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5" yWindow="-15" windowWidth="10245" windowHeight="8160" tabRatio="717"/>
  </bookViews>
  <sheets>
    <sheet name="8.1-2 " sheetId="20" r:id="rId1"/>
    <sheet name="8.3-4" sheetId="1" r:id="rId2"/>
    <sheet name="8.5-6-7" sheetId="2" r:id="rId3"/>
    <sheet name="8.8-9 " sheetId="3" r:id="rId4"/>
    <sheet name="8.10-11" sheetId="17" r:id="rId5"/>
    <sheet name="8.12(2023)" sheetId="27" r:id="rId6"/>
    <sheet name="8.13(2023)" sheetId="28" r:id="rId7"/>
    <sheet name="8.13.2" sheetId="25" r:id="rId8"/>
    <sheet name="8.14-15" sheetId="2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a" localSheetId="4">#REF!</definedName>
    <definedName name="\a" localSheetId="0">#REF!</definedName>
    <definedName name="\a" localSheetId="5">'[1]VI-5-7'!#REF!</definedName>
    <definedName name="\a" localSheetId="6">#REF!</definedName>
    <definedName name="\a">#REF!</definedName>
    <definedName name="\c" localSheetId="0">#REF!</definedName>
    <definedName name="\c" localSheetId="5">'8.12(2023)'!#REF!</definedName>
    <definedName name="\c" localSheetId="6">'8.13(2023)'!#REF!</definedName>
    <definedName name="\c">#N/A</definedName>
    <definedName name="\i" localSheetId="4">#REF!</definedName>
    <definedName name="\i" localSheetId="0">'[2]VIII-3'!#REF!</definedName>
    <definedName name="\i" localSheetId="5">'8.12(2023)'!#REF!</definedName>
    <definedName name="\i" localSheetId="6">#N/A</definedName>
    <definedName name="\i">#REF!</definedName>
    <definedName name="\r" localSheetId="4">#REF!</definedName>
    <definedName name="\r" localSheetId="0">'[2]VIII-3'!#REF!</definedName>
    <definedName name="\r" localSheetId="5">'8.12(2023)'!#REF!</definedName>
    <definedName name="\r" localSheetId="6">'8.13(2023)'!#REF!</definedName>
    <definedName name="\r">#REF!</definedName>
    <definedName name="_Fill" hidden="1">#REF!</definedName>
    <definedName name="_xlnm._FilterDatabase" localSheetId="5" hidden="1">'8.12(2023)'!$A$1:$K$332</definedName>
    <definedName name="_xlnm._FilterDatabase" localSheetId="6" hidden="1">'8.13(2023)'!$A$1:$L$1143</definedName>
    <definedName name="_mio1" localSheetId="4">[3]Detalle!#REF!</definedName>
    <definedName name="_mio1" localSheetId="0">[3]Detalle!#REF!</definedName>
    <definedName name="_mio1">[3]Detalle!#REF!</definedName>
    <definedName name="_pib222" localSheetId="4">'[4]10'!#REF!</definedName>
    <definedName name="_pib222" localSheetId="0">'[4]10'!#REF!</definedName>
    <definedName name="_pib222">'[4]10'!#REF!</definedName>
    <definedName name="_Regression_Int" localSheetId="5" hidden="1">1</definedName>
    <definedName name="_Regression_Int" localSheetId="6" hidden="1">1</definedName>
    <definedName name="a" localSheetId="4">#REF!</definedName>
    <definedName name="a">#REF!</definedName>
    <definedName name="A_IMPRESIÓN_IM" localSheetId="4">#REF!</definedName>
    <definedName name="A_IMPRESIÓN_IM" localSheetId="0">#REF!</definedName>
    <definedName name="A_impresión_IM" localSheetId="6">'8.13(2023)'!$B$1:$E$96</definedName>
    <definedName name="A_IMPRESIÓN_IM">#REF!</definedName>
    <definedName name="aaa" localSheetId="4">[3]Detalle!#REF!</definedName>
    <definedName name="aaa">[3]Detalle!#REF!</definedName>
    <definedName name="ant" localSheetId="4">#REF!</definedName>
    <definedName name="ant" localSheetId="0">#REF!</definedName>
    <definedName name="ant">#REF!</definedName>
    <definedName name="anta" localSheetId="4">#REF!</definedName>
    <definedName name="anta">#REF!</definedName>
    <definedName name="_xlnm.Print_Area" localSheetId="4">'8.10-11'!$A$1:$F$48</definedName>
    <definedName name="_xlnm.Print_Area" localSheetId="0">'8.1-2 '!$A$1:$F$46</definedName>
    <definedName name="_xlnm.Print_Area" localSheetId="5">'8.12(2023)'!$B$1:$K$290</definedName>
    <definedName name="_xlnm.Print_Area" localSheetId="6">'8.13(2023)'!$B$1:$K$1015</definedName>
    <definedName name="_xlnm.Print_Area" localSheetId="7">'8.13.2'!$A$1:$E$90</definedName>
    <definedName name="_xlnm.Print_Area" localSheetId="1">'8.3-4'!$A$1:$G$67</definedName>
    <definedName name="_xlnm.Print_Area" localSheetId="2">'8.5-6-7'!$A$1:$R$114</definedName>
    <definedName name="_xlnm.Print_Area" localSheetId="3">'8.8-9 '!$A$1:$H$41</definedName>
    <definedName name="_xlnm.Print_Area">#REF!</definedName>
    <definedName name="asdf" localSheetId="4">#REF!</definedName>
    <definedName name="asdf" localSheetId="0">#REF!</definedName>
    <definedName name="asdf">#REF!</definedName>
    <definedName name="asdfasdf" localSheetId="4">#REF!</definedName>
    <definedName name="asdfasdf" localSheetId="0">#REF!</definedName>
    <definedName name="asdfasdf">#REF!</definedName>
    <definedName name="_xlnm.Database" localSheetId="4">#REF!</definedName>
    <definedName name="_xlnm.Database">#REF!</definedName>
    <definedName name="COMER" localSheetId="4">#REF!</definedName>
    <definedName name="COMER">#REF!</definedName>
    <definedName name="conflicto" localSheetId="4">#REF!</definedName>
    <definedName name="conflicto">#REF!</definedName>
    <definedName name="conflicto2" localSheetId="4">#REF!</definedName>
    <definedName name="conflicto2">#REF!</definedName>
    <definedName name="corregido" localSheetId="4">#REF!</definedName>
    <definedName name="corregido">#REF!</definedName>
    <definedName name="Database" localSheetId="4">#REF!</definedName>
    <definedName name="Database">#REF!</definedName>
    <definedName name="dd" localSheetId="4">#REF!</definedName>
    <definedName name="dd">#REF!</definedName>
    <definedName name="dddsa" localSheetId="4">#REF!</definedName>
    <definedName name="dddsa">#REF!</definedName>
    <definedName name="din" localSheetId="4">'[4]10'!#REF!</definedName>
    <definedName name="din">'[4]10'!#REF!</definedName>
    <definedName name="ef" localSheetId="4">#REF!</definedName>
    <definedName name="ef" localSheetId="0">#REF!</definedName>
    <definedName name="ef">#REF!</definedName>
    <definedName name="Fecha">[5]Configuracion!$H$6</definedName>
    <definedName name="feo" localSheetId="4">#REF!</definedName>
    <definedName name="feo" localSheetId="0">#REF!</definedName>
    <definedName name="feo">#REF!</definedName>
    <definedName name="ia" localSheetId="4">#REF!</definedName>
    <definedName name="ia">#REF!</definedName>
    <definedName name="Logico">[6]Configuracion!$A$4:$A$5</definedName>
    <definedName name="marlon" localSheetId="4">#REF!,#REF!</definedName>
    <definedName name="marlon" localSheetId="0">#REF!,#REF!</definedName>
    <definedName name="marlon">#REF!,#REF!</definedName>
    <definedName name="mio">'[7]2000'!$B$105</definedName>
    <definedName name="nan" localSheetId="4">#REF!</definedName>
    <definedName name="nan" localSheetId="0">#REF!</definedName>
    <definedName name="nan">#REF!</definedName>
    <definedName name="NANDINA" localSheetId="4">#REF!</definedName>
    <definedName name="NANDINA">#REF!</definedName>
    <definedName name="nandinan" localSheetId="4">#REF!</definedName>
    <definedName name="nandinan">#REF!</definedName>
    <definedName name="Naturaleza1" localSheetId="4">#REF!</definedName>
    <definedName name="Naturaleza1">#REF!</definedName>
    <definedName name="Naturaleza2" localSheetId="4">#REF!</definedName>
    <definedName name="Naturaleza2">#REF!</definedName>
    <definedName name="Naturaleza3" localSheetId="4">#REF!</definedName>
    <definedName name="Naturaleza3">#REF!</definedName>
    <definedName name="nuevo" hidden="1">#REF!</definedName>
    <definedName name="Periodo">[5]Configuracion!$H$5</definedName>
    <definedName name="Print_Area" localSheetId="4">#REF!</definedName>
    <definedName name="Print_Area" localSheetId="0">#REF!</definedName>
    <definedName name="Print_Area">#REF!</definedName>
    <definedName name="Print_Titles" localSheetId="4">#REF!,#REF!</definedName>
    <definedName name="Print_Titles" localSheetId="0">#REF!,#REF!</definedName>
    <definedName name="Print_Titles">#REF!,#REF!</definedName>
    <definedName name="ra" localSheetId="4">#REF!</definedName>
    <definedName name="ra" localSheetId="0">#REF!</definedName>
    <definedName name="ra">#REF!</definedName>
    <definedName name="Rama1" localSheetId="4">#REF!</definedName>
    <definedName name="Rama1">#REF!</definedName>
    <definedName name="RangoCriterio2">[8]Detalle!$K$1:$K$65536</definedName>
    <definedName name="RangoValor">[8]Detalle!$I$1:$I$65536</definedName>
    <definedName name="revdos" localSheetId="4">#REF!</definedName>
    <definedName name="revdos" localSheetId="0">#REF!</definedName>
    <definedName name="revdos">#REF!</definedName>
    <definedName name="RRE">[3]Cuentas_Corrientes!$A$130:$R$130</definedName>
    <definedName name="sadfgsdfgsdg" localSheetId="4">#REF!</definedName>
    <definedName name="sadfgsdfgsdg" localSheetId="0">#REF!</definedName>
    <definedName name="sadfgsdfgsdg">#REF!</definedName>
    <definedName name="sdfgsdfg" localSheetId="4">#REF!</definedName>
    <definedName name="sdfgsdfg" localSheetId="0">#REF!</definedName>
    <definedName name="sdfgsdfg">#REF!</definedName>
    <definedName name="Sector1">[9]Cuentas_Corrientes!$A$133:$I$133</definedName>
    <definedName name="Sector2" localSheetId="4">#REF!</definedName>
    <definedName name="Sector2" localSheetId="0">#REF!</definedName>
    <definedName name="Sector2">#REF!</definedName>
    <definedName name="Sector3" localSheetId="4">#REF!</definedName>
    <definedName name="Sector3" localSheetId="0">#REF!</definedName>
    <definedName name="Sector3">#REF!</definedName>
    <definedName name="Sector4" localSheetId="4">#REF!</definedName>
    <definedName name="Sector4" localSheetId="0">#REF!</definedName>
    <definedName name="Sector4">#REF!</definedName>
    <definedName name="ss" localSheetId="4">[3]Detalle!#REF!</definedName>
    <definedName name="ss" localSheetId="0">[3]Detalle!#REF!</definedName>
    <definedName name="ss">[3]Detalle!#REF!</definedName>
    <definedName name="sss" localSheetId="4">[3]Detalle!#REF!</definedName>
    <definedName name="sss" localSheetId="0">[3]Detalle!#REF!</definedName>
    <definedName name="sss">[3]Detalle!#REF!</definedName>
    <definedName name="Titulo">[10]Configuracion!$H$4</definedName>
    <definedName name="_xlnm.Print_Titles">#REF!,#REF!</definedName>
    <definedName name="Transaccion1" localSheetId="4">#REF!</definedName>
    <definedName name="Transaccion1" localSheetId="0">#REF!</definedName>
    <definedName name="Transaccion1">#REF!</definedName>
    <definedName name="Transaccion2" localSheetId="4">#REF!</definedName>
    <definedName name="Transaccion2" localSheetId="0">#REF!</definedName>
    <definedName name="Transaccion2">#REF!</definedName>
    <definedName name="Transaccion3" localSheetId="4">#REF!</definedName>
    <definedName name="Transaccion3" localSheetId="0">#REF!</definedName>
    <definedName name="Transaccion3">#REF!</definedName>
    <definedName name="tu" localSheetId="4">#REF!</definedName>
    <definedName name="tu">#REF!</definedName>
    <definedName name="Valoracion1" localSheetId="4">#REF!</definedName>
    <definedName name="Valoracion1">#REF!</definedName>
    <definedName name="xx" localSheetId="4">#REF!</definedName>
    <definedName name="xx">#REF!</definedName>
    <definedName name="Z_C3B67525_A4AC_40B9_B148_F8A72FF83E2F_.wvu.FilterData" localSheetId="5" hidden="1">'8.12(2023)'!$B$1:$B$332</definedName>
    <definedName name="Z_C3B67525_A4AC_40B9_B148_F8A72FF83E2F_.wvu.FilterData" localSheetId="6" hidden="1">'8.13(2023)'!$D$1:$D$1119</definedName>
    <definedName name="Z_C3B67525_A4AC_40B9_B148_F8A72FF83E2F_.wvu.PrintArea" localSheetId="0" hidden="1">'8.1-2 '!$A$1:$E$46</definedName>
    <definedName name="Z_C3B67525_A4AC_40B9_B148_F8A72FF83E2F_.wvu.PrintArea" localSheetId="5" hidden="1">'8.12(2023)'!$B$1:$F$291</definedName>
    <definedName name="Z_C3B67525_A4AC_40B9_B148_F8A72FF83E2F_.wvu.PrintArea" localSheetId="6" hidden="1">'8.13(2023)'!$B$1:$F$1015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E20" i="1"/>
  <c r="F20" i="1"/>
  <c r="G20" i="1"/>
  <c r="C20" i="1"/>
  <c r="D6" i="1"/>
  <c r="E6" i="1"/>
  <c r="F6" i="1"/>
  <c r="G6" i="1"/>
  <c r="C6" i="1"/>
  <c r="H30" i="3" l="1"/>
  <c r="G30" i="3"/>
  <c r="J898" i="28" l="1"/>
  <c r="I898" i="28"/>
  <c r="H898" i="28"/>
  <c r="G898" i="28"/>
  <c r="F898" i="28"/>
  <c r="J542" i="28"/>
  <c r="I542" i="28"/>
  <c r="H542" i="28"/>
  <c r="G542" i="28"/>
  <c r="F542" i="28"/>
  <c r="J368" i="28"/>
  <c r="I368" i="28"/>
  <c r="H368" i="28"/>
  <c r="G368" i="28"/>
  <c r="F368" i="28"/>
  <c r="J263" i="28"/>
  <c r="I263" i="28"/>
  <c r="H263" i="28"/>
  <c r="G263" i="28"/>
  <c r="F263" i="28"/>
  <c r="K222" i="28"/>
  <c r="J222" i="28"/>
  <c r="I222" i="28"/>
  <c r="H222" i="28"/>
  <c r="G222" i="28"/>
  <c r="F222" i="28"/>
  <c r="J160" i="28"/>
  <c r="I160" i="28"/>
  <c r="H160" i="28"/>
  <c r="G160" i="28"/>
  <c r="F160" i="28"/>
  <c r="J140" i="28"/>
  <c r="I140" i="28"/>
  <c r="H140" i="28"/>
  <c r="G140" i="28"/>
  <c r="F140" i="28"/>
  <c r="J12" i="28"/>
  <c r="I12" i="28"/>
  <c r="H12" i="28"/>
  <c r="G12" i="28"/>
  <c r="F12" i="28"/>
  <c r="F9" i="28"/>
  <c r="J265" i="27"/>
  <c r="I265" i="27"/>
  <c r="H265" i="27"/>
  <c r="G265" i="27"/>
  <c r="F265" i="27"/>
  <c r="J225" i="27"/>
  <c r="I225" i="27"/>
  <c r="H225" i="27"/>
  <c r="G225" i="27"/>
  <c r="F225" i="27"/>
  <c r="J198" i="27"/>
  <c r="I198" i="27"/>
  <c r="H198" i="27"/>
  <c r="G198" i="27"/>
  <c r="F198" i="27"/>
  <c r="I150" i="27"/>
  <c r="H150" i="27"/>
  <c r="G150" i="27"/>
  <c r="F150" i="27"/>
  <c r="J104" i="27"/>
  <c r="I104" i="27"/>
  <c r="H104" i="27"/>
  <c r="G104" i="27"/>
  <c r="F104" i="27"/>
  <c r="J75" i="27"/>
  <c r="I75" i="27"/>
  <c r="H75" i="27"/>
  <c r="G75" i="27"/>
  <c r="F75" i="27"/>
  <c r="J11" i="27"/>
  <c r="I11" i="27"/>
  <c r="H11" i="27"/>
  <c r="G11" i="27"/>
  <c r="F11" i="27"/>
  <c r="F8" i="27"/>
  <c r="F29" i="26" l="1"/>
  <c r="E29" i="26"/>
  <c r="D29" i="26"/>
  <c r="C29" i="26"/>
  <c r="B29" i="26"/>
  <c r="F6" i="26"/>
  <c r="E6" i="26"/>
  <c r="D6" i="26"/>
  <c r="C6" i="26"/>
  <c r="B6" i="26"/>
  <c r="G24" i="1" l="1"/>
  <c r="F24" i="1"/>
  <c r="E24" i="1"/>
  <c r="D24" i="1"/>
  <c r="C24" i="1"/>
  <c r="G22" i="1"/>
  <c r="F22" i="1"/>
  <c r="E22" i="1"/>
  <c r="D22" i="1"/>
  <c r="C22" i="1"/>
  <c r="G18" i="1"/>
  <c r="F18" i="1"/>
  <c r="F23" i="1" s="1"/>
  <c r="E18" i="1"/>
  <c r="E16" i="1" s="1"/>
  <c r="D18" i="1"/>
  <c r="C18" i="1"/>
  <c r="G16" i="1"/>
  <c r="D16" i="1"/>
  <c r="D15" i="1" s="1"/>
  <c r="C16" i="1"/>
  <c r="G15" i="1"/>
  <c r="G13" i="1"/>
  <c r="G11" i="1" s="1"/>
  <c r="G10" i="1" s="1"/>
  <c r="F13" i="1"/>
  <c r="E13" i="1"/>
  <c r="E23" i="1" s="1"/>
  <c r="D13" i="1"/>
  <c r="D11" i="1" s="1"/>
  <c r="C13" i="1"/>
  <c r="C23" i="1" s="1"/>
  <c r="F11" i="1"/>
  <c r="E11" i="1"/>
  <c r="E10" i="1" s="1"/>
  <c r="C11" i="1"/>
  <c r="G9" i="1"/>
  <c r="F9" i="1"/>
  <c r="E9" i="1"/>
  <c r="D9" i="1"/>
  <c r="C9" i="1"/>
  <c r="G8" i="1"/>
  <c r="F8" i="1"/>
  <c r="E8" i="1"/>
  <c r="D8" i="1"/>
  <c r="C8" i="1"/>
  <c r="F16" i="1" l="1"/>
  <c r="F15" i="1" s="1"/>
  <c r="G23" i="1"/>
  <c r="F21" i="1"/>
  <c r="F10" i="1"/>
  <c r="G21" i="1"/>
  <c r="C21" i="1"/>
  <c r="G7" i="1"/>
  <c r="C7" i="1"/>
  <c r="C10" i="1"/>
  <c r="C15" i="1"/>
  <c r="D7" i="1"/>
  <c r="D10" i="1"/>
  <c r="D21" i="1"/>
  <c r="E15" i="1"/>
  <c r="E7" i="1"/>
  <c r="F7" i="1"/>
  <c r="E21" i="1"/>
  <c r="D23" i="1"/>
  <c r="F64" i="1" l="1"/>
  <c r="G64" i="1"/>
  <c r="F30" i="3" l="1"/>
  <c r="E30" i="3"/>
  <c r="D30" i="3"/>
  <c r="B30" i="3"/>
  <c r="F112" i="2"/>
  <c r="E112" i="2"/>
  <c r="D112" i="2"/>
  <c r="C112" i="2"/>
  <c r="B112" i="2"/>
  <c r="F111" i="2"/>
  <c r="E111" i="2"/>
  <c r="D111" i="2"/>
  <c r="C111" i="2"/>
  <c r="B111" i="2"/>
  <c r="F110" i="2"/>
  <c r="E110" i="2"/>
  <c r="D110" i="2"/>
  <c r="C110" i="2"/>
  <c r="B110" i="2"/>
  <c r="F109" i="2"/>
  <c r="E109" i="2"/>
  <c r="D109" i="2"/>
  <c r="C109" i="2"/>
  <c r="B109" i="2"/>
  <c r="F108" i="2"/>
  <c r="E108" i="2"/>
  <c r="D108" i="2"/>
  <c r="C108" i="2"/>
  <c r="B108" i="2"/>
  <c r="F107" i="2"/>
  <c r="E107" i="2"/>
  <c r="D107" i="2"/>
  <c r="C107" i="2"/>
  <c r="B107" i="2"/>
  <c r="F106" i="2"/>
  <c r="E106" i="2"/>
  <c r="D106" i="2"/>
  <c r="C106" i="2"/>
  <c r="B106" i="2"/>
  <c r="F105" i="2"/>
  <c r="E105" i="2"/>
  <c r="D105" i="2"/>
  <c r="C105" i="2"/>
  <c r="B105" i="2"/>
  <c r="F104" i="2"/>
  <c r="E104" i="2"/>
  <c r="D104" i="2"/>
  <c r="C104" i="2"/>
  <c r="B104" i="2"/>
  <c r="F103" i="2"/>
  <c r="E103" i="2"/>
  <c r="D103" i="2"/>
  <c r="C103" i="2"/>
  <c r="B103" i="2"/>
  <c r="F102" i="2"/>
  <c r="E102" i="2"/>
  <c r="D102" i="2"/>
  <c r="C102" i="2"/>
  <c r="B102" i="2"/>
  <c r="F101" i="2"/>
  <c r="E101" i="2"/>
  <c r="D101" i="2"/>
  <c r="C101" i="2"/>
  <c r="B101" i="2"/>
  <c r="F100" i="2"/>
  <c r="E100" i="2"/>
  <c r="D100" i="2"/>
  <c r="C100" i="2"/>
  <c r="B100" i="2"/>
  <c r="F99" i="2"/>
  <c r="E99" i="2"/>
  <c r="D99" i="2"/>
  <c r="C99" i="2"/>
  <c r="B99" i="2"/>
  <c r="F98" i="2"/>
  <c r="E98" i="2"/>
  <c r="D98" i="2"/>
  <c r="C98" i="2"/>
  <c r="B98" i="2"/>
  <c r="F97" i="2"/>
  <c r="E97" i="2"/>
  <c r="D97" i="2"/>
  <c r="C97" i="2"/>
  <c r="B97" i="2"/>
  <c r="F96" i="2"/>
  <c r="E96" i="2"/>
  <c r="D96" i="2"/>
  <c r="C96" i="2"/>
  <c r="B96" i="2"/>
  <c r="F95" i="2"/>
  <c r="E95" i="2"/>
  <c r="D95" i="2"/>
  <c r="C95" i="2"/>
  <c r="B95" i="2"/>
  <c r="F94" i="2"/>
  <c r="E94" i="2"/>
  <c r="D94" i="2"/>
  <c r="C94" i="2"/>
  <c r="B94" i="2"/>
  <c r="F93" i="2"/>
  <c r="E93" i="2"/>
  <c r="D93" i="2"/>
  <c r="C93" i="2"/>
  <c r="B93" i="2"/>
  <c r="F92" i="2"/>
  <c r="E92" i="2"/>
  <c r="D92" i="2"/>
  <c r="C92" i="2"/>
  <c r="B92" i="2"/>
  <c r="F91" i="2"/>
  <c r="E91" i="2"/>
  <c r="D91" i="2"/>
  <c r="C91" i="2"/>
  <c r="B91" i="2"/>
  <c r="F90" i="2"/>
  <c r="E90" i="2"/>
  <c r="D90" i="2"/>
  <c r="C90" i="2"/>
  <c r="B90" i="2"/>
  <c r="F89" i="2"/>
  <c r="E89" i="2"/>
  <c r="D89" i="2"/>
  <c r="C89" i="2"/>
  <c r="B89" i="2"/>
  <c r="F88" i="2"/>
  <c r="E88" i="2"/>
  <c r="D88" i="2"/>
  <c r="C88" i="2"/>
  <c r="B88" i="2"/>
  <c r="F87" i="2"/>
  <c r="E87" i="2"/>
  <c r="D87" i="2"/>
  <c r="C87" i="2"/>
  <c r="B87" i="2"/>
  <c r="F86" i="2"/>
  <c r="E86" i="2"/>
  <c r="D86" i="2"/>
  <c r="C86" i="2"/>
  <c r="B86" i="2"/>
  <c r="F85" i="2"/>
  <c r="E85" i="2"/>
  <c r="D85" i="2"/>
  <c r="C85" i="2"/>
  <c r="B85" i="2"/>
  <c r="F84" i="2"/>
  <c r="E84" i="2"/>
  <c r="D84" i="2"/>
  <c r="C84" i="2"/>
  <c r="B84" i="2"/>
  <c r="F83" i="2"/>
  <c r="E83" i="2"/>
  <c r="D83" i="2"/>
  <c r="C83" i="2"/>
  <c r="B83" i="2"/>
  <c r="F82" i="2"/>
  <c r="E82" i="2"/>
  <c r="D82" i="2"/>
  <c r="C82" i="2"/>
  <c r="B82" i="2"/>
  <c r="R79" i="2"/>
  <c r="Q79" i="2"/>
  <c r="P79" i="2"/>
  <c r="O79" i="2"/>
  <c r="N79" i="2"/>
  <c r="L79" i="2"/>
  <c r="K79" i="2"/>
  <c r="J79" i="2"/>
  <c r="I79" i="2"/>
  <c r="H79" i="2"/>
  <c r="H73" i="2"/>
  <c r="F70" i="2"/>
  <c r="E70" i="2"/>
  <c r="D70" i="2"/>
  <c r="C70" i="2"/>
  <c r="B70" i="2"/>
  <c r="F69" i="2"/>
  <c r="E69" i="2"/>
  <c r="D69" i="2"/>
  <c r="C69" i="2"/>
  <c r="B69" i="2"/>
  <c r="F68" i="2"/>
  <c r="E68" i="2"/>
  <c r="D68" i="2"/>
  <c r="C68" i="2"/>
  <c r="B68" i="2"/>
  <c r="F67" i="2"/>
  <c r="E67" i="2"/>
  <c r="D67" i="2"/>
  <c r="C67" i="2"/>
  <c r="B67" i="2"/>
  <c r="D66" i="2"/>
  <c r="F65" i="2"/>
  <c r="E65" i="2"/>
  <c r="D65" i="2"/>
  <c r="C65" i="2"/>
  <c r="B65" i="2"/>
  <c r="F64" i="2"/>
  <c r="E64" i="2"/>
  <c r="D64" i="2"/>
  <c r="C64" i="2"/>
  <c r="B64" i="2"/>
  <c r="F63" i="2"/>
  <c r="E63" i="2"/>
  <c r="D63" i="2"/>
  <c r="C63" i="2"/>
  <c r="B63" i="2"/>
  <c r="F62" i="2"/>
  <c r="E62" i="2"/>
  <c r="D62" i="2"/>
  <c r="C62" i="2"/>
  <c r="B62" i="2"/>
  <c r="F61" i="2"/>
  <c r="E61" i="2"/>
  <c r="D61" i="2"/>
  <c r="C61" i="2"/>
  <c r="B61" i="2"/>
  <c r="F60" i="2"/>
  <c r="E60" i="2"/>
  <c r="D60" i="2"/>
  <c r="C60" i="2"/>
  <c r="B60" i="2"/>
  <c r="F59" i="2"/>
  <c r="E59" i="2"/>
  <c r="D59" i="2"/>
  <c r="C59" i="2"/>
  <c r="B59" i="2"/>
  <c r="F58" i="2"/>
  <c r="E58" i="2"/>
  <c r="D58" i="2"/>
  <c r="C58" i="2"/>
  <c r="B58" i="2"/>
  <c r="F57" i="2"/>
  <c r="E57" i="2"/>
  <c r="D57" i="2"/>
  <c r="C57" i="2"/>
  <c r="B57" i="2"/>
  <c r="F56" i="2"/>
  <c r="E56" i="2"/>
  <c r="D56" i="2"/>
  <c r="C56" i="2"/>
  <c r="B56" i="2"/>
  <c r="F55" i="2"/>
  <c r="E55" i="2"/>
  <c r="D55" i="2"/>
  <c r="C55" i="2"/>
  <c r="B55" i="2"/>
  <c r="F54" i="2"/>
  <c r="E54" i="2"/>
  <c r="D54" i="2"/>
  <c r="C54" i="2"/>
  <c r="B54" i="2"/>
  <c r="F53" i="2"/>
  <c r="E53" i="2"/>
  <c r="D53" i="2"/>
  <c r="C53" i="2"/>
  <c r="B53" i="2"/>
  <c r="F52" i="2"/>
  <c r="E52" i="2"/>
  <c r="D52" i="2"/>
  <c r="C52" i="2"/>
  <c r="B52" i="2"/>
  <c r="F51" i="2"/>
  <c r="E51" i="2"/>
  <c r="D51" i="2"/>
  <c r="C51" i="2"/>
  <c r="B51" i="2"/>
  <c r="F50" i="2"/>
  <c r="E50" i="2"/>
  <c r="D50" i="2"/>
  <c r="C50" i="2"/>
  <c r="B50" i="2"/>
  <c r="F49" i="2"/>
  <c r="E49" i="2"/>
  <c r="D49" i="2"/>
  <c r="C49" i="2"/>
  <c r="B49" i="2"/>
  <c r="F48" i="2"/>
  <c r="E48" i="2"/>
  <c r="D48" i="2"/>
  <c r="C48" i="2"/>
  <c r="B48" i="2"/>
  <c r="F47" i="2"/>
  <c r="E47" i="2"/>
  <c r="D47" i="2"/>
  <c r="C47" i="2"/>
  <c r="B47" i="2"/>
  <c r="R44" i="2"/>
  <c r="Q44" i="2"/>
  <c r="P44" i="2"/>
  <c r="O44" i="2"/>
  <c r="N44" i="2"/>
  <c r="L44" i="2"/>
  <c r="K44" i="2"/>
  <c r="J44" i="2"/>
  <c r="I44" i="2"/>
  <c r="H44" i="2"/>
  <c r="F36" i="2"/>
  <c r="E36" i="2"/>
  <c r="D36" i="2"/>
  <c r="C36" i="2"/>
  <c r="B36" i="2"/>
  <c r="F35" i="2"/>
  <c r="E35" i="2"/>
  <c r="D35" i="2"/>
  <c r="C35" i="2"/>
  <c r="B35" i="2"/>
  <c r="F34" i="2"/>
  <c r="E34" i="2"/>
  <c r="D34" i="2"/>
  <c r="C34" i="2"/>
  <c r="B34" i="2"/>
  <c r="F33" i="2"/>
  <c r="E33" i="2"/>
  <c r="D33" i="2"/>
  <c r="C33" i="2"/>
  <c r="B33" i="2"/>
  <c r="F32" i="2"/>
  <c r="E32" i="2"/>
  <c r="D32" i="2"/>
  <c r="C32" i="2"/>
  <c r="B32" i="2"/>
  <c r="F31" i="2"/>
  <c r="E31" i="2"/>
  <c r="D31" i="2"/>
  <c r="C31" i="2"/>
  <c r="B31" i="2"/>
  <c r="F30" i="2"/>
  <c r="E30" i="2"/>
  <c r="D30" i="2"/>
  <c r="C30" i="2"/>
  <c r="B30" i="2"/>
  <c r="F29" i="2"/>
  <c r="E29" i="2"/>
  <c r="D29" i="2"/>
  <c r="C29" i="2"/>
  <c r="B29" i="2"/>
  <c r="F28" i="2"/>
  <c r="E28" i="2"/>
  <c r="D28" i="2"/>
  <c r="C28" i="2"/>
  <c r="B28" i="2"/>
  <c r="F27" i="2"/>
  <c r="E27" i="2"/>
  <c r="D27" i="2"/>
  <c r="C27" i="2"/>
  <c r="B27" i="2"/>
  <c r="F26" i="2"/>
  <c r="E26" i="2"/>
  <c r="D26" i="2"/>
  <c r="C26" i="2"/>
  <c r="B26" i="2"/>
  <c r="F25" i="2"/>
  <c r="E25" i="2"/>
  <c r="D25" i="2"/>
  <c r="C25" i="2"/>
  <c r="B25" i="2"/>
  <c r="F24" i="2"/>
  <c r="E24" i="2"/>
  <c r="D24" i="2"/>
  <c r="C24" i="2"/>
  <c r="B24" i="2"/>
  <c r="F23" i="2"/>
  <c r="E23" i="2"/>
  <c r="D23" i="2"/>
  <c r="C23" i="2"/>
  <c r="B23" i="2"/>
  <c r="F22" i="2"/>
  <c r="E22" i="2"/>
  <c r="D22" i="2"/>
  <c r="C22" i="2"/>
  <c r="B22" i="2"/>
  <c r="F21" i="2"/>
  <c r="E21" i="2"/>
  <c r="D21" i="2"/>
  <c r="C21" i="2"/>
  <c r="B21" i="2"/>
  <c r="F20" i="2"/>
  <c r="E20" i="2"/>
  <c r="D20" i="2"/>
  <c r="C20" i="2"/>
  <c r="B20" i="2"/>
  <c r="F19" i="2"/>
  <c r="E19" i="2"/>
  <c r="D19" i="2"/>
  <c r="C19" i="2"/>
  <c r="B19" i="2"/>
  <c r="F18" i="2"/>
  <c r="E18" i="2"/>
  <c r="D18" i="2"/>
  <c r="C18" i="2"/>
  <c r="B18" i="2"/>
  <c r="F17" i="2"/>
  <c r="E17" i="2"/>
  <c r="D17" i="2"/>
  <c r="C17" i="2"/>
  <c r="B17" i="2"/>
  <c r="F16" i="2"/>
  <c r="E16" i="2"/>
  <c r="D16" i="2"/>
  <c r="C16" i="2"/>
  <c r="B16" i="2"/>
  <c r="F15" i="2"/>
  <c r="E15" i="2"/>
  <c r="D15" i="2"/>
  <c r="C15" i="2"/>
  <c r="B15" i="2"/>
  <c r="F14" i="2"/>
  <c r="E14" i="2"/>
  <c r="D14" i="2"/>
  <c r="C14" i="2"/>
  <c r="B14" i="2"/>
  <c r="F13" i="2"/>
  <c r="E13" i="2"/>
  <c r="D13" i="2"/>
  <c r="C13" i="2"/>
  <c r="B13" i="2"/>
  <c r="F12" i="2"/>
  <c r="E12" i="2"/>
  <c r="D12" i="2"/>
  <c r="C12" i="2"/>
  <c r="B12" i="2"/>
  <c r="F11" i="2"/>
  <c r="E11" i="2"/>
  <c r="D11" i="2"/>
  <c r="C11" i="2"/>
  <c r="C9" i="2" s="1"/>
  <c r="B11" i="2"/>
  <c r="B9" i="2" s="1"/>
  <c r="R9" i="2"/>
  <c r="Q9" i="2"/>
  <c r="P9" i="2"/>
  <c r="O9" i="2"/>
  <c r="N9" i="2"/>
  <c r="L9" i="2"/>
  <c r="K9" i="2"/>
  <c r="E9" i="2" s="1"/>
  <c r="J9" i="2"/>
  <c r="I9" i="2"/>
  <c r="H9" i="2"/>
  <c r="D9" i="2"/>
  <c r="G65" i="1"/>
  <c r="F65" i="1"/>
  <c r="G63" i="1"/>
  <c r="F63" i="1"/>
  <c r="G62" i="1"/>
  <c r="F62" i="1"/>
  <c r="G61" i="1"/>
  <c r="F61" i="1"/>
  <c r="G60" i="1"/>
  <c r="F60" i="1"/>
  <c r="G59" i="1"/>
  <c r="F59" i="1"/>
  <c r="G58" i="1"/>
  <c r="F5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G37" i="1"/>
  <c r="F37" i="1"/>
  <c r="F9" i="2" l="1"/>
</calcChain>
</file>

<file path=xl/sharedStrings.xml><?xml version="1.0" encoding="utf-8"?>
<sst xmlns="http://schemas.openxmlformats.org/spreadsheetml/2006/main" count="2667" uniqueCount="917">
  <si>
    <t xml:space="preserve">  Millones de USD</t>
  </si>
  <si>
    <t xml:space="preserve">           Exportaciones</t>
  </si>
  <si>
    <t>De ello:</t>
  </si>
  <si>
    <t xml:space="preserve">           Importaciones</t>
  </si>
  <si>
    <t>Intercambio</t>
  </si>
  <si>
    <t>Saldo</t>
  </si>
  <si>
    <t>AÑOS</t>
  </si>
  <si>
    <t xml:space="preserve">        de mercancías</t>
  </si>
  <si>
    <t>Donaciones</t>
  </si>
  <si>
    <t>total</t>
  </si>
  <si>
    <t>comercial</t>
  </si>
  <si>
    <t xml:space="preserve"> 1950</t>
  </si>
  <si>
    <t>…</t>
  </si>
  <si>
    <t xml:space="preserve"> 1955</t>
  </si>
  <si>
    <t xml:space="preserve"> 1960</t>
  </si>
  <si>
    <t xml:space="preserve"> 1965</t>
  </si>
  <si>
    <t xml:space="preserve"> 1970</t>
  </si>
  <si>
    <t xml:space="preserve"> 1975</t>
  </si>
  <si>
    <t xml:space="preserve"> 1980</t>
  </si>
  <si>
    <t xml:space="preserve"> 1985</t>
  </si>
  <si>
    <t xml:space="preserve"> 1990</t>
  </si>
  <si>
    <t xml:space="preserve"> 1995</t>
  </si>
  <si>
    <t xml:space="preserve"> 2000</t>
  </si>
  <si>
    <t xml:space="preserve"> 2005</t>
  </si>
  <si>
    <t xml:space="preserve"> 2008</t>
  </si>
  <si>
    <t xml:space="preserve"> 2009</t>
  </si>
  <si>
    <t xml:space="preserve"> 2010</t>
  </si>
  <si>
    <t xml:space="preserve"> 2011</t>
  </si>
  <si>
    <t xml:space="preserve"> 2012</t>
  </si>
  <si>
    <t xml:space="preserve"> 2013</t>
  </si>
  <si>
    <t xml:space="preserve"> 2014</t>
  </si>
  <si>
    <t>-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</si>
  <si>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</si>
  <si>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</si>
  <si>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</si>
  <si>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</si>
  <si>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</si>
  <si>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</si>
  <si>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</si>
  <si>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</si>
  <si>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</si>
  <si>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  seleccionados  y  áreas geográficas</t>
  </si>
  <si>
    <t xml:space="preserve">       y áreas geográficas</t>
  </si>
  <si>
    <t>Miles de USD</t>
  </si>
  <si>
    <t>PAÍSES SELECCIONADOS</t>
  </si>
  <si>
    <t xml:space="preserve"> Total</t>
  </si>
  <si>
    <t xml:space="preserve">  Europa</t>
  </si>
  <si>
    <t xml:space="preserve">    Alemania, República Federal de</t>
  </si>
  <si>
    <t xml:space="preserve">    Austria</t>
  </si>
  <si>
    <t xml:space="preserve">    Bélgica</t>
  </si>
  <si>
    <t xml:space="preserve">    Bielorusia</t>
  </si>
  <si>
    <t xml:space="preserve">    Bulgaria</t>
  </si>
  <si>
    <t>Croacia</t>
  </si>
  <si>
    <t xml:space="preserve">    Dinamarca </t>
  </si>
  <si>
    <t xml:space="preserve">    España </t>
  </si>
  <si>
    <t xml:space="preserve">    Federación Rusa</t>
  </si>
  <si>
    <t xml:space="preserve">    Francia</t>
  </si>
  <si>
    <t xml:space="preserve">    Grecia </t>
  </si>
  <si>
    <t xml:space="preserve">    Países Bajos</t>
  </si>
  <si>
    <t xml:space="preserve">    Hungría</t>
  </si>
  <si>
    <t xml:space="preserve">    Irlanda </t>
  </si>
  <si>
    <t xml:space="preserve">    Italia</t>
  </si>
  <si>
    <t xml:space="preserve">    Noruega</t>
  </si>
  <si>
    <t xml:space="preserve">    Polonia</t>
  </si>
  <si>
    <t xml:space="preserve">    Portugal </t>
  </si>
  <si>
    <t xml:space="preserve">    Reino Unido </t>
  </si>
  <si>
    <t xml:space="preserve">    República Checa</t>
  </si>
  <si>
    <t xml:space="preserve">    República Eslovaca</t>
  </si>
  <si>
    <t xml:space="preserve">    Suecia</t>
  </si>
  <si>
    <t xml:space="preserve">    Suiza</t>
  </si>
  <si>
    <t xml:space="preserve">    Ucrania</t>
  </si>
  <si>
    <t xml:space="preserve">    Otros</t>
  </si>
  <si>
    <t xml:space="preserve">       (continuación)</t>
  </si>
  <si>
    <t xml:space="preserve">       seleccionados  y  áreas geográficas.  (continuación)</t>
  </si>
  <si>
    <t xml:space="preserve">       y áreas geográficas. (continuación)</t>
  </si>
  <si>
    <t>PAISES SELECCIONADOS</t>
  </si>
  <si>
    <t xml:space="preserve"> Asia</t>
  </si>
  <si>
    <t xml:space="preserve">  China, República Popular</t>
  </si>
  <si>
    <t xml:space="preserve">  Chipre</t>
  </si>
  <si>
    <t xml:space="preserve">  Corea, República Popular Democrática de</t>
  </si>
  <si>
    <t xml:space="preserve">  Corea del Sur</t>
  </si>
  <si>
    <t xml:space="preserve">  Emiratos Arabes Unidos</t>
  </si>
  <si>
    <t xml:space="preserve">  Filipinas</t>
  </si>
  <si>
    <t xml:space="preserve">  India</t>
  </si>
  <si>
    <t xml:space="preserve">  Indonesia</t>
  </si>
  <si>
    <t xml:space="preserve">  Israel</t>
  </si>
  <si>
    <t xml:space="preserve">  Japón</t>
  </si>
  <si>
    <t xml:space="preserve">  Singapur</t>
  </si>
  <si>
    <t xml:space="preserve">  Siria</t>
  </si>
  <si>
    <t xml:space="preserve">  Turquía</t>
  </si>
  <si>
    <t xml:space="preserve">  Viet Nam</t>
  </si>
  <si>
    <t xml:space="preserve">  Otros</t>
  </si>
  <si>
    <t xml:space="preserve"> África</t>
  </si>
  <si>
    <t xml:space="preserve">  Angola</t>
  </si>
  <si>
    <t xml:space="preserve">  Argelia</t>
  </si>
  <si>
    <t xml:space="preserve">  Costa de Marfil</t>
  </si>
  <si>
    <t xml:space="preserve">  Marruecos</t>
  </si>
  <si>
    <t xml:space="preserve">  Nigeria</t>
  </si>
  <si>
    <t xml:space="preserve">  Sudafrica</t>
  </si>
  <si>
    <r>
      <t xml:space="preserve">       </t>
    </r>
    <r>
      <rPr>
        <b/>
        <sz val="10"/>
        <rFont val="Arial"/>
        <family val="2"/>
      </rPr>
      <t>(conclusión)</t>
    </r>
  </si>
  <si>
    <t xml:space="preserve">       seleccionados  y  áreas geográficas.  (conclusión)</t>
  </si>
  <si>
    <t xml:space="preserve">       y áreas geográficas. (conclusión)</t>
  </si>
  <si>
    <t xml:space="preserve"> América</t>
  </si>
  <si>
    <t xml:space="preserve">  Antillas Holandesas</t>
  </si>
  <si>
    <t xml:space="preserve">  Argentina</t>
  </si>
  <si>
    <t xml:space="preserve">  Bolivia</t>
  </si>
  <si>
    <t xml:space="preserve">  Brasil</t>
  </si>
  <si>
    <t xml:space="preserve">  Canadá</t>
  </si>
  <si>
    <t xml:space="preserve">  Chile</t>
  </si>
  <si>
    <t xml:space="preserve">  Colombia</t>
  </si>
  <si>
    <t xml:space="preserve">  Costa Rica</t>
  </si>
  <si>
    <t xml:space="preserve">  Ecuador</t>
  </si>
  <si>
    <t xml:space="preserve">  Estados Unidos de América</t>
  </si>
  <si>
    <t xml:space="preserve">  El Salvador</t>
  </si>
  <si>
    <t xml:space="preserve">  Guatemala</t>
  </si>
  <si>
    <t xml:space="preserve">  Guyana</t>
  </si>
  <si>
    <t xml:space="preserve">  Haití</t>
  </si>
  <si>
    <t xml:space="preserve">  Honduras</t>
  </si>
  <si>
    <t xml:space="preserve">  Jamaica</t>
  </si>
  <si>
    <t xml:space="preserve">  México</t>
  </si>
  <si>
    <t xml:space="preserve">  Nicaragua</t>
  </si>
  <si>
    <t xml:space="preserve">  Panamá</t>
  </si>
  <si>
    <t xml:space="preserve">  Perú</t>
  </si>
  <si>
    <t xml:space="preserve">  República Bolivariana de Venezuela</t>
  </si>
  <si>
    <t xml:space="preserve">  República Dominicana</t>
  </si>
  <si>
    <t xml:space="preserve">  Surinam</t>
  </si>
  <si>
    <t xml:space="preserve">  Trinidad y Tobago</t>
  </si>
  <si>
    <t xml:space="preserve">  Uruguay</t>
  </si>
  <si>
    <t xml:space="preserve"> Oceanía</t>
  </si>
  <si>
    <t xml:space="preserve">  Australia</t>
  </si>
  <si>
    <t xml:space="preserve">  Nueva Zelandia</t>
  </si>
  <si>
    <t xml:space="preserve"> Millones de USD</t>
  </si>
  <si>
    <t>CONCEPTO</t>
  </si>
  <si>
    <t>Total</t>
  </si>
  <si>
    <t xml:space="preserve">  De ello:</t>
  </si>
  <si>
    <t>SE MODIFICO LA TABLA CON UNA AGREGACION DE CPCU, NO CON LA CLASIFICACIÓN DE ROQUE. LOS RESULTADOS SON MUY SIMILARES. SE AGREGO PRODUCTOS DE BEBIDAS</t>
  </si>
  <si>
    <t xml:space="preserve">    Productos de la agricultura y de animales</t>
  </si>
  <si>
    <t xml:space="preserve">    Productos de la pesca</t>
  </si>
  <si>
    <t xml:space="preserve">    Productos de la minería</t>
  </si>
  <si>
    <t xml:space="preserve">    Productos de la industria azucarera</t>
  </si>
  <si>
    <t xml:space="preserve">    Productos de bebidas</t>
  </si>
  <si>
    <t xml:space="preserve">    Productos del tabaco</t>
  </si>
  <si>
    <t xml:space="preserve">        Clasificación   Uniforme  para el Comercio Internacional (CUCI)</t>
  </si>
  <si>
    <t>CATEGORÍA</t>
  </si>
  <si>
    <t xml:space="preserve">  Bienes de consumo</t>
  </si>
  <si>
    <t xml:space="preserve">  Bienes intermedios</t>
  </si>
  <si>
    <t xml:space="preserve">  Bienes de capital</t>
  </si>
  <si>
    <t xml:space="preserve">       Comercio Internacional (CUCI) </t>
  </si>
  <si>
    <t xml:space="preserve"> </t>
  </si>
  <si>
    <t>SECCIONES</t>
  </si>
  <si>
    <t xml:space="preserve"> De ello:</t>
  </si>
  <si>
    <t xml:space="preserve">  Productos alimenticios y animales vivos</t>
  </si>
  <si>
    <t xml:space="preserve">  Bebidas y tabaco</t>
  </si>
  <si>
    <t xml:space="preserve">  Materiales crudos no comestibles,  excepto los </t>
  </si>
  <si>
    <t xml:space="preserve">    combustibles</t>
  </si>
  <si>
    <t xml:space="preserve">  Aceites, grasas y ceras de origen animal y </t>
  </si>
  <si>
    <t xml:space="preserve">  vegetal</t>
  </si>
  <si>
    <t xml:space="preserve">  Productos químicos y productos conexos, n.e.p.</t>
  </si>
  <si>
    <t xml:space="preserve">  Artículos manufacturados, clasificados </t>
  </si>
  <si>
    <t xml:space="preserve">    principalmente según el material</t>
  </si>
  <si>
    <t xml:space="preserve">  Maquinaria y equipo de transporte</t>
  </si>
  <si>
    <t xml:space="preserve">  Artículos manufacturados diversos</t>
  </si>
  <si>
    <t xml:space="preserve">          Comercio Internacional (CUCI) </t>
  </si>
  <si>
    <t xml:space="preserve">   Combustibles y lubricantes, minerales y </t>
  </si>
  <si>
    <t xml:space="preserve">    productos conexos</t>
  </si>
  <si>
    <t>Miles USD</t>
  </si>
  <si>
    <t>CAPÍTULO</t>
  </si>
  <si>
    <t>UM</t>
  </si>
  <si>
    <t>U</t>
  </si>
  <si>
    <t>t</t>
  </si>
  <si>
    <t>Cerveza de malta</t>
  </si>
  <si>
    <t>Harina de trigo o morcajo</t>
  </si>
  <si>
    <t>Otras bebidas calóricas no alcohólicas</t>
  </si>
  <si>
    <t>Jugos de frutas</t>
  </si>
  <si>
    <t>Carne de cerdo, congelada</t>
  </si>
  <si>
    <t>Otras preparaciones y conservas de carne, despojos o sangre</t>
  </si>
  <si>
    <t>Embutidos y productos similares de carne, despojos o sangre</t>
  </si>
  <si>
    <t>Pasta sin cocer, sin relleno ni preparada de otra forma</t>
  </si>
  <si>
    <t>Café, descafeinado o tostado</t>
  </si>
  <si>
    <t>Otros vegetales y legumbres, conservados por algo que no sea vinagre, ácido acético o azúcar, n.c.p.</t>
  </si>
  <si>
    <t>Pan y productos de panadería</t>
  </si>
  <si>
    <t>Destilados, licores, y otras bebidas destiladas de un grado alcohólico por volumen de alrededor de un 40%</t>
  </si>
  <si>
    <t>Carne de cerdo, fresca o refrigerada</t>
  </si>
  <si>
    <t>Leche entera en polvo</t>
  </si>
  <si>
    <t>Jabón, productos orgánicos tensoactivos y preparados para usar como jabón; papel, guata, fieltro y materiales textiles no tejidos, impregnados, revestidos o cubiertos con jabón o detergente</t>
  </si>
  <si>
    <t>Baldosas y losas para pavimentos, chimeneas o muros; cubos de mosaicos de cerámicos y artículos similares</t>
  </si>
  <si>
    <t>Queso, fresco o procesado, n.c.p.</t>
  </si>
  <si>
    <t>Preparaciones utilizadas para la alimentación de animales n.c.p. (piensos)</t>
  </si>
  <si>
    <t>Yogur y otros tipos de leche o crema fermentados o acidificados</t>
  </si>
  <si>
    <t>Carne de res congelada</t>
  </si>
  <si>
    <t>PRODUCTOS</t>
  </si>
  <si>
    <t>Importación de mercancias</t>
  </si>
  <si>
    <t>Importación                /                        oferta total</t>
  </si>
  <si>
    <t xml:space="preserve"> Agropecuarios</t>
  </si>
  <si>
    <t>Huevos de gallinas u otras aves, con cáscara, frescos</t>
  </si>
  <si>
    <t>MMU</t>
  </si>
  <si>
    <t>Trigos</t>
  </si>
  <si>
    <t>Mt</t>
  </si>
  <si>
    <t>Frijoles (porotos), verdes</t>
  </si>
  <si>
    <t>Papas (patata)</t>
  </si>
  <si>
    <t>Café, verde</t>
  </si>
  <si>
    <t>Frijoles secos (porotos secos)</t>
  </si>
  <si>
    <t>Garbanzos secos</t>
  </si>
  <si>
    <t>Chícharos (arvejas, guisantes) secos</t>
  </si>
  <si>
    <t>Pescado, fresco o refrigerado</t>
  </si>
  <si>
    <t>Alimenticios</t>
  </si>
  <si>
    <t>Carne de res y despojo</t>
  </si>
  <si>
    <t>Carne de res, fresca o refrigerada</t>
  </si>
  <si>
    <t>Vísceras y otros despojos comestibles de res, frescos, refrigerados o congelados</t>
  </si>
  <si>
    <t>Carne de cerdo y despojo</t>
  </si>
  <si>
    <t xml:space="preserve">Vísceras y otros despojos comestibles de cerdos, frescos, refrigerados o congelados </t>
  </si>
  <si>
    <t>Carne de pollo y despojo</t>
  </si>
  <si>
    <t>Carne de pollo, fresca o refrigerada</t>
  </si>
  <si>
    <t>Carne de pollo, congelada</t>
  </si>
  <si>
    <t>Visceras y otros despojos comestibles de aves de corral, frescos, refrigerados o congelados</t>
  </si>
  <si>
    <t>Pescado fresco o regrigerado y congelado</t>
  </si>
  <si>
    <t>Mermeladas, jaleas de fruta, mermeladas cítricas, purés y pastas de frutas o frutos secos</t>
  </si>
  <si>
    <t>Aceite de soya (soja), crudo</t>
  </si>
  <si>
    <t>Aceites refinados</t>
  </si>
  <si>
    <t>Leche líquida procesada</t>
  </si>
  <si>
    <t>Mantequilla y otras grasas y aceites derivados de la leche de la res</t>
  </si>
  <si>
    <t>Queso fresco o procesado</t>
  </si>
  <si>
    <t>Queso de leche de vaca, fresco o procesado</t>
  </si>
  <si>
    <t>Arroz, semi o completamente molido o descascarillado</t>
  </si>
  <si>
    <t>Bebidas</t>
  </si>
  <si>
    <t>Mhl</t>
  </si>
  <si>
    <t>Agua embotellada, sin edulcorantes o saborizantes</t>
  </si>
  <si>
    <t>Cigarro y tabaco</t>
  </si>
  <si>
    <t>Cigarros, puros, puritos y cigarrillos de tabaco o sustitutos de tabaco</t>
  </si>
  <si>
    <t>Otros productos manufacturados</t>
  </si>
  <si>
    <t>Prendas de vestir, excepto de peletería</t>
  </si>
  <si>
    <t>MU</t>
  </si>
  <si>
    <t>Cajas de cartón, cajones, estuches, sobres para discos y otros envases (excepto bolsas) de papel, cartón, guata de celulosa o napas de fibra de celulosa; archivadores, clasificadores de cartas y artículos similares de papel o cartón del tipo utilizado en oficinas, tiendas y similares</t>
  </si>
  <si>
    <t>Libros, impresos</t>
  </si>
  <si>
    <t>Pinturas y barnices y productos relacionados</t>
  </si>
  <si>
    <t>Detergentes y preparaciones para lavar</t>
  </si>
  <si>
    <t>Perfumes y preparaciones de tocador</t>
  </si>
  <si>
    <t>Sacos y bolsas, de plástico</t>
  </si>
  <si>
    <t>Vajilla, utensilios de cocina y otros artículos de uso doméstico y de tocador, de plásticos</t>
  </si>
  <si>
    <t>M2</t>
  </si>
  <si>
    <t>Cal viva, cal apagada y cal hidráulica</t>
  </si>
  <si>
    <t>Recipientes para gas comprimido o licuado, de hierro, acero o aluminio</t>
  </si>
  <si>
    <t>SERVICIOS</t>
  </si>
  <si>
    <t>1. Servicios de manufactura sobre insumos físicos pertenecientes a otros</t>
  </si>
  <si>
    <t>2. Mantenimiento y reparación de servicios nie</t>
  </si>
  <si>
    <t>3.Transporte</t>
  </si>
  <si>
    <t>4. Viajes</t>
  </si>
  <si>
    <t>5. Construcción</t>
  </si>
  <si>
    <t>6. Servicios de seguros y pensiones</t>
  </si>
  <si>
    <t>7. Los servicios financieros</t>
  </si>
  <si>
    <t>8. Los cargos por el uso de la propiedad intelectual niop</t>
  </si>
  <si>
    <t>9. Telecomunicaciones, servicios de informática y de información</t>
  </si>
  <si>
    <t>10. Otros servicios empresariales</t>
  </si>
  <si>
    <t>11. Servicios personales, culturales y recreativos</t>
  </si>
  <si>
    <t>12. Bienes y servicios del Gobierno niop</t>
  </si>
  <si>
    <t xml:space="preserve"> 2024</t>
  </si>
  <si>
    <r>
      <t xml:space="preserve">Producción nacional </t>
    </r>
    <r>
      <rPr>
        <b/>
        <vertAlign val="superscript"/>
        <sz val="9"/>
        <color theme="0"/>
        <rFont val="Arial"/>
        <family val="2"/>
      </rPr>
      <t>(a)</t>
    </r>
  </si>
  <si>
    <t xml:space="preserve">            según el clasificador de productos de Cuba.</t>
  </si>
  <si>
    <t xml:space="preserve">            según el clasificador de productos de Cuba. (continuación)</t>
  </si>
  <si>
    <t xml:space="preserve">            según el clasificador de productos de Cuba. (conclusión)</t>
  </si>
  <si>
    <t>8.1 - Balanza de pagos</t>
  </si>
  <si>
    <t xml:space="preserve">                                       Millones de USD</t>
  </si>
  <si>
    <t>Balanza de bienes y servicios</t>
  </si>
  <si>
    <t xml:space="preserve">  Balanza de bienes</t>
  </si>
  <si>
    <t xml:space="preserve">     Mercancías generales </t>
  </si>
  <si>
    <t xml:space="preserve">     Bienes adquiridos en puertos y aeropuertos </t>
  </si>
  <si>
    <t xml:space="preserve">   Balanza de servicios</t>
  </si>
  <si>
    <t>Ingreso Primario (Renta)</t>
  </si>
  <si>
    <t>Ingreso Secundario (Transferencias corrientes (netas))</t>
  </si>
  <si>
    <t>Cuenta corriente</t>
  </si>
  <si>
    <t>Nota: Las sub-balanzas de rentas no incluyen los intereses devengados de la deuda vencida.</t>
  </si>
  <si>
    <t>Fuente: Banco Central de Cuba.</t>
  </si>
  <si>
    <r>
      <t xml:space="preserve">8.2 - Deuda externa </t>
    </r>
    <r>
      <rPr>
        <b/>
        <vertAlign val="superscript"/>
        <sz val="10"/>
        <rFont val="Arial"/>
        <family val="2"/>
      </rPr>
      <t xml:space="preserve">(a) </t>
    </r>
    <r>
      <rPr>
        <b/>
        <sz val="10"/>
        <color indexed="18"/>
        <rFont val="Arial"/>
        <family val="2"/>
      </rPr>
      <t/>
    </r>
  </si>
  <si>
    <t>Corto plazo</t>
  </si>
  <si>
    <t>Por</t>
  </si>
  <si>
    <t>Mediano y</t>
  </si>
  <si>
    <t xml:space="preserve"> ciento</t>
  </si>
  <si>
    <t>largo Plazo</t>
  </si>
  <si>
    <t>Deuda Total</t>
  </si>
  <si>
    <t xml:space="preserve">  Deuda oficial</t>
  </si>
  <si>
    <t xml:space="preserve">  Deuda bancaria</t>
  </si>
  <si>
    <t xml:space="preserve">  Deuda  con proveedores</t>
  </si>
  <si>
    <r>
      <t>(a)</t>
    </r>
    <r>
      <rPr>
        <sz val="9"/>
        <rFont val="Arial"/>
        <family val="2"/>
      </rPr>
      <t xml:space="preserve"> Se refiere solamente a la deuda corriente que refleja las transacciones financieras y comerciales y su saldo </t>
    </r>
  </si>
  <si>
    <t xml:space="preserve">     está en función de los nuevos financiamientos recibidos y los pagos realizados.  </t>
  </si>
  <si>
    <t>*</t>
  </si>
  <si>
    <t>* Nota las cifras de los AÑOS 20 AL 23 se modifican por cambios metodologicos</t>
  </si>
  <si>
    <t>Millones de USD</t>
  </si>
  <si>
    <t xml:space="preserve">Comercio internacional de bienes y servicios </t>
  </si>
  <si>
    <t>De ello: Mercancias</t>
  </si>
  <si>
    <t>Servicios</t>
  </si>
  <si>
    <t xml:space="preserve"> Exportaciones bienes y servicios</t>
  </si>
  <si>
    <t>Aprovisionamiento</t>
  </si>
  <si>
    <t xml:space="preserve"> Importaciones de bienes y servicios</t>
  </si>
  <si>
    <t>Saldo comercial</t>
  </si>
  <si>
    <r>
      <t xml:space="preserve">(a) </t>
    </r>
    <r>
      <rPr>
        <sz val="9"/>
        <rFont val="Arial"/>
        <family val="2"/>
      </rPr>
      <t xml:space="preserve"> Incluye mercancías, donativos y bienes adquiridos en puertos por medio de tranporte.</t>
    </r>
  </si>
  <si>
    <r>
      <t xml:space="preserve">Bienes </t>
    </r>
    <r>
      <rPr>
        <vertAlign val="superscript"/>
        <sz val="9"/>
        <rFont val="Arial"/>
        <family val="2"/>
      </rPr>
      <t>(a)</t>
    </r>
  </si>
  <si>
    <r>
      <t xml:space="preserve">Bienes </t>
    </r>
    <r>
      <rPr>
        <b/>
        <vertAlign val="superscript"/>
        <sz val="9"/>
        <rFont val="Arial"/>
        <family val="2"/>
      </rPr>
      <t>(a)</t>
    </r>
  </si>
  <si>
    <t>8.5 - Intercambio comercial de mercancías por países seleccionados  y áreas geográficas</t>
  </si>
  <si>
    <t xml:space="preserve">8.6 - Exportaciones según país del último destino de las  mercancías  por países </t>
  </si>
  <si>
    <t xml:space="preserve">8.7- Importaciones según país de origen de las mercancías  por  países seleccionados </t>
  </si>
  <si>
    <t xml:space="preserve">8.5 - Intercambio  comercial de mercancías por países seleccionados  y áreas geográficas </t>
  </si>
  <si>
    <t>8.5 - Intercambio  comercial de mercancías por países seleccionados  y áreas geográficas</t>
  </si>
  <si>
    <t>8.3 - Intercambio total y saldo comercial de bienes y servicios</t>
  </si>
  <si>
    <t>8.4 - Intercambio total y saldo comercial de mercancias</t>
  </si>
  <si>
    <t>8.8 - Exportaciones de mercancías por grupos de productos</t>
  </si>
  <si>
    <t>8.9 - Importaciones de mercancías agrupadas en grandes categorías económicas, según la</t>
  </si>
  <si>
    <t>Nota: La cifras de los años 2020 al 2023 se modifican por cambios metodológicos</t>
  </si>
  <si>
    <r>
      <t xml:space="preserve">De ello:  por el sector privado </t>
    </r>
    <r>
      <rPr>
        <vertAlign val="superscript"/>
        <sz val="9"/>
        <color theme="0"/>
        <rFont val="Arial"/>
        <family val="2"/>
      </rPr>
      <t>(a)</t>
    </r>
  </si>
  <si>
    <r>
      <t xml:space="preserve">De ello:  por el sector privado </t>
    </r>
    <r>
      <rPr>
        <vertAlign val="superscript"/>
        <sz val="9"/>
        <rFont val="Arial"/>
        <family val="2"/>
      </rPr>
      <t>(a)</t>
    </r>
  </si>
  <si>
    <t>,,,</t>
  </si>
  <si>
    <t xml:space="preserve">8.10 - Exportaciones de mercancías según secciones  de la Clasificación Uniforme para el </t>
  </si>
  <si>
    <t xml:space="preserve">8.11 -  Importaciones de mercancías según secciones de la Clasificación Uniforme para el </t>
  </si>
  <si>
    <t xml:space="preserve">8.13.2 - Participación de las importaciones de mercancías en la oferta total de productos seleccionados, </t>
  </si>
  <si>
    <t>(a) Excluye producción de las MIPYMES privadas, Trabajador por cuenta propia y Cooperativas no agropecuarias.</t>
  </si>
  <si>
    <t>Nota: Componentes de la Balanza de pagos segun MBP6</t>
  </si>
  <si>
    <t>Fuente: Oficina Nacional de Estadistica e Infirmacion</t>
  </si>
  <si>
    <t>8.14 Valor del comercio exterior de servicios exportados</t>
  </si>
  <si>
    <t>8.15 Valor del comercio exterior de servicios importados</t>
  </si>
  <si>
    <t xml:space="preserve">8.12 -  Exportaciones de productos seleccionados según secciones y capítulos de la Clasificación </t>
  </si>
  <si>
    <t xml:space="preserve">          Uniforme para el  Comercio  Internacional (CUCI) </t>
  </si>
  <si>
    <t>SECCIÓN</t>
  </si>
  <si>
    <t xml:space="preserve"> Valor total de las exportaciones</t>
  </si>
  <si>
    <t>MUSD</t>
  </si>
  <si>
    <t xml:space="preserve">   Productos alimenticios y animales vivos</t>
  </si>
  <si>
    <t xml:space="preserve">         Valor</t>
  </si>
  <si>
    <t>00</t>
  </si>
  <si>
    <t xml:space="preserve">     Animales vivos no incluidos en el cap. 03 </t>
  </si>
  <si>
    <t>01</t>
  </si>
  <si>
    <t xml:space="preserve">     Carne y preparados de carne</t>
  </si>
  <si>
    <t>02</t>
  </si>
  <si>
    <t xml:space="preserve">     Productos lácteos y huevos de aves</t>
  </si>
  <si>
    <t>03</t>
  </si>
  <si>
    <t xml:space="preserve">     Pescado (no incluidos los mamíferos</t>
  </si>
  <si>
    <t xml:space="preserve">        marinos), crustáceos, moluscos e </t>
  </si>
  <si>
    <t xml:space="preserve">         invertebrados acuáticos y sus preparados</t>
  </si>
  <si>
    <t xml:space="preserve">          Valor</t>
  </si>
  <si>
    <t xml:space="preserve">       Pescado y marisco fresco y congelado</t>
  </si>
  <si>
    <t xml:space="preserve">         Cantidad</t>
  </si>
  <si>
    <t xml:space="preserve">       Pescado y marisco en conserva</t>
  </si>
  <si>
    <t>04</t>
  </si>
  <si>
    <t xml:space="preserve">     Cereales y preparados de cereales</t>
  </si>
  <si>
    <t>05</t>
  </si>
  <si>
    <t xml:space="preserve">     Legumbres y frutas</t>
  </si>
  <si>
    <t xml:space="preserve">       Pimientos</t>
  </si>
  <si>
    <t xml:space="preserve">       Cítricos</t>
  </si>
  <si>
    <t xml:space="preserve">       Conservas de frutas y vegetales</t>
  </si>
  <si>
    <t>8.12 -  Exportaciones de productos seleccionados según secciones y capítulos de la Clasificación Uniforme</t>
  </si>
  <si>
    <t xml:space="preserve">          para el  Comercio Internacional (CUCI) (continuación)</t>
  </si>
  <si>
    <t>06</t>
  </si>
  <si>
    <t xml:space="preserve">     Azúcares, preparados de azúcar y miel</t>
  </si>
  <si>
    <t xml:space="preserve">       Azúcar </t>
  </si>
  <si>
    <t xml:space="preserve">       Miel natural</t>
  </si>
  <si>
    <t>07</t>
  </si>
  <si>
    <t xml:space="preserve">     Café, té, cacao, especias y sus  preparados</t>
  </si>
  <si>
    <t xml:space="preserve">       Manteca, grasa o aceite de cacao</t>
  </si>
  <si>
    <t>08</t>
  </si>
  <si>
    <t xml:space="preserve">     Pienso para animales (excepto cereales sin moler)</t>
  </si>
  <si>
    <t>09</t>
  </si>
  <si>
    <t xml:space="preserve">     Productos y preparados comestibles   diversos</t>
  </si>
  <si>
    <t>1</t>
  </si>
  <si>
    <t xml:space="preserve">   Bebidas y tabaco</t>
  </si>
  <si>
    <t>11</t>
  </si>
  <si>
    <t xml:space="preserve">     Bebidas</t>
  </si>
  <si>
    <t xml:space="preserve">       Bebidas alcohólicas (excluye vinos)</t>
  </si>
  <si>
    <t>hl</t>
  </si>
  <si>
    <t>12</t>
  </si>
  <si>
    <t xml:space="preserve">      Tabaco y sus productos</t>
  </si>
  <si>
    <t xml:space="preserve">        Tabaco en rama</t>
  </si>
  <si>
    <t xml:space="preserve">        Tabaco torcido</t>
  </si>
  <si>
    <t xml:space="preserve">        Cigarrillos</t>
  </si>
  <si>
    <t xml:space="preserve">8.12 -  Exportaciones de productos seleccionados según secciones y capítulos de la Clasificación Uniforme </t>
  </si>
  <si>
    <t>2</t>
  </si>
  <si>
    <t xml:space="preserve">   Materiales crudos no comestibles,</t>
  </si>
  <si>
    <t xml:space="preserve">     excepto los combustibles</t>
  </si>
  <si>
    <t>21</t>
  </si>
  <si>
    <t xml:space="preserve">      Cueros, pieles y pieles finas, sin curtir</t>
  </si>
  <si>
    <t>22</t>
  </si>
  <si>
    <t xml:space="preserve">      Semillas y frutos oleaginosos</t>
  </si>
  <si>
    <t>24</t>
  </si>
  <si>
    <t xml:space="preserve">      Corcho y madera</t>
  </si>
  <si>
    <t>25</t>
  </si>
  <si>
    <t xml:space="preserve">       Pasta y desperdicios de papel</t>
  </si>
  <si>
    <t>26</t>
  </si>
  <si>
    <t xml:space="preserve">      Fibras textiles (excepto las mechas y  otras</t>
  </si>
  <si>
    <t xml:space="preserve">         formas de lana peinada) y sus desperdicios </t>
  </si>
  <si>
    <t xml:space="preserve">         (no manufacturadas en hilados, hilos o tejidos)</t>
  </si>
  <si>
    <t>27</t>
  </si>
  <si>
    <t xml:space="preserve">      Abonos en bruto excepto los del cap. 56 y </t>
  </si>
  <si>
    <t xml:space="preserve">       minerales en bruto (excepto carbón, petróleo </t>
  </si>
  <si>
    <t xml:space="preserve">       y piedras preciosas)</t>
  </si>
  <si>
    <r>
      <t xml:space="preserve">        Mármol en bloques</t>
    </r>
    <r>
      <rPr>
        <vertAlign val="superscript"/>
        <sz val="9"/>
        <rFont val="Arial"/>
        <family val="2"/>
      </rPr>
      <t xml:space="preserve"> </t>
    </r>
  </si>
  <si>
    <t>28</t>
  </si>
  <si>
    <t xml:space="preserve">      Menas y desechos de metales</t>
  </si>
  <si>
    <t xml:space="preserve">        Sínter de Ni+Co (contenido metálico)</t>
  </si>
  <si>
    <t>tc</t>
  </si>
  <si>
    <t xml:space="preserve">        Oxido de Ni+Co (contenido metálico)</t>
  </si>
  <si>
    <t xml:space="preserve">        Sulfuro de Ni+Co (contenido metálico)</t>
  </si>
  <si>
    <t xml:space="preserve">      Productos animales y vegetales en  bruto, n.e.p.</t>
  </si>
  <si>
    <t xml:space="preserve">        Esponjas naturales</t>
  </si>
  <si>
    <t xml:space="preserve"> t</t>
  </si>
  <si>
    <t xml:space="preserve">   Aceites, grasas y ceras de origen animal y vegetal</t>
  </si>
  <si>
    <t xml:space="preserve">      Aceites y grasas fijos de origen vegetal, en</t>
  </si>
  <si>
    <t xml:space="preserve">         bruto, refinados o fraccionados</t>
  </si>
  <si>
    <t xml:space="preserve">      Aceites y grasas de origen animal o vegetal,</t>
  </si>
  <si>
    <t xml:space="preserve">        elaborados; ceras de origen animal y vegetal;</t>
  </si>
  <si>
    <t xml:space="preserve">        mezclas o preparados no comestibles de grasas</t>
  </si>
  <si>
    <t xml:space="preserve">         o aceites de origen animal o vegetal, n.e.p.</t>
  </si>
  <si>
    <t xml:space="preserve">   Productos químicos y productos conexos, n.e.p.</t>
  </si>
  <si>
    <t>51</t>
  </si>
  <si>
    <t xml:space="preserve">      Productos químicos orgánicos </t>
  </si>
  <si>
    <t xml:space="preserve">      Productos químicos inorgánicos</t>
  </si>
  <si>
    <t xml:space="preserve">      Materias tintóreas, curtientes y colorantes</t>
  </si>
  <si>
    <t xml:space="preserve">      Productos medicinales y farmacéuticos</t>
  </si>
  <si>
    <t xml:space="preserve">        Productos medicinales y farmacéuticos </t>
  </si>
  <si>
    <t xml:space="preserve">          excepto los medicamentos </t>
  </si>
  <si>
    <t xml:space="preserve">         (incluso los medicamentos veterinarios)</t>
  </si>
  <si>
    <t xml:space="preserve">      Aceites esenciales y resinoides y productos</t>
  </si>
  <si>
    <t xml:space="preserve">       de perfumería; preparados de tocador y</t>
  </si>
  <si>
    <t xml:space="preserve">        para pulir y limpiar</t>
  </si>
  <si>
    <t xml:space="preserve">      Abonos (excepto abonos en bruto </t>
  </si>
  <si>
    <t xml:space="preserve">       especificados en el cap. 27)</t>
  </si>
  <si>
    <t>57</t>
  </si>
  <si>
    <t xml:space="preserve">     Plásticos en formas primarias </t>
  </si>
  <si>
    <t xml:space="preserve">     Plásticos en formas no primarias</t>
  </si>
  <si>
    <t xml:space="preserve">      Materias y productos químicos, n.e.p.</t>
  </si>
  <si>
    <t xml:space="preserve">   Artículos manufacturados, clasificados</t>
  </si>
  <si>
    <t xml:space="preserve">     principalmente según el material</t>
  </si>
  <si>
    <t xml:space="preserve">     Cuero y manufacturas de cuero, n.e.p., y </t>
  </si>
  <si>
    <t xml:space="preserve">      pieles finas curtidas</t>
  </si>
  <si>
    <t xml:space="preserve">     Manufacturas de caucho, n.e.p.</t>
  </si>
  <si>
    <t xml:space="preserve">     Manufacturas de corcho y de madera </t>
  </si>
  <si>
    <t xml:space="preserve">         (excepto muebles)</t>
  </si>
  <si>
    <t xml:space="preserve">     Papel, cartón y artículos de pasta de papel </t>
  </si>
  <si>
    <t xml:space="preserve">       o de cartón</t>
  </si>
  <si>
    <t xml:space="preserve">     Hilados, tejidos y artículos confeccionados</t>
  </si>
  <si>
    <t xml:space="preserve">     de fibras textiles, n.e.p., y productos conexos</t>
  </si>
  <si>
    <t xml:space="preserve">     Manufacturas de minerales no metálicos, n.e.p.</t>
  </si>
  <si>
    <t xml:space="preserve">      Cemento</t>
  </si>
  <si>
    <t xml:space="preserve">     Hierro y acero</t>
  </si>
  <si>
    <t xml:space="preserve">     Metales no ferrosos</t>
  </si>
  <si>
    <t xml:space="preserve">     Manufacturas de metales, n.e.p.</t>
  </si>
  <si>
    <t xml:space="preserve">   Maquinaria y equipo de transporte</t>
  </si>
  <si>
    <t>71</t>
  </si>
  <si>
    <t xml:space="preserve">     Maquinaria y equipo generadores de fuerza</t>
  </si>
  <si>
    <t xml:space="preserve">     Maquinarias especiales para determinadas  </t>
  </si>
  <si>
    <t xml:space="preserve">      industrias</t>
  </si>
  <si>
    <t xml:space="preserve">     Máquinas para trabajar metales</t>
  </si>
  <si>
    <t xml:space="preserve">     Maquinarias y equipo industrial en general</t>
  </si>
  <si>
    <t xml:space="preserve">          para el  Comercio Internacional (CUCI) (conclusión)</t>
  </si>
  <si>
    <t xml:space="preserve">     Máquinas de oficina y procesamiento </t>
  </si>
  <si>
    <t xml:space="preserve">      automático de datos</t>
  </si>
  <si>
    <t xml:space="preserve">     Aparatos y equipos para telecomunicaciones</t>
  </si>
  <si>
    <t xml:space="preserve">      y grabación y reproducción de sonido</t>
  </si>
  <si>
    <t xml:space="preserve">     Maquinaria, aparatos y artefactos eléctricos,</t>
  </si>
  <si>
    <t xml:space="preserve">      n.e.p., y sus partes y piezas eléctricas </t>
  </si>
  <si>
    <t xml:space="preserve">      (incluso las contrapartes no eléctricas,</t>
  </si>
  <si>
    <t xml:space="preserve">      n.e.p., del equipo eléctrico de uso doméstico)</t>
  </si>
  <si>
    <t>78</t>
  </si>
  <si>
    <t xml:space="preserve">     Equipo de carretera (incluso aerodeslizadores)</t>
  </si>
  <si>
    <t>79</t>
  </si>
  <si>
    <t xml:space="preserve">       Otro equipo de transporte</t>
  </si>
  <si>
    <t xml:space="preserve">   Artículos manufacturados diversos </t>
  </si>
  <si>
    <t xml:space="preserve">     Edificios prefabricados; artefactos y </t>
  </si>
  <si>
    <t xml:space="preserve">      accesorios sanitarios y para sistemas</t>
  </si>
  <si>
    <t xml:space="preserve">      conducción de aguas, calefacción y </t>
  </si>
  <si>
    <t xml:space="preserve">      alumbrado, n.e.p.</t>
  </si>
  <si>
    <t xml:space="preserve">     Muebles y sus partes; camas, colchones  </t>
  </si>
  <si>
    <t xml:space="preserve">      somieres, cojines y artículos rellenos similares</t>
  </si>
  <si>
    <t>83</t>
  </si>
  <si>
    <t xml:space="preserve">     Artículos de viaje, bolsos de mano y </t>
  </si>
  <si>
    <t xml:space="preserve">      otros artículos análogos para contener </t>
  </si>
  <si>
    <t xml:space="preserve">      Prendas y accesorios de vestir</t>
  </si>
  <si>
    <t xml:space="preserve">     Calzado</t>
  </si>
  <si>
    <t>87</t>
  </si>
  <si>
    <t xml:space="preserve">     Instrumentos y aparatos profesionales,</t>
  </si>
  <si>
    <t xml:space="preserve">       científicos y de control, n.e.p.</t>
  </si>
  <si>
    <t xml:space="preserve">       Aparatos y equipo y materiales fotográficos</t>
  </si>
  <si>
    <t xml:space="preserve">       y artículos de óptica, n.e.p., relojes</t>
  </si>
  <si>
    <t xml:space="preserve">     Artículos manufacturados diversos, n.e.p.</t>
  </si>
  <si>
    <t>8.13 -  Importaciones de productos seleccionados según secciones y capítulos de la Clasificación Uniforme</t>
  </si>
  <si>
    <t xml:space="preserve">           para el  Comercio Internacional (CUCI) </t>
  </si>
  <si>
    <t xml:space="preserve"> Valor total de las importaciones</t>
  </si>
  <si>
    <t>Productos alimenticios y animales vivos</t>
  </si>
  <si>
    <t xml:space="preserve">          </t>
  </si>
  <si>
    <t xml:space="preserve">     Animales vivos no incluidos en el cap. 03</t>
  </si>
  <si>
    <t xml:space="preserve">     Carne de ganado bovino, congelada, </t>
  </si>
  <si>
    <t xml:space="preserve">     deshuesada</t>
  </si>
  <si>
    <t xml:space="preserve">     Carne de ganado porcino, congelada</t>
  </si>
  <si>
    <t xml:space="preserve">      Carne y despojos comestibles de las aves</t>
  </si>
  <si>
    <t xml:space="preserve">      Carne y despojos de carne, preparados </t>
  </si>
  <si>
    <t xml:space="preserve">         o en conserva, n.e.p.</t>
  </si>
  <si>
    <t xml:space="preserve">       Leche condensada</t>
  </si>
  <si>
    <t xml:space="preserve">       Leche en polvo</t>
  </si>
  <si>
    <t xml:space="preserve">       Mantequilla</t>
  </si>
  <si>
    <t xml:space="preserve">       Queso y cuajada</t>
  </si>
  <si>
    <t xml:space="preserve">     Pescado ( no incluidos los mamíferos</t>
  </si>
  <si>
    <t xml:space="preserve">      marinos), crustáceos, moluscos e </t>
  </si>
  <si>
    <t xml:space="preserve">       invertebrados acuáticos y sus preparados</t>
  </si>
  <si>
    <t xml:space="preserve">8.13 -  Importaciones de productos seleccionados según secciones y capítulos de la Clasificación Uniforme </t>
  </si>
  <si>
    <t xml:space="preserve">           para el Comercio Internacional (CUCI) (continuación) </t>
  </si>
  <si>
    <t xml:space="preserve">      Otros pescados, preparados o en conserva, n.e.p.</t>
  </si>
  <si>
    <t xml:space="preserve">       Trigo y morcajo o tranquillón sin moler</t>
  </si>
  <si>
    <t xml:space="preserve">       Arroz consumo</t>
  </si>
  <si>
    <t xml:space="preserve">       Cebada sin moler</t>
  </si>
  <si>
    <t xml:space="preserve">       Maíz sin moler</t>
  </si>
  <si>
    <t xml:space="preserve">       Avena sin moler</t>
  </si>
  <si>
    <t xml:space="preserve">       Sémola y harina de trigo o de morcajo </t>
  </si>
  <si>
    <t xml:space="preserve">        o tranquillón</t>
  </si>
  <si>
    <t xml:space="preserve">       Granos de cereales, elaborados o preparados</t>
  </si>
  <si>
    <t xml:space="preserve">       Malta tostada o no (incluso harina de malta)</t>
  </si>
  <si>
    <t xml:space="preserve">     Legumbres y frutas </t>
  </si>
  <si>
    <t xml:space="preserve">       Papas</t>
  </si>
  <si>
    <t xml:space="preserve">       Legumbres secas o peladas</t>
  </si>
  <si>
    <t xml:space="preserve">       Cebolla fresca</t>
  </si>
  <si>
    <t xml:space="preserve">    Azúcares, preparado de azúcar y miel</t>
  </si>
  <si>
    <t xml:space="preserve">    Café, té, cacao, especias y sus preparados</t>
  </si>
  <si>
    <t xml:space="preserve">     Café sin tostar, no  descafeinado</t>
  </si>
  <si>
    <t xml:space="preserve">    Pienso para animales (excepto cereales sin moler)</t>
  </si>
  <si>
    <t xml:space="preserve">      Tortas de soja</t>
  </si>
  <si>
    <t xml:space="preserve">      Harina animal para pienso</t>
  </si>
  <si>
    <t xml:space="preserve">      Preparados del tipo utilizado para la </t>
  </si>
  <si>
    <t xml:space="preserve">        alimentación de animales, n.e.p.</t>
  </si>
  <si>
    <t xml:space="preserve">    Productos y preparados comestibles diversos</t>
  </si>
  <si>
    <t xml:space="preserve">      Otros preparados alimenticios</t>
  </si>
  <si>
    <t>Bebidas y tabaco</t>
  </si>
  <si>
    <t xml:space="preserve">       Bebidas</t>
  </si>
  <si>
    <t xml:space="preserve">          Vinos</t>
  </si>
  <si>
    <t xml:space="preserve">            Cantidad</t>
  </si>
  <si>
    <t xml:space="preserve">            Valor</t>
  </si>
  <si>
    <t xml:space="preserve">       Tabaco y sus productos</t>
  </si>
  <si>
    <t>Materiales crudos no comestibles,</t>
  </si>
  <si>
    <t xml:space="preserve">      excepto los combustibles</t>
  </si>
  <si>
    <t xml:space="preserve">     Cueros, pieles y pieles finas, sin curtir</t>
  </si>
  <si>
    <t xml:space="preserve">     Semillas y frutos oleaginosos</t>
  </si>
  <si>
    <t xml:space="preserve">       Soja</t>
  </si>
  <si>
    <t xml:space="preserve">       Harinas de semillas de frutos oleaginosos</t>
  </si>
  <si>
    <t>23</t>
  </si>
  <si>
    <t xml:space="preserve">     Caucho en bruto (incluso el caucho</t>
  </si>
  <si>
    <t xml:space="preserve">      sintético y regenerado)</t>
  </si>
  <si>
    <t xml:space="preserve">       Caucho</t>
  </si>
  <si>
    <t xml:space="preserve">     Corcho y madera</t>
  </si>
  <si>
    <t xml:space="preserve">       Traviesas de madera </t>
  </si>
  <si>
    <r>
      <t>m</t>
    </r>
    <r>
      <rPr>
        <vertAlign val="superscript"/>
        <sz val="9"/>
        <rFont val="Arial"/>
        <family val="2"/>
      </rPr>
      <t>3</t>
    </r>
  </si>
  <si>
    <t xml:space="preserve">     Pasta y desperdicios de papel</t>
  </si>
  <si>
    <t xml:space="preserve">       Pasta de madera</t>
  </si>
  <si>
    <t xml:space="preserve">     Fibras textiles (excepto las mechas y otras </t>
  </si>
  <si>
    <t xml:space="preserve">     formas de lana peinada) y sus  desperdicios </t>
  </si>
  <si>
    <t xml:space="preserve">       (no manufacturadas en hilados, hilos y tejidos)</t>
  </si>
  <si>
    <t xml:space="preserve">       Algodón sin cardar ni peinar</t>
  </si>
  <si>
    <t xml:space="preserve">       Ropa vieja y otros artículos textiles viejos, trapos</t>
  </si>
  <si>
    <t xml:space="preserve">     Abono en bruto excepto los del cap. 56  y </t>
  </si>
  <si>
    <t xml:space="preserve">      minerales en bruto </t>
  </si>
  <si>
    <t xml:space="preserve">      (excepto carbón, petróleo y piedras preciosas)</t>
  </si>
  <si>
    <t xml:space="preserve">       Azufre</t>
  </si>
  <si>
    <t xml:space="preserve">     Menas y desechos de metales</t>
  </si>
  <si>
    <t>29</t>
  </si>
  <si>
    <t xml:space="preserve">     Productos animales y vegetales en bruto, n.e.p.</t>
  </si>
  <si>
    <t>Combustibles y lubricantes, minerales  y productos</t>
  </si>
  <si>
    <t xml:space="preserve">  conexos  </t>
  </si>
  <si>
    <t>Aceites, grasas y ceras de origen animal y vegetal</t>
  </si>
  <si>
    <t>41</t>
  </si>
  <si>
    <t xml:space="preserve">      Aceites y grasas de origen animal</t>
  </si>
  <si>
    <t xml:space="preserve">        Manteca de cerdo, otras grasas de cerdo </t>
  </si>
  <si>
    <t xml:space="preserve">         y aves, fundidas</t>
  </si>
  <si>
    <t xml:space="preserve">          Cantidad</t>
  </si>
  <si>
    <t xml:space="preserve">        Sebo comestible</t>
  </si>
  <si>
    <t>42</t>
  </si>
  <si>
    <t xml:space="preserve">      Aceites y grasas fijos de origen vegetal, </t>
  </si>
  <si>
    <t xml:space="preserve">        en bruto, refinados o fraccionados</t>
  </si>
  <si>
    <t xml:space="preserve">        Aceites vegetales en bruto</t>
  </si>
  <si>
    <t xml:space="preserve">        Aceites refinado de soja y sus fracciones</t>
  </si>
  <si>
    <t xml:space="preserve">        Aceites refinado de girasol y sus fracciones</t>
  </si>
  <si>
    <t>43</t>
  </si>
  <si>
    <t xml:space="preserve">      elaborados; ceras de origen animal o vegetal;</t>
  </si>
  <si>
    <t xml:space="preserve">      mezclas o preparados no comestibles de grasas</t>
  </si>
  <si>
    <t xml:space="preserve">      o aceites de origen animal o vegetal, n. e. p. </t>
  </si>
  <si>
    <t xml:space="preserve">        Grasas y aceites de origen vegetal </t>
  </si>
  <si>
    <t xml:space="preserve">        y sus fracciones</t>
  </si>
  <si>
    <t>Productos químicos y productos conexos, n.e.p.</t>
  </si>
  <si>
    <t xml:space="preserve">       Productos químicos orgánicos </t>
  </si>
  <si>
    <t>52</t>
  </si>
  <si>
    <t xml:space="preserve">       Productos químicos inorgánicos</t>
  </si>
  <si>
    <t xml:space="preserve">        Ácido sulfúrico, oleum</t>
  </si>
  <si>
    <t xml:space="preserve">        Amoniaco anhidro</t>
  </si>
  <si>
    <t xml:space="preserve">        Sosa cáustica</t>
  </si>
  <si>
    <t>53</t>
  </si>
  <si>
    <t xml:space="preserve">       Materias tintóreas, curtientes y colorantes</t>
  </si>
  <si>
    <t xml:space="preserve">        Pinturas y barnices</t>
  </si>
  <si>
    <t xml:space="preserve">        Pinturas y barnices; plásticos en solución, n.e.p.</t>
  </si>
  <si>
    <t>54</t>
  </si>
  <si>
    <t xml:space="preserve">       Productos medicinales y farmacéuticos</t>
  </si>
  <si>
    <t xml:space="preserve">         Medicamentos</t>
  </si>
  <si>
    <t>55</t>
  </si>
  <si>
    <t xml:space="preserve">       Aceites esenciales y resinoides y productos </t>
  </si>
  <si>
    <t xml:space="preserve">        de perfumería; preparados de tocador y </t>
  </si>
  <si>
    <t xml:space="preserve">        Jabón en otras formas</t>
  </si>
  <si>
    <t>56</t>
  </si>
  <si>
    <t xml:space="preserve">       Abonos (excepto abonos en bruto </t>
  </si>
  <si>
    <t xml:space="preserve">        especificados en el cap. 27)</t>
  </si>
  <si>
    <t xml:space="preserve">        Urea</t>
  </si>
  <si>
    <t xml:space="preserve">        Sulfato de amonio</t>
  </si>
  <si>
    <t xml:space="preserve">        Cloruro de potasio</t>
  </si>
  <si>
    <t xml:space="preserve">        Sulfato de potasio</t>
  </si>
  <si>
    <t xml:space="preserve">        Polietileno con un peso específico de  </t>
  </si>
  <si>
    <t xml:space="preserve">        menos de 0,94</t>
  </si>
  <si>
    <t xml:space="preserve">        Polietileno con un peso específico de </t>
  </si>
  <si>
    <t xml:space="preserve">        0,94 o más</t>
  </si>
  <si>
    <t>58</t>
  </si>
  <si>
    <t xml:space="preserve">     Plásticos en formas no primarias </t>
  </si>
  <si>
    <t xml:space="preserve">         Valor  </t>
  </si>
  <si>
    <t xml:space="preserve">        Accesorios para tubos, caños y mangueras </t>
  </si>
  <si>
    <t xml:space="preserve">        de plástico</t>
  </si>
  <si>
    <t>59</t>
  </si>
  <si>
    <t xml:space="preserve">     Materias y productos químicos, n.e.p.</t>
  </si>
  <si>
    <t xml:space="preserve">      Herbicidas, pesticidas y otros productos </t>
  </si>
  <si>
    <t xml:space="preserve">     del grupo 591</t>
  </si>
  <si>
    <t xml:space="preserve">       Herbicidas, productos antigerminantes</t>
  </si>
  <si>
    <t xml:space="preserve">       y reguladores del crecimiento de las plantas</t>
  </si>
  <si>
    <t xml:space="preserve">       Insecticidas, fungicidas, raticidas y  productos </t>
  </si>
  <si>
    <t xml:space="preserve">       análogos excepto desinfectantes</t>
  </si>
  <si>
    <t xml:space="preserve">       Aditivos para aceites lubricantes</t>
  </si>
  <si>
    <t xml:space="preserve">       Aditivos preparados para otros líquidos </t>
  </si>
  <si>
    <t xml:space="preserve">       utilizados para los mismos fines que los </t>
  </si>
  <si>
    <t xml:space="preserve">        aceites minerales</t>
  </si>
  <si>
    <t>Artículos manufacturados, clasificados</t>
  </si>
  <si>
    <t>61</t>
  </si>
  <si>
    <t xml:space="preserve">       Cuero y manufacturas de cuero, n.e.p., </t>
  </si>
  <si>
    <t xml:space="preserve">        y pieles finas curtidas</t>
  </si>
  <si>
    <t>62</t>
  </si>
  <si>
    <t xml:space="preserve">       Manufacturas de caucho, n.e.p.</t>
  </si>
  <si>
    <t xml:space="preserve">        Neumáticos </t>
  </si>
  <si>
    <t xml:space="preserve"> U</t>
  </si>
  <si>
    <t xml:space="preserve">       Correas de transmisión o de caucho </t>
  </si>
  <si>
    <t xml:space="preserve">       vulcanizado</t>
  </si>
  <si>
    <t>63</t>
  </si>
  <si>
    <t xml:space="preserve">       Manufacturas de corcho y de madera  </t>
  </si>
  <si>
    <t xml:space="preserve">       (excepto muebles)</t>
  </si>
  <si>
    <t>64</t>
  </si>
  <si>
    <t xml:space="preserve">       Papel, cartón y artículos de pasta de papel</t>
  </si>
  <si>
    <t xml:space="preserve">        Papel y cartón</t>
  </si>
  <si>
    <t xml:space="preserve">          Papel periódico</t>
  </si>
  <si>
    <r>
      <t xml:space="preserve">           Otros papeles y cartones que pesen 40 gm</t>
    </r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</t>
    </r>
  </si>
  <si>
    <r>
      <t xml:space="preserve">            o más, pero no más de 150 g/m</t>
    </r>
    <r>
      <rPr>
        <vertAlign val="superscript"/>
        <sz val="9"/>
        <rFont val="Arial"/>
        <family val="2"/>
      </rPr>
      <t>2</t>
    </r>
  </si>
  <si>
    <t xml:space="preserve">           Cajas y cajones de papel o cartón ondulados</t>
  </si>
  <si>
    <t>65</t>
  </si>
  <si>
    <t xml:space="preserve">     Hilados, tejidos, artículos confeccionados</t>
  </si>
  <si>
    <t xml:space="preserve">      de fibras textiles, n.e.p., y productos conexos</t>
  </si>
  <si>
    <t xml:space="preserve">       Tejidos de algodón (excepto gasa, tejidos</t>
  </si>
  <si>
    <t xml:space="preserve">       aterciopelados y tejidos de felpilla </t>
  </si>
  <si>
    <t xml:space="preserve">       de algodón</t>
  </si>
  <si>
    <r>
      <t>Mm</t>
    </r>
    <r>
      <rPr>
        <vertAlign val="superscript"/>
        <sz val="9"/>
        <rFont val="Arial"/>
        <family val="2"/>
      </rPr>
      <t>2</t>
    </r>
  </si>
  <si>
    <t xml:space="preserve">       Tejidos de lino</t>
  </si>
  <si>
    <t xml:space="preserve">       Sacos y bolsas de materias textiles </t>
  </si>
  <si>
    <t>66</t>
  </si>
  <si>
    <t xml:space="preserve">     Manufacturas de minerales no metálicos,  n.e.p.</t>
  </si>
  <si>
    <t xml:space="preserve">       Cementos, morteros y hormigón refractarios</t>
  </si>
  <si>
    <t xml:space="preserve">         y compuestos análogos, n.e.p.</t>
  </si>
  <si>
    <t xml:space="preserve">            para el Comercio Internacional (CUCI) (continuación) </t>
  </si>
  <si>
    <t xml:space="preserve">       Baldosas, losas para pavimentos, chimeneas  </t>
  </si>
  <si>
    <t xml:space="preserve">        y muros, esmaltado; cubos de mosaico de</t>
  </si>
  <si>
    <t xml:space="preserve">        cerámica, esmaltados, y artículos análogos</t>
  </si>
  <si>
    <t xml:space="preserve">       Fibras de asbesto cemento</t>
  </si>
  <si>
    <t xml:space="preserve">       Materiales de fricción y sus manufacturas</t>
  </si>
  <si>
    <t xml:space="preserve">       Garrafas, botellas, frascos, jarros, potes y</t>
  </si>
  <si>
    <t xml:space="preserve">         otros recipientes de vidrio</t>
  </si>
  <si>
    <t>67</t>
  </si>
  <si>
    <t xml:space="preserve">       Productos laminados planos, de hierro  </t>
  </si>
  <si>
    <t xml:space="preserve">       o de acero </t>
  </si>
  <si>
    <t xml:space="preserve">       Productos laminados planos, de hierro </t>
  </si>
  <si>
    <t xml:space="preserve">       o de acero no aleado, n.e.p., de un ancho </t>
  </si>
  <si>
    <t xml:space="preserve">       de 600 mm o más</t>
  </si>
  <si>
    <t xml:space="preserve">       Otras barras o varillas de hierro o acero no</t>
  </si>
  <si>
    <t xml:space="preserve">        aleado con un contenido en peso de menos </t>
  </si>
  <si>
    <t xml:space="preserve">        de 0,6 % de carbono, laminados en caliente</t>
  </si>
  <si>
    <t xml:space="preserve">       Tubos, caños y perfiles huecos y accesorios</t>
  </si>
  <si>
    <t xml:space="preserve">         para tubos y caños de hierro y acero</t>
  </si>
  <si>
    <t>68</t>
  </si>
  <si>
    <t xml:space="preserve">       Alambre de cobre refinado</t>
  </si>
  <si>
    <t xml:space="preserve">       Tubos y caños de cobre</t>
  </si>
  <si>
    <t xml:space="preserve">       Plomo refinado</t>
  </si>
  <si>
    <t>69</t>
  </si>
  <si>
    <t xml:space="preserve">       Cables de hierro o de acero</t>
  </si>
  <si>
    <t xml:space="preserve">       Otras estructuras y partes de estructuras,</t>
  </si>
  <si>
    <t xml:space="preserve">         n.e.p., de hierro o acero</t>
  </si>
  <si>
    <t xml:space="preserve">       Puertas y ventanas y sus marcos, y umbrales</t>
  </si>
  <si>
    <t xml:space="preserve">         para puertas, de aluminio</t>
  </si>
  <si>
    <t xml:space="preserve">       Estructuras de aluminio y partes de estructuras,</t>
  </si>
  <si>
    <t xml:space="preserve">        n.e.p.; planchas, varillas, perfiles, tubos, etc., de </t>
  </si>
  <si>
    <t xml:space="preserve">        aluminio, preparados para su utilización en</t>
  </si>
  <si>
    <t xml:space="preserve">        estructuras</t>
  </si>
  <si>
    <t xml:space="preserve">       Barriles, tambores, bidones, cajas y recipientes</t>
  </si>
  <si>
    <t xml:space="preserve">        análogos de aluminio </t>
  </si>
  <si>
    <t xml:space="preserve">       Alambre de púa, de hierro o acero</t>
  </si>
  <si>
    <t xml:space="preserve">       Tornillos, pernos, tuercas, tirafondos, ganchos,</t>
  </si>
  <si>
    <t xml:space="preserve">        remaches, chavetas, arandelas y artículos </t>
  </si>
  <si>
    <t xml:space="preserve">        análogos de hierro o acero, roscados</t>
  </si>
  <si>
    <t xml:space="preserve">       Alambres, varillas, tubos, placas, electrodos y</t>
  </si>
  <si>
    <t xml:space="preserve">        artículos similares de metales comunes o </t>
  </si>
  <si>
    <t xml:space="preserve">        carburos metálicos con revestimiento o con </t>
  </si>
  <si>
    <t xml:space="preserve">        alma de material fundente, para soldadura</t>
  </si>
  <si>
    <t xml:space="preserve">       Artículos de aluminio, n.e.p.</t>
  </si>
  <si>
    <t>Maquinaria y equipo de transporte</t>
  </si>
  <si>
    <t xml:space="preserve">       Maquinaria y equipo generadores de fuerza</t>
  </si>
  <si>
    <t xml:space="preserve">         Partes y piezas, n.e.p., de las calderas genera-</t>
  </si>
  <si>
    <t xml:space="preserve">          doras de vapor de agua o vapores de otras </t>
  </si>
  <si>
    <t xml:space="preserve">          clases, calderas de agua sobrecalentada</t>
  </si>
  <si>
    <t xml:space="preserve">         Motores de combustión interna para aviones,</t>
  </si>
  <si>
    <t xml:space="preserve">          de émbolo y sus partes y piezas, n.e.p.</t>
  </si>
  <si>
    <t xml:space="preserve">         Motores de émbolo de movimiento alternativo</t>
  </si>
  <si>
    <t xml:space="preserve">          de más de 1000 cm3 de cilindrada</t>
  </si>
  <si>
    <t xml:space="preserve">         Motores de encendido por compresión</t>
  </si>
  <si>
    <t xml:space="preserve">          diesel o semidiesel </t>
  </si>
  <si>
    <t xml:space="preserve">         Otros motores de combustión interna</t>
  </si>
  <si>
    <t xml:space="preserve">           con encendido por compresión (diesel</t>
  </si>
  <si>
    <t xml:space="preserve">           o semidiesel)</t>
  </si>
  <si>
    <t xml:space="preserve">             Cantidad</t>
  </si>
  <si>
    <t xml:space="preserve">             Valor</t>
  </si>
  <si>
    <t xml:space="preserve">         Partes y piezas adecuados para usar </t>
  </si>
  <si>
    <t xml:space="preserve">          con motores de combustión interna de </t>
  </si>
  <si>
    <t xml:space="preserve">          émbolo, con encendido por chispa</t>
  </si>
  <si>
    <t xml:space="preserve">         Partes y piezas, n.e.p.; de los motores </t>
  </si>
  <si>
    <t xml:space="preserve">          adecuados para usar con motores de </t>
  </si>
  <si>
    <t xml:space="preserve">         combustión interna de émbolo, con </t>
  </si>
  <si>
    <t xml:space="preserve">          encendido por compresión</t>
  </si>
  <si>
    <t xml:space="preserve">        Grupos  electrógenos</t>
  </si>
  <si>
    <t xml:space="preserve">        Motores  eléctricos</t>
  </si>
  <si>
    <t>72</t>
  </si>
  <si>
    <t xml:space="preserve">        Maquinarias especiales para determinadas </t>
  </si>
  <si>
    <t xml:space="preserve">         industrias</t>
  </si>
  <si>
    <t xml:space="preserve">        Máquinas  agrícolas, hortícolas  o  forestales</t>
  </si>
  <si>
    <t xml:space="preserve">        Tractores de ruedas</t>
  </si>
  <si>
    <t xml:space="preserve">         Maquinaria  cosechadora  y  trilladora</t>
  </si>
  <si>
    <t xml:space="preserve">         Máquinas para apisonar o compactar</t>
  </si>
  <si>
    <t xml:space="preserve">         Topadoras y topadoras angulares</t>
  </si>
  <si>
    <t xml:space="preserve">         Palas mecánicas, excavadoras y cargadores</t>
  </si>
  <si>
    <t xml:space="preserve">          de pala autopropulsada </t>
  </si>
  <si>
    <t xml:space="preserve">         Conformadoras y niveladoras</t>
  </si>
  <si>
    <t xml:space="preserve">         Raedoras</t>
  </si>
  <si>
    <t xml:space="preserve">                 -</t>
  </si>
  <si>
    <t xml:space="preserve">         Máquinas para mezclar o amasar tierra,</t>
  </si>
  <si>
    <t xml:space="preserve">          piedras, menas u otras sustancias minerales</t>
  </si>
  <si>
    <t xml:space="preserve">          sólidas</t>
  </si>
  <si>
    <t xml:space="preserve">         Máquinas para la elaboración de metales, n.e.p.</t>
  </si>
  <si>
    <t xml:space="preserve">         Máquinas con funciones especiales, n.e.p.</t>
  </si>
  <si>
    <t xml:space="preserve">         Accesorios y piezas para equipos</t>
  </si>
  <si>
    <t xml:space="preserve">          agrícolas</t>
  </si>
  <si>
    <t xml:space="preserve">         Accesorios y piezas para equipos y</t>
  </si>
  <si>
    <t xml:space="preserve">          máquinas de construcción</t>
  </si>
  <si>
    <t xml:space="preserve">         Repuestos para máquinas industria textil</t>
  </si>
  <si>
    <t xml:space="preserve">         Repuestos para máquinas industria  calzado</t>
  </si>
  <si>
    <t xml:space="preserve">         Repuestos para máquinas industria </t>
  </si>
  <si>
    <t xml:space="preserve">         artes gráficas</t>
  </si>
  <si>
    <t xml:space="preserve">         Repuestos para máquinas industria  </t>
  </si>
  <si>
    <t xml:space="preserve">         del vidrio</t>
  </si>
  <si>
    <t xml:space="preserve">         alimenticia</t>
  </si>
  <si>
    <t xml:space="preserve">         Repuestos para máquinas de coser  </t>
  </si>
  <si>
    <t xml:space="preserve">         industrial</t>
  </si>
  <si>
    <t>73</t>
  </si>
  <si>
    <t xml:space="preserve">        Máquinas para trabajar metales</t>
  </si>
  <si>
    <t xml:space="preserve">         Máquinas herramientas</t>
  </si>
  <si>
    <t xml:space="preserve">         Accesorios y piezas para máquinas </t>
  </si>
  <si>
    <t xml:space="preserve">         herramientas</t>
  </si>
  <si>
    <t xml:space="preserve">         Equipos de soldadura eléctrica</t>
  </si>
  <si>
    <t>74</t>
  </si>
  <si>
    <t xml:space="preserve">        Maquinaria y equipo industrial en general,</t>
  </si>
  <si>
    <t xml:space="preserve">         n.e.p., y partes y piezas de máquinas, n.e.p.</t>
  </si>
  <si>
    <t xml:space="preserve">         Máquinas de acondicionamiento de aire </t>
  </si>
  <si>
    <t xml:space="preserve">          de los tipos usados en ventanas o paredes </t>
  </si>
  <si>
    <t xml:space="preserve">          autónomas </t>
  </si>
  <si>
    <t xml:space="preserve">         Partes y piezas de refrigeradores, </t>
  </si>
  <si>
    <t xml:space="preserve">          congeladores u otros equipos de </t>
  </si>
  <si>
    <t xml:space="preserve">         refrigeración o congelación</t>
  </si>
  <si>
    <t xml:space="preserve">         Partes y piezas de las máquinas de </t>
  </si>
  <si>
    <t xml:space="preserve">          acondicionamiento de aire del rubro 741.5</t>
  </si>
  <si>
    <t xml:space="preserve">         Partes y piezas, n.e.p., de las máquinas de </t>
  </si>
  <si>
    <t xml:space="preserve">          los rubros 741.73 a 741.89</t>
  </si>
  <si>
    <t xml:space="preserve">         Bombas para líquidos con dispositivo de</t>
  </si>
  <si>
    <t xml:space="preserve">          medición o sin él </t>
  </si>
  <si>
    <t xml:space="preserve">         Accesorios para bombas de líquidos </t>
  </si>
  <si>
    <t xml:space="preserve">         Compresores de equipos de refrigeración</t>
  </si>
  <si>
    <t xml:space="preserve">         Compresores de aire montados sobre</t>
  </si>
  <si>
    <t xml:space="preserve">         ruedas para remolques</t>
  </si>
  <si>
    <t xml:space="preserve">         Ventiladores de mesa, piso, pared, ventana,</t>
  </si>
  <si>
    <t xml:space="preserve">           techo, con motor incorporado </t>
  </si>
  <si>
    <t xml:space="preserve">         Partes y piezas, n.e.p., de máquinas y  </t>
  </si>
  <si>
    <t xml:space="preserve">          aparatos de filtración o depuración</t>
  </si>
  <si>
    <t xml:space="preserve">         Otras carretillas autopropulsadas, provistas</t>
  </si>
  <si>
    <t xml:space="preserve">           de equipo de elevación o manipulación</t>
  </si>
  <si>
    <t xml:space="preserve">         Poliplastos y elevadores (excepto elevadores</t>
  </si>
  <si>
    <t xml:space="preserve">          volcadores);cabrias y cabrestantes</t>
  </si>
  <si>
    <t xml:space="preserve">         Elevadores y elevadores volcadores</t>
  </si>
  <si>
    <t xml:space="preserve">          de manipulación, carga o descarga</t>
  </si>
  <si>
    <t xml:space="preserve">         Grúas</t>
  </si>
  <si>
    <t xml:space="preserve">         Partes y piezas de las herramientas de</t>
  </si>
  <si>
    <t xml:space="preserve">          uso manual, neumáticas o con motor</t>
  </si>
  <si>
    <t xml:space="preserve">          no eléctrico incorporado</t>
  </si>
  <si>
    <t xml:space="preserve">         Aparatos agrícolas u hortícolas para</t>
  </si>
  <si>
    <t xml:space="preserve">          proyectar, dispersar o pulverizar</t>
  </si>
  <si>
    <t xml:space="preserve">         Rodamientos</t>
  </si>
  <si>
    <t xml:space="preserve">        Gatos y elevadores de vehículos</t>
  </si>
  <si>
    <t xml:space="preserve">         Accesorios y piezas para equipos de garaje </t>
  </si>
  <si>
    <t xml:space="preserve">         y aparejos</t>
  </si>
  <si>
    <t xml:space="preserve">         Partes y piezas, n.e.p., de las bombas, </t>
  </si>
  <si>
    <t xml:space="preserve">        compresores, ventiladores  y  campanas  </t>
  </si>
  <si>
    <t xml:space="preserve">        de los rubros 743,1 y 743,4</t>
  </si>
  <si>
    <t xml:space="preserve">         Grifos, llaves, válvulas y accesorios análogos, n.e.p.</t>
  </si>
  <si>
    <t>75</t>
  </si>
  <si>
    <t xml:space="preserve">        Máquinas de oficina y máquinas de</t>
  </si>
  <si>
    <t xml:space="preserve">          procesamiento automático de datos</t>
  </si>
  <si>
    <t>76</t>
  </si>
  <si>
    <t xml:space="preserve">         Aparatos y equipos para telecomunicaciones</t>
  </si>
  <si>
    <t xml:space="preserve">          ciones y para grabación y reproducción</t>
  </si>
  <si>
    <t xml:space="preserve">          del sonido </t>
  </si>
  <si>
    <t>77</t>
  </si>
  <si>
    <t xml:space="preserve">         Máquinas, aparatos y artefactos eléctricos,</t>
  </si>
  <si>
    <t xml:space="preserve">          n.e.p., y sus partes y piezas eléctricas</t>
  </si>
  <si>
    <t xml:space="preserve">         (incluso las contrapartes no eléctricas,  n.e.p.,</t>
  </si>
  <si>
    <t xml:space="preserve">          del equipo eléctrico de uso doméstico)</t>
  </si>
  <si>
    <t xml:space="preserve">     Transformadores eléctricos de dieléctrico líquido</t>
  </si>
  <si>
    <t xml:space="preserve">     Otros transformadores eléctricos</t>
  </si>
  <si>
    <t xml:space="preserve">     Otros conmutadores</t>
  </si>
  <si>
    <t xml:space="preserve">     Otros aparatos eléctricos para empalme, corte</t>
  </si>
  <si>
    <t xml:space="preserve">       protección o conexión de circuitos eléctricos</t>
  </si>
  <si>
    <t xml:space="preserve">       para voltajes no superiores a 1000 v</t>
  </si>
  <si>
    <t xml:space="preserve">     Cuadros, paneles, consolas, mesas, cajas y otras </t>
  </si>
  <si>
    <t xml:space="preserve">       bases, equipados con dos o más aparatos de</t>
  </si>
  <si>
    <t xml:space="preserve">        los rubros 772,4 ó 772,5,para control eléctrico  </t>
  </si>
  <si>
    <t xml:space="preserve">       o distribución de electricidad para voltajes no </t>
  </si>
  <si>
    <t xml:space="preserve">       superiores a 1000 v</t>
  </si>
  <si>
    <t xml:space="preserve">     Otros conductores eléctricos para voltajes </t>
  </si>
  <si>
    <t xml:space="preserve">    superiores a 80 v, pero no superiores a 1000 v</t>
  </si>
  <si>
    <t xml:space="preserve">     Refrigeradores de uso doméstico incluyan o </t>
  </si>
  <si>
    <t xml:space="preserve">     no un compartimiento congelador</t>
  </si>
  <si>
    <t xml:space="preserve">     Acumuladores eléctricos </t>
  </si>
  <si>
    <t xml:space="preserve">     (baterías de acumulación)</t>
  </si>
  <si>
    <t xml:space="preserve">     Partes y piezas de acumuladores  eléctricos</t>
  </si>
  <si>
    <t xml:space="preserve">     Lámparas de incandescencia</t>
  </si>
  <si>
    <t xml:space="preserve">     Lámparas de descarga </t>
  </si>
  <si>
    <t xml:space="preserve">     (excepto de rayos ultravioletas)</t>
  </si>
  <si>
    <t xml:space="preserve">     Aparatos y dispositivos eléctricos de </t>
  </si>
  <si>
    <t xml:space="preserve">     encendido o de arranque para motores</t>
  </si>
  <si>
    <t>Equipo de carretera</t>
  </si>
  <si>
    <t xml:space="preserve">     Vehículos automotores para el transporte </t>
  </si>
  <si>
    <t xml:space="preserve">     de personas</t>
  </si>
  <si>
    <t xml:space="preserve">     Vehículos automotores de pasajeros  del</t>
  </si>
  <si>
    <t xml:space="preserve">       tipo utilizado para transportes públicos</t>
  </si>
  <si>
    <t xml:space="preserve">     Vehículos automotores para el transporte</t>
  </si>
  <si>
    <t xml:space="preserve">        de mercancías </t>
  </si>
  <si>
    <t xml:space="preserve">     Unidades motrices de carretera para</t>
  </si>
  <si>
    <t xml:space="preserve">     semirremolques</t>
  </si>
  <si>
    <t xml:space="preserve">     Vehículos automotores para usos especiales</t>
  </si>
  <si>
    <t xml:space="preserve">     Accesorios y piezas para equipos automotores</t>
  </si>
  <si>
    <t xml:space="preserve">     Motocicletas</t>
  </si>
  <si>
    <t xml:space="preserve">     Accesorios y piezas para motocicletas</t>
  </si>
  <si>
    <t xml:space="preserve">     Remolques y semirremolques, n.e.p.</t>
  </si>
  <si>
    <t>Otro equipo de transporte</t>
  </si>
  <si>
    <t xml:space="preserve">     Locomotoras</t>
  </si>
  <si>
    <t xml:space="preserve">     Furgones y vagones de carga</t>
  </si>
  <si>
    <t xml:space="preserve">     Accesorios y piezas para equipos ferroviarios</t>
  </si>
  <si>
    <t xml:space="preserve">     Accesorios y piezas para vías férreas</t>
  </si>
  <si>
    <t xml:space="preserve">     Aviones y otras aeronaves, con propulsión </t>
  </si>
  <si>
    <t xml:space="preserve">       mecánica (excepto helicópteros)</t>
  </si>
  <si>
    <t xml:space="preserve">Artículos manufacturados diversos </t>
  </si>
  <si>
    <t>81</t>
  </si>
  <si>
    <t xml:space="preserve">  Edificios prefabricados; artefactos y </t>
  </si>
  <si>
    <t xml:space="preserve">    accesorios sanitarios y para sistemas </t>
  </si>
  <si>
    <t xml:space="preserve">    de conducción de aguas, calefacción y </t>
  </si>
  <si>
    <t xml:space="preserve">    alumbrado, n.e.p.</t>
  </si>
  <si>
    <t xml:space="preserve">     Edificios prefabricados</t>
  </si>
  <si>
    <t xml:space="preserve">     Arañas y otros artefactos de techo y de pared</t>
  </si>
  <si>
    <t xml:space="preserve">       para alumbrado</t>
  </si>
  <si>
    <t>82</t>
  </si>
  <si>
    <t xml:space="preserve">  Muebles y sus partes; camas, colchones</t>
  </si>
  <si>
    <t xml:space="preserve">     somieres, cojines y artículos rellenos</t>
  </si>
  <si>
    <t xml:space="preserve">     similares</t>
  </si>
  <si>
    <t xml:space="preserve">      Otros muebles de metal</t>
  </si>
  <si>
    <t xml:space="preserve">      Partes y piezas de los muebles, de metal, de </t>
  </si>
  <si>
    <t xml:space="preserve">       madera y de otros materiales</t>
  </si>
  <si>
    <t xml:space="preserve">  Artículos de viaje, bolsos de mano y</t>
  </si>
  <si>
    <t xml:space="preserve">    otros artículos análogos para contener</t>
  </si>
  <si>
    <t xml:space="preserve">    objetos</t>
  </si>
  <si>
    <t>84</t>
  </si>
  <si>
    <t xml:space="preserve">  Prendas y accesorios de vestir</t>
  </si>
  <si>
    <t xml:space="preserve">      Pantalones largos, delantales y overoles con </t>
  </si>
  <si>
    <t xml:space="preserve">      tirantes, calzones y pantalones cortos para </t>
  </si>
  <si>
    <t xml:space="preserve">      hombres y niños, de tejidos que no sean </t>
  </si>
  <si>
    <t xml:space="preserve">       de punto o ganchillo</t>
  </si>
  <si>
    <t xml:space="preserve">      Camisas de algodón para hombres y niños</t>
  </si>
  <si>
    <t xml:space="preserve">      mujeres y niñas, de tejidos que no sean </t>
  </si>
  <si>
    <t xml:space="preserve">      Jerseys, suéteres, chalecos y artículos </t>
  </si>
  <si>
    <t xml:space="preserve">       análogos de punto o ganchillo</t>
  </si>
  <si>
    <t>85</t>
  </si>
  <si>
    <t xml:space="preserve">  Calzado</t>
  </si>
  <si>
    <t xml:space="preserve">      Calzado de otros tipos, con suelas y palas </t>
  </si>
  <si>
    <t xml:space="preserve">       de caucho  o materiales plásticos</t>
  </si>
  <si>
    <t>MPares</t>
  </si>
  <si>
    <t xml:space="preserve">      Calzado, n.e.p., con suela de cuero</t>
  </si>
  <si>
    <t xml:space="preserve">      Calzado con palas de cuero natural, </t>
  </si>
  <si>
    <t xml:space="preserve">      artificial o regenerado, n.e.p.</t>
  </si>
  <si>
    <t xml:space="preserve">            para el Comercio Internacional (CUCI) (conclusión) </t>
  </si>
  <si>
    <t xml:space="preserve">      Calzado, n.e.p.</t>
  </si>
  <si>
    <t xml:space="preserve">      científicos y de control, n.e.p.</t>
  </si>
  <si>
    <t xml:space="preserve">      Otros instrumentos y aparatos</t>
  </si>
  <si>
    <t xml:space="preserve">       Partes, piezas y accesorios de máquinas, </t>
  </si>
  <si>
    <t xml:space="preserve">        dispositivos, instrumentos y aparatos, n.e.p.</t>
  </si>
  <si>
    <t>88</t>
  </si>
  <si>
    <t xml:space="preserve">     Aparatos, equipo y materiales fotográficos</t>
  </si>
  <si>
    <t>89</t>
  </si>
  <si>
    <t xml:space="preserve">      Otros libros, folletos e impresos similares,</t>
  </si>
  <si>
    <t xml:space="preserve">       excepto en hojas sueltas</t>
  </si>
  <si>
    <t xml:space="preserve">      Artículos para el transporte o envasado de </t>
  </si>
  <si>
    <t xml:space="preserve">       mercancías, de materiales plásticos; tapones,</t>
  </si>
  <si>
    <t xml:space="preserve">       tapas y otros cierres</t>
  </si>
  <si>
    <t xml:space="preserve">      Servicio de mesa, utensilios de cocina, otros </t>
  </si>
  <si>
    <t xml:space="preserve">       artículos de uso doméstico y de tocador</t>
  </si>
  <si>
    <t xml:space="preserve">      Otros artículos de materiales plásticos</t>
  </si>
  <si>
    <r>
      <rPr>
        <vertAlign val="superscript"/>
        <sz val="9"/>
        <rFont val="Arial"/>
        <family val="2"/>
      </rPr>
      <t>(a)</t>
    </r>
    <r>
      <rPr>
        <sz val="9"/>
        <rFont val="Arial"/>
        <family val="2"/>
      </rPr>
      <t xml:space="preserve"> Incluye cooperativas, artistas, artesanos, campesinos independientes y PDL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</si>
</sst>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_)"/>
    <numFmt numFmtId="165" formatCode="0_)"/>
    <numFmt numFmtId="166" formatCode="General_)"/>
    <numFmt numFmtId="167" formatCode="#,##0.0"/>
    <numFmt numFmtId="168" formatCode="0.0"/>
    <numFmt numFmtId="169" formatCode="#,###,###"/>
    <numFmt numFmtId="170" formatCode="_-* #,##0.00\ _P_t_s_-;\-* #,##0.00\ _P_t_s_-;_-* &quot;-&quot;??\ _P_t_s_-;_-@_-"/>
  </numFmts>
  <fonts count="4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0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10"/>
      <color rgb="FF000099"/>
      <name val="Arial"/>
      <family val="2"/>
    </font>
    <font>
      <b/>
      <sz val="9"/>
      <color rgb="FFFF0000"/>
      <name val="Arial"/>
      <family val="2"/>
    </font>
    <font>
      <b/>
      <sz val="9"/>
      <name val="Arial"/>
      <family val="2"/>
    </font>
    <font>
      <b/>
      <sz val="8"/>
      <color theme="0"/>
      <name val="Arial"/>
      <family val="2"/>
    </font>
    <font>
      <sz val="8"/>
      <color rgb="FFFF0000"/>
      <name val="Arial"/>
      <family val="2"/>
    </font>
    <font>
      <b/>
      <sz val="14"/>
      <name val="Arial"/>
      <family val="2"/>
    </font>
    <font>
      <b/>
      <sz val="10"/>
      <color rgb="FF000099"/>
      <name val="Arial"/>
      <family val="2"/>
    </font>
    <font>
      <b/>
      <sz val="14"/>
      <color rgb="FFFF0000"/>
      <name val="Arial"/>
      <family val="2"/>
    </font>
    <font>
      <sz val="9"/>
      <color theme="0"/>
      <name val="Arial"/>
      <family val="2"/>
    </font>
    <font>
      <b/>
      <sz val="8"/>
      <color rgb="FFFF0000"/>
      <name val="Arial"/>
      <family val="2"/>
    </font>
    <font>
      <b/>
      <i/>
      <sz val="8"/>
      <color theme="0"/>
      <name val="Arial"/>
      <family val="2"/>
    </font>
    <font>
      <sz val="10"/>
      <color rgb="FF000000"/>
      <name val="Times New Roman"/>
      <family val="1"/>
    </font>
    <font>
      <sz val="9"/>
      <color rgb="FF000000"/>
      <name val="Arial"/>
      <family val="2"/>
    </font>
    <font>
      <b/>
      <i/>
      <sz val="9"/>
      <name val="Arial"/>
      <family val="2"/>
    </font>
    <font>
      <b/>
      <vertAlign val="superscript"/>
      <sz val="9"/>
      <color theme="0"/>
      <name val="Arial"/>
      <family val="2"/>
    </font>
    <font>
      <vertAlign val="superscript"/>
      <sz val="9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vertAlign val="superscript"/>
      <sz val="8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0"/>
      <color theme="0"/>
      <name val="Arial"/>
      <family val="2"/>
    </font>
    <font>
      <b/>
      <vertAlign val="superscript"/>
      <sz val="10"/>
      <name val="Arial"/>
      <family val="2"/>
    </font>
    <font>
      <b/>
      <sz val="10"/>
      <color indexed="18"/>
      <name val="Arial"/>
      <family val="2"/>
    </font>
    <font>
      <sz val="12"/>
      <name val="Arial"/>
      <family val="2"/>
    </font>
    <font>
      <b/>
      <vertAlign val="superscript"/>
      <sz val="9"/>
      <name val="Arial"/>
      <family val="2"/>
    </font>
    <font>
      <vertAlign val="superscript"/>
      <sz val="9"/>
      <color theme="0"/>
      <name val="Arial"/>
      <family val="2"/>
    </font>
    <font>
      <b/>
      <sz val="10"/>
      <color theme="0"/>
      <name val="Times New Roman"/>
      <family val="1"/>
    </font>
    <font>
      <b/>
      <i/>
      <sz val="9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95C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</patternFill>
    </fill>
    <fill>
      <patternFill patternType="solid">
        <fgColor rgb="FF6195C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6695C4"/>
      </bottom>
      <diagonal/>
    </border>
    <border>
      <left/>
      <right/>
      <top style="medium">
        <color rgb="FF6695C4"/>
      </top>
      <bottom/>
      <diagonal/>
    </border>
    <border>
      <left/>
      <right/>
      <top/>
      <bottom style="thin">
        <color rgb="FF6695C4"/>
      </bottom>
      <diagonal/>
    </border>
    <border>
      <left/>
      <right/>
      <top/>
      <bottom style="thin">
        <color theme="4" tint="0.39994506668294322"/>
      </bottom>
      <diagonal/>
    </border>
    <border>
      <left/>
      <right/>
      <top style="thin">
        <color rgb="FF6695C4"/>
      </top>
      <bottom/>
      <diagonal/>
    </border>
    <border>
      <left/>
      <right/>
      <top/>
      <bottom style="thin">
        <color theme="0"/>
      </bottom>
      <diagonal/>
    </border>
    <border>
      <left/>
      <right/>
      <top/>
      <bottom style="thin">
        <color theme="3" tint="0.39994506668294322"/>
      </bottom>
      <diagonal/>
    </border>
  </borders>
  <cellStyleXfs count="25">
    <xf numFmtId="0" fontId="0" fillId="0" borderId="0"/>
    <xf numFmtId="164" fontId="3" fillId="0" borderId="0"/>
    <xf numFmtId="166" fontId="3" fillId="0" borderId="0"/>
    <xf numFmtId="166" fontId="3" fillId="0" borderId="0"/>
    <xf numFmtId="166" fontId="3" fillId="0" borderId="0"/>
    <xf numFmtId="0" fontId="12" fillId="0" borderId="0"/>
    <xf numFmtId="164" fontId="3" fillId="0" borderId="0"/>
    <xf numFmtId="166" fontId="3" fillId="0" borderId="0"/>
    <xf numFmtId="0" fontId="25" fillId="0" borderId="0"/>
    <xf numFmtId="0" fontId="2" fillId="0" borderId="0"/>
    <xf numFmtId="0" fontId="2" fillId="0" borderId="0"/>
    <xf numFmtId="165" fontId="3" fillId="0" borderId="0"/>
    <xf numFmtId="0" fontId="2" fillId="0" borderId="0"/>
    <xf numFmtId="0" fontId="39" fillId="0" borderId="0"/>
    <xf numFmtId="0" fontId="12" fillId="0" borderId="0"/>
    <xf numFmtId="0" fontId="12" fillId="0" borderId="0" applyBorder="0"/>
    <xf numFmtId="0" fontId="3" fillId="0" borderId="0"/>
    <xf numFmtId="166" fontId="3" fillId="0" borderId="0"/>
    <xf numFmtId="0" fontId="1" fillId="0" borderId="0"/>
    <xf numFmtId="0" fontId="1" fillId="0" borderId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2" fillId="0" borderId="0"/>
    <xf numFmtId="0" fontId="12" fillId="0" borderId="0"/>
    <xf numFmtId="166" fontId="3" fillId="0" borderId="0"/>
  </cellStyleXfs>
  <cellXfs count="554">
    <xf numFmtId="0" fontId="0" fillId="0" borderId="0" xfId="0"/>
    <xf numFmtId="49" fontId="4" fillId="2" borderId="0" xfId="1" applyNumberFormat="1" applyFont="1" applyFill="1" applyAlignment="1">
      <alignment horizontal="left"/>
    </xf>
    <xf numFmtId="164" fontId="5" fillId="2" borderId="0" xfId="1" applyFont="1" applyFill="1"/>
    <xf numFmtId="49" fontId="5" fillId="2" borderId="0" xfId="1" applyNumberFormat="1" applyFont="1" applyFill="1"/>
    <xf numFmtId="164" fontId="6" fillId="0" borderId="0" xfId="1" applyFont="1"/>
    <xf numFmtId="164" fontId="6" fillId="2" borderId="0" xfId="1" applyFont="1" applyFill="1" applyAlignment="1">
      <alignment horizontal="left"/>
    </xf>
    <xf numFmtId="164" fontId="7" fillId="2" borderId="0" xfId="1" applyFont="1" applyFill="1" applyAlignment="1">
      <alignment horizontal="right"/>
    </xf>
    <xf numFmtId="164" fontId="8" fillId="0" borderId="0" xfId="1" applyFont="1"/>
    <xf numFmtId="164" fontId="10" fillId="3" borderId="0" xfId="1" applyFont="1" applyFill="1"/>
    <xf numFmtId="164" fontId="10" fillId="3" borderId="0" xfId="1" quotePrefix="1" applyFont="1" applyFill="1" applyAlignment="1">
      <alignment horizontal="right"/>
    </xf>
    <xf numFmtId="164" fontId="10" fillId="3" borderId="0" xfId="1" applyFont="1" applyFill="1" applyAlignment="1">
      <alignment horizontal="right"/>
    </xf>
    <xf numFmtId="164" fontId="7" fillId="2" borderId="0" xfId="1" quotePrefix="1" applyFont="1" applyFill="1" applyAlignment="1">
      <alignment horizontal="right"/>
    </xf>
    <xf numFmtId="164" fontId="10" fillId="3" borderId="0" xfId="1" applyFont="1" applyFill="1" applyAlignment="1">
      <alignment horizontal="left"/>
    </xf>
    <xf numFmtId="165" fontId="7" fillId="0" borderId="0" xfId="1" applyNumberFormat="1" applyFont="1" applyAlignment="1">
      <alignment horizontal="left"/>
    </xf>
    <xf numFmtId="3" fontId="7" fillId="0" borderId="0" xfId="1" applyNumberFormat="1" applyFont="1" applyProtection="1">
      <protection locked="0"/>
    </xf>
    <xf numFmtId="3" fontId="7" fillId="0" borderId="0" xfId="1" applyNumberFormat="1" applyFont="1" applyAlignment="1" applyProtection="1">
      <alignment horizontal="right"/>
      <protection locked="0"/>
    </xf>
    <xf numFmtId="3" fontId="7" fillId="0" borderId="0" xfId="1" applyNumberFormat="1" applyFont="1" applyAlignment="1">
      <alignment horizontal="right"/>
    </xf>
    <xf numFmtId="164" fontId="5" fillId="0" borderId="0" xfId="1" applyFont="1"/>
    <xf numFmtId="165" fontId="7" fillId="2" borderId="0" xfId="1" applyNumberFormat="1" applyFont="1" applyFill="1" applyAlignment="1">
      <alignment horizontal="left"/>
    </xf>
    <xf numFmtId="3" fontId="7" fillId="2" borderId="0" xfId="1" applyNumberFormat="1" applyFont="1" applyFill="1" applyProtection="1">
      <protection locked="0"/>
    </xf>
    <xf numFmtId="3" fontId="7" fillId="2" borderId="0" xfId="1" applyNumberFormat="1" applyFont="1" applyFill="1" applyAlignment="1" applyProtection="1">
      <alignment horizontal="right"/>
      <protection locked="0"/>
    </xf>
    <xf numFmtId="3" fontId="7" fillId="2" borderId="0" xfId="1" applyNumberFormat="1" applyFont="1" applyFill="1" applyAlignment="1">
      <alignment horizontal="right"/>
    </xf>
    <xf numFmtId="3" fontId="7" fillId="2" borderId="0" xfId="1" applyNumberFormat="1" applyFont="1" applyFill="1"/>
    <xf numFmtId="3" fontId="0" fillId="2" borderId="0" xfId="1" applyNumberFormat="1" applyFont="1" applyFill="1" applyAlignment="1">
      <alignment horizontal="right"/>
    </xf>
    <xf numFmtId="3" fontId="10" fillId="3" borderId="0" xfId="1" applyNumberFormat="1" applyFont="1" applyFill="1" applyAlignment="1">
      <alignment horizontal="right"/>
    </xf>
    <xf numFmtId="164" fontId="5" fillId="0" borderId="1" xfId="1" applyFont="1" applyBorder="1"/>
    <xf numFmtId="164" fontId="8" fillId="0" borderId="1" xfId="1" applyFont="1" applyBorder="1"/>
    <xf numFmtId="49" fontId="4" fillId="2" borderId="0" xfId="2" applyNumberFormat="1" applyFont="1" applyFill="1" applyAlignment="1">
      <alignment horizontal="left"/>
    </xf>
    <xf numFmtId="49" fontId="8" fillId="2" borderId="0" xfId="2" applyNumberFormat="1" applyFont="1" applyFill="1"/>
    <xf numFmtId="49" fontId="8" fillId="0" borderId="0" xfId="2" applyNumberFormat="1" applyFont="1"/>
    <xf numFmtId="49" fontId="5" fillId="2" borderId="0" xfId="2" applyNumberFormat="1" applyFont="1" applyFill="1"/>
    <xf numFmtId="166" fontId="6" fillId="2" borderId="0" xfId="2" applyFont="1" applyFill="1"/>
    <xf numFmtId="166" fontId="6" fillId="0" borderId="0" xfId="2" applyFont="1"/>
    <xf numFmtId="166" fontId="13" fillId="2" borderId="0" xfId="2" applyFont="1" applyFill="1"/>
    <xf numFmtId="166" fontId="4" fillId="2" borderId="0" xfId="2" applyFont="1" applyFill="1"/>
    <xf numFmtId="166" fontId="8" fillId="2" borderId="0" xfId="2" applyFont="1" applyFill="1"/>
    <xf numFmtId="166" fontId="8" fillId="0" borderId="0" xfId="2" applyFont="1"/>
    <xf numFmtId="166" fontId="14" fillId="2" borderId="0" xfId="2" applyFont="1" applyFill="1"/>
    <xf numFmtId="3" fontId="15" fillId="2" borderId="0" xfId="3" applyNumberFormat="1" applyFont="1" applyFill="1"/>
    <xf numFmtId="3" fontId="16" fillId="2" borderId="0" xfId="3" applyNumberFormat="1" applyFont="1" applyFill="1"/>
    <xf numFmtId="166" fontId="7" fillId="2" borderId="0" xfId="2" applyFont="1" applyFill="1" applyAlignment="1">
      <alignment horizontal="right"/>
    </xf>
    <xf numFmtId="166" fontId="7" fillId="0" borderId="0" xfId="2" applyFont="1" applyAlignment="1">
      <alignment horizontal="right"/>
    </xf>
    <xf numFmtId="166" fontId="17" fillId="2" borderId="0" xfId="2" applyFont="1" applyFill="1"/>
    <xf numFmtId="166" fontId="10" fillId="3" borderId="0" xfId="2" applyFont="1" applyFill="1"/>
    <xf numFmtId="166" fontId="10" fillId="3" borderId="0" xfId="2" applyFont="1" applyFill="1" applyAlignment="1">
      <alignment horizontal="left"/>
    </xf>
    <xf numFmtId="1" fontId="10" fillId="3" borderId="0" xfId="2" applyNumberFormat="1" applyFont="1" applyFill="1"/>
    <xf numFmtId="1" fontId="10" fillId="3" borderId="0" xfId="4" applyNumberFormat="1" applyFont="1" applyFill="1"/>
    <xf numFmtId="166" fontId="18" fillId="0" borderId="0" xfId="2" applyFont="1" applyAlignment="1">
      <alignment horizontal="center"/>
    </xf>
    <xf numFmtId="166" fontId="10" fillId="2" borderId="0" xfId="2" applyFont="1" applyFill="1"/>
    <xf numFmtId="166" fontId="10" fillId="2" borderId="0" xfId="2" applyFont="1" applyFill="1" applyAlignment="1">
      <alignment horizontal="left"/>
    </xf>
    <xf numFmtId="3" fontId="10" fillId="3" borderId="0" xfId="2" applyNumberFormat="1" applyFont="1" applyFill="1"/>
    <xf numFmtId="3" fontId="10" fillId="3" borderId="0" xfId="2" applyNumberFormat="1" applyFont="1" applyFill="1" applyAlignment="1">
      <alignment horizontal="left"/>
    </xf>
    <xf numFmtId="166" fontId="19" fillId="0" borderId="0" xfId="2" applyFont="1"/>
    <xf numFmtId="166" fontId="16" fillId="0" borderId="0" xfId="2" applyFont="1" applyAlignment="1">
      <alignment horizontal="left"/>
    </xf>
    <xf numFmtId="3" fontId="16" fillId="0" borderId="0" xfId="2" applyNumberFormat="1" applyFont="1"/>
    <xf numFmtId="3" fontId="16" fillId="0" borderId="0" xfId="2" applyNumberFormat="1" applyFont="1" applyAlignment="1">
      <alignment horizontal="left"/>
    </xf>
    <xf numFmtId="166" fontId="18" fillId="0" borderId="0" xfId="2" applyFont="1"/>
    <xf numFmtId="3" fontId="15" fillId="0" borderId="0" xfId="2" applyNumberFormat="1" applyFont="1"/>
    <xf numFmtId="166" fontId="7" fillId="2" borderId="0" xfId="2" applyFont="1" applyFill="1" applyAlignment="1">
      <alignment horizontal="left"/>
    </xf>
    <xf numFmtId="3" fontId="7" fillId="2" borderId="0" xfId="2" applyNumberFormat="1" applyFont="1" applyFill="1"/>
    <xf numFmtId="3" fontId="7" fillId="0" borderId="0" xfId="2" applyNumberFormat="1" applyFont="1"/>
    <xf numFmtId="3" fontId="7" fillId="2" borderId="0" xfId="2" applyNumberFormat="1" applyFont="1" applyFill="1" applyAlignment="1">
      <alignment horizontal="left"/>
    </xf>
    <xf numFmtId="3" fontId="7" fillId="2" borderId="0" xfId="2" applyNumberFormat="1" applyFont="1" applyFill="1" applyAlignment="1" applyProtection="1">
      <alignment horizontal="right"/>
      <protection locked="0"/>
    </xf>
    <xf numFmtId="3" fontId="7" fillId="0" borderId="0" xfId="2" applyNumberFormat="1" applyFont="1" applyProtection="1">
      <protection locked="0"/>
    </xf>
    <xf numFmtId="167" fontId="18" fillId="0" borderId="0" xfId="2" applyNumberFormat="1" applyFont="1"/>
    <xf numFmtId="3" fontId="11" fillId="0" borderId="0" xfId="2" applyNumberFormat="1" applyFont="1" applyProtection="1">
      <protection locked="0"/>
    </xf>
    <xf numFmtId="166" fontId="7" fillId="2" borderId="0" xfId="2" applyFont="1" applyFill="1" applyAlignment="1">
      <alignment horizontal="left" indent="1"/>
    </xf>
    <xf numFmtId="3" fontId="7" fillId="2" borderId="0" xfId="2" applyNumberFormat="1" applyFont="1" applyFill="1" applyProtection="1">
      <protection locked="0"/>
    </xf>
    <xf numFmtId="164" fontId="8" fillId="0" borderId="2" xfId="1" applyFont="1" applyBorder="1"/>
    <xf numFmtId="165" fontId="8" fillId="0" borderId="2" xfId="1" applyNumberFormat="1" applyFont="1" applyBorder="1"/>
    <xf numFmtId="49" fontId="4" fillId="4" borderId="0" xfId="2" applyNumberFormat="1" applyFont="1" applyFill="1" applyAlignment="1">
      <alignment horizontal="left"/>
    </xf>
    <xf numFmtId="49" fontId="8" fillId="0" borderId="0" xfId="2" applyNumberFormat="1" applyFont="1" applyAlignment="1">
      <alignment vertical="center"/>
    </xf>
    <xf numFmtId="49" fontId="12" fillId="0" borderId="0" xfId="5" applyNumberFormat="1"/>
    <xf numFmtId="49" fontId="7" fillId="0" borderId="0" xfId="2" applyNumberFormat="1" applyFont="1"/>
    <xf numFmtId="166" fontId="4" fillId="0" borderId="0" xfId="2" applyFont="1"/>
    <xf numFmtId="166" fontId="7" fillId="0" borderId="0" xfId="2" applyFont="1"/>
    <xf numFmtId="166" fontId="13" fillId="0" borderId="0" xfId="2" applyFont="1"/>
    <xf numFmtId="3" fontId="8" fillId="0" borderId="0" xfId="2" applyNumberFormat="1" applyFont="1" applyAlignment="1">
      <alignment vertical="center"/>
    </xf>
    <xf numFmtId="166" fontId="14" fillId="0" borderId="0" xfId="2" applyFont="1" applyAlignment="1">
      <alignment horizontal="left"/>
    </xf>
    <xf numFmtId="166" fontId="20" fillId="0" borderId="0" xfId="2" applyFont="1"/>
    <xf numFmtId="49" fontId="14" fillId="0" borderId="0" xfId="2" applyNumberFormat="1" applyFont="1" applyAlignment="1">
      <alignment horizontal="left"/>
    </xf>
    <xf numFmtId="166" fontId="7" fillId="0" borderId="0" xfId="2" applyFont="1" applyAlignment="1">
      <alignment horizontal="left"/>
    </xf>
    <xf numFmtId="166" fontId="18" fillId="2" borderId="0" xfId="2" applyFont="1" applyFill="1"/>
    <xf numFmtId="167" fontId="18" fillId="2" borderId="0" xfId="2" applyNumberFormat="1" applyFont="1" applyFill="1"/>
    <xf numFmtId="3" fontId="10" fillId="2" borderId="0" xfId="2" applyNumberFormat="1" applyFont="1" applyFill="1" applyAlignment="1">
      <alignment horizontal="left"/>
    </xf>
    <xf numFmtId="3" fontId="10" fillId="2" borderId="0" xfId="2" applyNumberFormat="1" applyFont="1" applyFill="1" applyProtection="1">
      <protection locked="0"/>
    </xf>
    <xf numFmtId="167" fontId="18" fillId="0" borderId="0" xfId="2" applyNumberFormat="1" applyFont="1" applyAlignment="1">
      <alignment horizontal="center"/>
    </xf>
    <xf numFmtId="3" fontId="11" fillId="0" borderId="0" xfId="2" applyNumberFormat="1" applyFont="1" applyAlignment="1" applyProtection="1">
      <alignment horizontal="right"/>
      <protection locked="0"/>
    </xf>
    <xf numFmtId="3" fontId="8" fillId="0" borderId="0" xfId="2" applyNumberFormat="1" applyFont="1" applyAlignment="1">
      <alignment horizontal="left"/>
    </xf>
    <xf numFmtId="3" fontId="8" fillId="0" borderId="0" xfId="2" applyNumberFormat="1" applyFont="1"/>
    <xf numFmtId="3" fontId="5" fillId="0" borderId="0" xfId="2" applyNumberFormat="1" applyFont="1" applyAlignment="1">
      <alignment horizontal="left"/>
    </xf>
    <xf numFmtId="3" fontId="9" fillId="0" borderId="0" xfId="2" applyNumberFormat="1" applyFont="1" applyProtection="1">
      <protection locked="0"/>
    </xf>
    <xf numFmtId="49" fontId="5" fillId="0" borderId="0" xfId="2" applyNumberFormat="1" applyFont="1"/>
    <xf numFmtId="166" fontId="14" fillId="0" borderId="0" xfId="2" applyFont="1"/>
    <xf numFmtId="49" fontId="14" fillId="0" borderId="0" xfId="2" applyNumberFormat="1" applyFont="1"/>
    <xf numFmtId="3" fontId="7" fillId="0" borderId="0" xfId="2" applyNumberFormat="1" applyFont="1" applyAlignment="1" applyProtection="1">
      <alignment horizontal="right"/>
      <protection locked="0"/>
    </xf>
    <xf numFmtId="166" fontId="21" fillId="0" borderId="0" xfId="2" applyFont="1"/>
    <xf numFmtId="3" fontId="10" fillId="2" borderId="0" xfId="2" applyNumberFormat="1" applyFont="1" applyFill="1"/>
    <xf numFmtId="49" fontId="18" fillId="0" borderId="0" xfId="2" applyNumberFormat="1" applyFont="1"/>
    <xf numFmtId="3" fontId="0" fillId="2" borderId="0" xfId="2" applyNumberFormat="1" applyFont="1" applyFill="1" applyAlignment="1" applyProtection="1">
      <alignment horizontal="right"/>
      <protection locked="0"/>
    </xf>
    <xf numFmtId="3" fontId="11" fillId="0" borderId="0" xfId="2" applyNumberFormat="1" applyFont="1" applyAlignment="1" applyProtection="1">
      <alignment horizontal="left" indent="5"/>
      <protection locked="0"/>
    </xf>
    <xf numFmtId="165" fontId="8" fillId="0" borderId="0" xfId="1" applyNumberFormat="1" applyFont="1"/>
    <xf numFmtId="166" fontId="23" fillId="0" borderId="0" xfId="2" applyFont="1"/>
    <xf numFmtId="164" fontId="4" fillId="2" borderId="0" xfId="6" applyFont="1" applyFill="1" applyAlignment="1">
      <alignment horizontal="left"/>
    </xf>
    <xf numFmtId="164" fontId="5" fillId="2" borderId="0" xfId="6" applyFont="1" applyFill="1"/>
    <xf numFmtId="164" fontId="6" fillId="2" borderId="0" xfId="6" applyFont="1" applyFill="1"/>
    <xf numFmtId="164" fontId="6" fillId="0" borderId="0" xfId="6" applyFont="1"/>
    <xf numFmtId="164" fontId="14" fillId="2" borderId="0" xfId="6" applyFont="1" applyFill="1" applyAlignment="1">
      <alignment horizontal="left" indent="3"/>
    </xf>
    <xf numFmtId="164" fontId="8" fillId="2" borderId="0" xfId="6" applyFont="1" applyFill="1"/>
    <xf numFmtId="164" fontId="8" fillId="0" borderId="0" xfId="6" applyFont="1"/>
    <xf numFmtId="164" fontId="7" fillId="2" borderId="0" xfId="6" applyFont="1" applyFill="1" applyAlignment="1">
      <alignment horizontal="right"/>
    </xf>
    <xf numFmtId="164" fontId="10" fillId="3" borderId="0" xfId="6" applyFont="1" applyFill="1"/>
    <xf numFmtId="166" fontId="10" fillId="3" borderId="0" xfId="7" applyFont="1" applyFill="1" applyAlignment="1">
      <alignment horizontal="left"/>
    </xf>
    <xf numFmtId="1" fontId="10" fillId="3" borderId="0" xfId="6" applyNumberFormat="1" applyFont="1" applyFill="1"/>
    <xf numFmtId="164" fontId="9" fillId="0" borderId="0" xfId="6" applyFont="1"/>
    <xf numFmtId="164" fontId="10" fillId="2" borderId="0" xfId="6" applyFont="1" applyFill="1"/>
    <xf numFmtId="164" fontId="17" fillId="2" borderId="0" xfId="6" applyFont="1" applyFill="1"/>
    <xf numFmtId="164" fontId="9" fillId="2" borderId="0" xfId="6" applyFont="1" applyFill="1"/>
    <xf numFmtId="164" fontId="10" fillId="3" borderId="0" xfId="6" applyFont="1" applyFill="1" applyAlignment="1">
      <alignment horizontal="left"/>
    </xf>
    <xf numFmtId="3" fontId="10" fillId="3" borderId="0" xfId="6" applyNumberFormat="1" applyFont="1" applyFill="1" applyAlignment="1">
      <alignment horizontal="right"/>
    </xf>
    <xf numFmtId="3" fontId="10" fillId="3" borderId="0" xfId="3" applyNumberFormat="1" applyFont="1" applyFill="1"/>
    <xf numFmtId="164" fontId="9" fillId="0" borderId="0" xfId="6" applyFont="1" applyAlignment="1">
      <alignment horizontal="left" vertical="center"/>
    </xf>
    <xf numFmtId="164" fontId="8" fillId="0" borderId="0" xfId="6" applyFont="1" applyAlignment="1">
      <alignment horizontal="left" vertical="center"/>
    </xf>
    <xf numFmtId="164" fontId="7" fillId="2" borderId="0" xfId="6" applyFont="1" applyFill="1" applyAlignment="1">
      <alignment horizontal="left"/>
    </xf>
    <xf numFmtId="3" fontId="16" fillId="2" borderId="0" xfId="6" applyNumberFormat="1" applyFont="1" applyFill="1" applyAlignment="1">
      <alignment horizontal="right"/>
    </xf>
    <xf numFmtId="3" fontId="7" fillId="2" borderId="0" xfId="6" applyNumberFormat="1" applyFont="1" applyFill="1" applyAlignment="1">
      <alignment horizontal="left" vertical="center"/>
    </xf>
    <xf numFmtId="164" fontId="22" fillId="2" borderId="0" xfId="6" quotePrefix="1" applyFont="1" applyFill="1" applyAlignment="1">
      <alignment horizontal="left"/>
    </xf>
    <xf numFmtId="164" fontId="7" fillId="2" borderId="0" xfId="6" quotePrefix="1" applyFont="1" applyFill="1" applyAlignment="1">
      <alignment horizontal="left"/>
    </xf>
    <xf numFmtId="3" fontId="7" fillId="2" borderId="0" xfId="6" applyNumberFormat="1" applyFont="1" applyFill="1" applyAlignment="1">
      <alignment horizontal="right"/>
    </xf>
    <xf numFmtId="164" fontId="9" fillId="0" borderId="0" xfId="6" applyFont="1" applyAlignment="1">
      <alignment vertical="center"/>
    </xf>
    <xf numFmtId="167" fontId="7" fillId="2" borderId="0" xfId="6" applyNumberFormat="1" applyFont="1" applyFill="1" applyAlignment="1">
      <alignment horizontal="right"/>
    </xf>
    <xf numFmtId="164" fontId="8" fillId="2" borderId="0" xfId="6" applyFont="1" applyFill="1" applyAlignment="1">
      <alignment horizontal="left"/>
    </xf>
    <xf numFmtId="164" fontId="24" fillId="2" borderId="0" xfId="6" applyFont="1" applyFill="1"/>
    <xf numFmtId="164" fontId="24" fillId="0" borderId="0" xfId="6" applyFont="1"/>
    <xf numFmtId="164" fontId="14" fillId="2" borderId="0" xfId="6" applyFont="1" applyFill="1"/>
    <xf numFmtId="165" fontId="8" fillId="2" borderId="0" xfId="6" applyNumberFormat="1" applyFont="1" applyFill="1"/>
    <xf numFmtId="164" fontId="15" fillId="3" borderId="0" xfId="6" applyFont="1" applyFill="1"/>
    <xf numFmtId="164" fontId="23" fillId="2" borderId="0" xfId="6" applyFont="1" applyFill="1"/>
    <xf numFmtId="3" fontId="10" fillId="3" borderId="0" xfId="6" applyNumberFormat="1" applyFont="1" applyFill="1"/>
    <xf numFmtId="164" fontId="8" fillId="0" borderId="0" xfId="6" applyFont="1" applyAlignment="1">
      <alignment vertical="center"/>
    </xf>
    <xf numFmtId="3" fontId="7" fillId="2" borderId="0" xfId="6" applyNumberFormat="1" applyFont="1" applyFill="1"/>
    <xf numFmtId="165" fontId="8" fillId="0" borderId="0" xfId="6" applyNumberFormat="1" applyFont="1"/>
    <xf numFmtId="164" fontId="4" fillId="2" borderId="0" xfId="6" applyFont="1" applyFill="1"/>
    <xf numFmtId="49" fontId="4" fillId="0" borderId="0" xfId="11" applyNumberFormat="1" applyFont="1" applyAlignment="1">
      <alignment horizontal="left" vertical="center"/>
    </xf>
    <xf numFmtId="0" fontId="7" fillId="0" borderId="0" xfId="5" applyFont="1" applyAlignment="1">
      <alignment horizontal="center" vertical="center"/>
    </xf>
    <xf numFmtId="0" fontId="7" fillId="0" borderId="0" xfId="5" applyFont="1" applyAlignment="1">
      <alignment vertical="center"/>
    </xf>
    <xf numFmtId="0" fontId="7" fillId="2" borderId="0" xfId="5" applyFont="1" applyFill="1" applyAlignment="1">
      <alignment horizontal="right" vertical="center"/>
    </xf>
    <xf numFmtId="0" fontId="7" fillId="2" borderId="0" xfId="5" applyFont="1" applyFill="1" applyAlignment="1">
      <alignment horizontal="center" vertical="center"/>
    </xf>
    <xf numFmtId="0" fontId="7" fillId="2" borderId="0" xfId="5" applyFont="1" applyFill="1" applyAlignment="1">
      <alignment vertical="center"/>
    </xf>
    <xf numFmtId="0" fontId="22" fillId="7" borderId="0" xfId="5" applyFont="1" applyFill="1" applyAlignment="1">
      <alignment horizontal="center" vertical="center"/>
    </xf>
    <xf numFmtId="0" fontId="10" fillId="7" borderId="0" xfId="5" applyFont="1" applyFill="1" applyAlignment="1">
      <alignment horizontal="center" vertical="center"/>
    </xf>
    <xf numFmtId="0" fontId="16" fillId="2" borderId="0" xfId="5" applyFont="1" applyFill="1" applyAlignment="1">
      <alignment vertical="center"/>
    </xf>
    <xf numFmtId="0" fontId="16" fillId="2" borderId="0" xfId="5" applyFont="1" applyFill="1" applyAlignment="1">
      <alignment horizontal="center" vertical="center"/>
    </xf>
    <xf numFmtId="167" fontId="7" fillId="2" borderId="0" xfId="5" applyNumberFormat="1" applyFont="1" applyFill="1" applyAlignment="1">
      <alignment vertical="center"/>
    </xf>
    <xf numFmtId="167" fontId="7" fillId="2" borderId="3" xfId="5" applyNumberFormat="1" applyFont="1" applyFill="1" applyBorder="1" applyAlignment="1">
      <alignment vertical="center"/>
    </xf>
    <xf numFmtId="0" fontId="10" fillId="0" borderId="0" xfId="5" applyFont="1" applyAlignment="1">
      <alignment horizontal="left" vertical="center"/>
    </xf>
    <xf numFmtId="0" fontId="10" fillId="0" borderId="0" xfId="5" applyFont="1" applyAlignment="1">
      <alignment horizontal="center" vertical="center"/>
    </xf>
    <xf numFmtId="0" fontId="10" fillId="0" borderId="0" xfId="5" applyFont="1" applyAlignment="1">
      <alignment horizontal="center" vertical="center" wrapText="1"/>
    </xf>
    <xf numFmtId="167" fontId="7" fillId="2" borderId="0" xfId="5" applyNumberFormat="1" applyFont="1" applyFill="1" applyAlignment="1">
      <alignment vertical="center" shrinkToFit="1"/>
    </xf>
    <xf numFmtId="167" fontId="7" fillId="2" borderId="3" xfId="5" applyNumberFormat="1" applyFont="1" applyFill="1" applyBorder="1" applyAlignment="1">
      <alignment vertical="center" shrinkToFit="1"/>
    </xf>
    <xf numFmtId="165" fontId="31" fillId="0" borderId="0" xfId="11" applyFont="1" applyAlignment="1">
      <alignment horizontal="left" vertical="center" wrapText="1" indent="1"/>
    </xf>
    <xf numFmtId="164" fontId="31" fillId="0" borderId="0" xfId="11" applyNumberFormat="1" applyFont="1" applyAlignment="1">
      <alignment horizontal="center" vertical="center" wrapText="1"/>
    </xf>
    <xf numFmtId="164" fontId="31" fillId="0" borderId="0" xfId="11" applyNumberFormat="1" applyFont="1" applyAlignment="1">
      <alignment vertical="center" wrapText="1"/>
    </xf>
    <xf numFmtId="0" fontId="7" fillId="2" borderId="3" xfId="5" applyFont="1" applyFill="1" applyBorder="1" applyAlignment="1">
      <alignment horizontal="left" vertical="center" indent="1"/>
    </xf>
    <xf numFmtId="0" fontId="16" fillId="2" borderId="3" xfId="5" applyFont="1" applyFill="1" applyBorder="1" applyAlignment="1">
      <alignment horizontal="center" vertical="center"/>
    </xf>
    <xf numFmtId="0" fontId="7" fillId="2" borderId="3" xfId="5" applyFont="1" applyFill="1" applyBorder="1" applyAlignment="1">
      <alignment horizontal="center" vertical="center"/>
    </xf>
    <xf numFmtId="0" fontId="32" fillId="2" borderId="0" xfId="5" applyFont="1" applyFill="1" applyAlignment="1">
      <alignment horizontal="left"/>
    </xf>
    <xf numFmtId="0" fontId="4" fillId="6" borderId="0" xfId="8" applyFont="1" applyFill="1" applyAlignment="1">
      <alignment horizontal="left" vertical="top"/>
    </xf>
    <xf numFmtId="0" fontId="25" fillId="6" borderId="0" xfId="8" applyFill="1" applyAlignment="1">
      <alignment horizontal="left" vertical="top"/>
    </xf>
    <xf numFmtId="0" fontId="33" fillId="6" borderId="0" xfId="8" applyFont="1" applyFill="1" applyAlignment="1">
      <alignment horizontal="left" vertical="top"/>
    </xf>
    <xf numFmtId="0" fontId="26" fillId="0" borderId="0" xfId="8" applyFont="1"/>
    <xf numFmtId="0" fontId="26" fillId="0" borderId="3" xfId="8" applyFont="1" applyBorder="1"/>
    <xf numFmtId="167" fontId="26" fillId="0" borderId="3" xfId="8" applyNumberFormat="1" applyFont="1" applyBorder="1"/>
    <xf numFmtId="0" fontId="26" fillId="6" borderId="0" xfId="8" applyFont="1" applyFill="1" applyAlignment="1">
      <alignment horizontal="left"/>
    </xf>
    <xf numFmtId="0" fontId="10" fillId="3" borderId="0" xfId="8" applyFont="1" applyFill="1" applyAlignment="1">
      <alignment horizontal="left"/>
    </xf>
    <xf numFmtId="0" fontId="10" fillId="3" borderId="0" xfId="8" applyFont="1" applyFill="1" applyAlignment="1">
      <alignment horizontal="right"/>
    </xf>
    <xf numFmtId="0" fontId="34" fillId="6" borderId="3" xfId="8" applyFont="1" applyFill="1" applyBorder="1" applyAlignment="1">
      <alignment horizontal="left"/>
    </xf>
    <xf numFmtId="0" fontId="35" fillId="6" borderId="3" xfId="8" applyFont="1" applyFill="1" applyBorder="1" applyAlignment="1">
      <alignment horizontal="left"/>
    </xf>
    <xf numFmtId="167" fontId="10" fillId="3" borderId="0" xfId="8" applyNumberFormat="1" applyFont="1" applyFill="1" applyAlignment="1">
      <alignment horizontal="right"/>
    </xf>
    <xf numFmtId="49" fontId="10" fillId="3" borderId="0" xfId="1" applyNumberFormat="1" applyFont="1" applyFill="1" applyAlignment="1">
      <alignment horizontal="left"/>
    </xf>
    <xf numFmtId="164" fontId="7" fillId="0" borderId="0" xfId="1" applyFont="1" applyBorder="1" applyProtection="1"/>
    <xf numFmtId="164" fontId="8" fillId="0" borderId="0" xfId="1" applyFont="1" applyProtection="1"/>
    <xf numFmtId="166" fontId="8" fillId="2" borderId="0" xfId="3" applyFont="1" applyFill="1" applyBorder="1"/>
    <xf numFmtId="3" fontId="10" fillId="3" borderId="0" xfId="3" applyNumberFormat="1" applyFont="1" applyFill="1" applyBorder="1"/>
    <xf numFmtId="3" fontId="7" fillId="2" borderId="0" xfId="3" applyNumberFormat="1" applyFont="1" applyFill="1" applyBorder="1" applyAlignment="1">
      <alignment vertical="center"/>
    </xf>
    <xf numFmtId="3" fontId="7" fillId="2" borderId="0" xfId="3" applyNumberFormat="1" applyFont="1" applyFill="1" applyBorder="1"/>
    <xf numFmtId="166" fontId="7" fillId="2" borderId="0" xfId="3" quotePrefix="1" applyFont="1" applyFill="1" applyBorder="1" applyAlignment="1">
      <alignment horizontal="left"/>
    </xf>
    <xf numFmtId="166" fontId="8" fillId="2" borderId="0" xfId="3" applyFont="1" applyFill="1" applyBorder="1" applyAlignment="1">
      <alignment vertical="center"/>
    </xf>
    <xf numFmtId="3" fontId="7" fillId="2" borderId="0" xfId="3" applyNumberFormat="1" applyFont="1" applyFill="1" applyBorder="1" applyAlignment="1">
      <alignment horizontal="right"/>
    </xf>
    <xf numFmtId="164" fontId="4" fillId="2" borderId="0" xfId="6" applyFont="1" applyFill="1" applyAlignment="1">
      <alignment horizontal="left" indent="3"/>
    </xf>
    <xf numFmtId="164" fontId="7" fillId="0" borderId="0" xfId="1" applyFont="1" applyBorder="1"/>
    <xf numFmtId="164" fontId="7" fillId="2" borderId="3" xfId="6" applyFont="1" applyFill="1" applyBorder="1" applyAlignment="1">
      <alignment horizontal="left"/>
    </xf>
    <xf numFmtId="3" fontId="7" fillId="2" borderId="3" xfId="3" applyNumberFormat="1" applyFont="1" applyFill="1" applyBorder="1"/>
    <xf numFmtId="3" fontId="7" fillId="2" borderId="0" xfId="3" applyNumberFormat="1" applyFont="1" applyFill="1" applyBorder="1" applyAlignment="1">
      <alignment horizontal="right" vertical="center" wrapText="1"/>
    </xf>
    <xf numFmtId="164" fontId="7" fillId="0" borderId="0" xfId="6" applyFont="1" applyAlignment="1">
      <alignment horizontal="right"/>
    </xf>
    <xf numFmtId="0" fontId="7" fillId="0" borderId="0" xfId="0" applyFont="1"/>
    <xf numFmtId="0" fontId="10" fillId="7" borderId="0" xfId="5" applyFont="1" applyFill="1" applyAlignment="1">
      <alignment horizontal="right" vertical="center" wrapText="1"/>
    </xf>
    <xf numFmtId="0" fontId="7" fillId="2" borderId="0" xfId="5" applyFont="1" applyFill="1"/>
    <xf numFmtId="0" fontId="34" fillId="6" borderId="0" xfId="8" applyFont="1" applyFill="1" applyAlignment="1">
      <alignment horizontal="left"/>
    </xf>
    <xf numFmtId="0" fontId="35" fillId="6" borderId="0" xfId="8" applyFont="1" applyFill="1" applyAlignment="1">
      <alignment horizontal="left" vertical="top"/>
    </xf>
    <xf numFmtId="0" fontId="26" fillId="6" borderId="0" xfId="8" applyFont="1" applyFill="1" applyAlignment="1">
      <alignment horizontal="right"/>
    </xf>
    <xf numFmtId="0" fontId="4" fillId="0" borderId="0" xfId="5" applyFont="1"/>
    <xf numFmtId="0" fontId="8" fillId="0" borderId="0" xfId="5" applyFont="1"/>
    <xf numFmtId="0" fontId="7" fillId="0" borderId="0" xfId="5" applyFont="1" applyAlignment="1">
      <alignment horizontal="right"/>
    </xf>
    <xf numFmtId="0" fontId="10" fillId="3" borderId="0" xfId="5" applyFont="1" applyFill="1" applyBorder="1"/>
    <xf numFmtId="0" fontId="10" fillId="0" borderId="0" xfId="5" applyFont="1" applyFill="1" applyBorder="1"/>
    <xf numFmtId="0" fontId="10" fillId="2" borderId="0" xfId="5" applyFont="1" applyFill="1" applyBorder="1"/>
    <xf numFmtId="0" fontId="8" fillId="2" borderId="0" xfId="5" applyFont="1" applyFill="1"/>
    <xf numFmtId="3" fontId="10" fillId="3" borderId="0" xfId="5" applyNumberFormat="1" applyFont="1" applyFill="1" applyBorder="1"/>
    <xf numFmtId="3" fontId="10" fillId="0" borderId="0" xfId="5" applyNumberFormat="1" applyFont="1" applyFill="1" applyBorder="1"/>
    <xf numFmtId="3" fontId="7" fillId="2" borderId="0" xfId="5" applyNumberFormat="1" applyFont="1" applyFill="1"/>
    <xf numFmtId="167" fontId="7" fillId="0" borderId="0" xfId="5" applyNumberFormat="1" applyFont="1" applyFill="1" applyBorder="1"/>
    <xf numFmtId="0" fontId="7" fillId="0" borderId="0" xfId="5" applyFont="1"/>
    <xf numFmtId="3" fontId="7" fillId="2" borderId="0" xfId="5" applyNumberFormat="1" applyFont="1" applyFill="1" applyAlignment="1">
      <alignment horizontal="right"/>
    </xf>
    <xf numFmtId="3" fontId="7" fillId="0" borderId="0" xfId="5" applyNumberFormat="1" applyFont="1" applyFill="1" applyBorder="1" applyAlignment="1">
      <alignment horizontal="right"/>
    </xf>
    <xf numFmtId="3" fontId="10" fillId="2" borderId="0" xfId="5" applyNumberFormat="1" applyFont="1" applyFill="1" applyBorder="1"/>
    <xf numFmtId="0" fontId="10" fillId="3" borderId="0" xfId="5" applyFont="1" applyFill="1"/>
    <xf numFmtId="3" fontId="10" fillId="3" borderId="0" xfId="5" applyNumberFormat="1" applyFont="1" applyFill="1" applyAlignment="1">
      <alignment horizontal="right"/>
    </xf>
    <xf numFmtId="3" fontId="10" fillId="0" borderId="0" xfId="5" applyNumberFormat="1" applyFont="1" applyFill="1" applyBorder="1" applyAlignment="1">
      <alignment horizontal="right"/>
    </xf>
    <xf numFmtId="0" fontId="16" fillId="2" borderId="0" xfId="5" applyFont="1" applyFill="1"/>
    <xf numFmtId="3" fontId="16" fillId="2" borderId="0" xfId="5" applyNumberFormat="1" applyFont="1" applyFill="1" applyAlignment="1">
      <alignment horizontal="right"/>
    </xf>
    <xf numFmtId="3" fontId="16" fillId="0" borderId="0" xfId="5" applyNumberFormat="1" applyFont="1" applyFill="1" applyBorder="1" applyAlignment="1">
      <alignment horizontal="right"/>
    </xf>
    <xf numFmtId="3" fontId="10" fillId="3" borderId="0" xfId="5" applyNumberFormat="1" applyFont="1" applyFill="1"/>
    <xf numFmtId="0" fontId="8" fillId="0" borderId="1" xfId="5" applyFont="1" applyBorder="1"/>
    <xf numFmtId="0" fontId="8" fillId="0" borderId="0" xfId="5" applyFont="1" applyFill="1" applyBorder="1"/>
    <xf numFmtId="0" fontId="8" fillId="0" borderId="0" xfId="5" applyFont="1" applyBorder="1"/>
    <xf numFmtId="0" fontId="15" fillId="0" borderId="0" xfId="5" applyFont="1" applyFill="1"/>
    <xf numFmtId="0" fontId="8" fillId="0" borderId="0" xfId="5" applyFont="1" applyFill="1"/>
    <xf numFmtId="0" fontId="7" fillId="0" borderId="0" xfId="5" applyFont="1" applyFill="1" applyAlignment="1">
      <alignment horizontal="right"/>
    </xf>
    <xf numFmtId="0" fontId="10" fillId="3" borderId="0" xfId="5" applyFont="1" applyFill="1" applyBorder="1" applyAlignment="1">
      <alignment vertical="center"/>
    </xf>
    <xf numFmtId="0" fontId="10" fillId="3" borderId="0" xfId="5" applyFont="1" applyFill="1" applyBorder="1" applyAlignment="1">
      <alignment horizontal="right"/>
    </xf>
    <xf numFmtId="0" fontId="10" fillId="0" borderId="0" xfId="5" applyFont="1" applyFill="1" applyBorder="1" applyAlignment="1">
      <alignment horizontal="right"/>
    </xf>
    <xf numFmtId="0" fontId="10" fillId="3" borderId="0" xfId="5" applyFont="1" applyFill="1" applyBorder="1" applyAlignment="1">
      <alignment horizontal="right" vertical="center"/>
    </xf>
    <xf numFmtId="0" fontId="16" fillId="0" borderId="0" xfId="5" applyFont="1" applyAlignment="1">
      <alignment horizontal="left"/>
    </xf>
    <xf numFmtId="167" fontId="10" fillId="3" borderId="0" xfId="5" applyNumberFormat="1" applyFont="1" applyFill="1" applyAlignment="1">
      <alignment horizontal="right"/>
    </xf>
    <xf numFmtId="167" fontId="10" fillId="0" borderId="0" xfId="5" applyNumberFormat="1" applyFont="1" applyFill="1" applyAlignment="1">
      <alignment horizontal="right"/>
    </xf>
    <xf numFmtId="0" fontId="7" fillId="0" borderId="0" xfId="5" applyFont="1" applyBorder="1"/>
    <xf numFmtId="3" fontId="7" fillId="0" borderId="0" xfId="5" applyNumberFormat="1" applyFont="1" applyAlignment="1">
      <alignment horizontal="right"/>
    </xf>
    <xf numFmtId="167" fontId="7" fillId="0" borderId="0" xfId="5" applyNumberFormat="1" applyFont="1" applyAlignment="1">
      <alignment horizontal="right"/>
    </xf>
    <xf numFmtId="167" fontId="7" fillId="0" borderId="0" xfId="5" applyNumberFormat="1" applyFont="1" applyFill="1" applyAlignment="1">
      <alignment horizontal="right"/>
    </xf>
    <xf numFmtId="0" fontId="29" fillId="0" borderId="0" xfId="5" applyFont="1"/>
    <xf numFmtId="3" fontId="8" fillId="0" borderId="0" xfId="5" applyNumberFormat="1" applyFont="1"/>
    <xf numFmtId="167" fontId="8" fillId="0" borderId="0" xfId="5" applyNumberFormat="1" applyFont="1"/>
    <xf numFmtId="1" fontId="8" fillId="0" borderId="0" xfId="5" applyNumberFormat="1" applyFont="1"/>
    <xf numFmtId="168" fontId="8" fillId="0" borderId="0" xfId="5" applyNumberFormat="1" applyFont="1"/>
    <xf numFmtId="3" fontId="7" fillId="0" borderId="0" xfId="5" applyNumberFormat="1" applyFont="1" applyFill="1"/>
    <xf numFmtId="3" fontId="8" fillId="0" borderId="0" xfId="5" applyNumberFormat="1" applyFont="1" applyFill="1"/>
    <xf numFmtId="3" fontId="7" fillId="0" borderId="0" xfId="5" applyNumberFormat="1" applyFont="1" applyFill="1" applyAlignment="1">
      <alignment horizontal="right"/>
    </xf>
    <xf numFmtId="0" fontId="10" fillId="3" borderId="0" xfId="14" applyFont="1" applyFill="1" applyAlignment="1">
      <alignment horizontal="left"/>
    </xf>
    <xf numFmtId="0" fontId="10" fillId="3" borderId="0" xfId="15" applyFont="1" applyFill="1" applyBorder="1" applyAlignment="1">
      <alignment horizontal="right"/>
    </xf>
    <xf numFmtId="0" fontId="7" fillId="0" borderId="5" xfId="13" applyFont="1" applyBorder="1"/>
    <xf numFmtId="165" fontId="7" fillId="2" borderId="0" xfId="1" applyNumberFormat="1" applyFont="1" applyFill="1" applyAlignment="1">
      <alignment horizontal="left" indent="1"/>
    </xf>
    <xf numFmtId="165" fontId="7" fillId="2" borderId="0" xfId="1" applyNumberFormat="1" applyFont="1" applyFill="1" applyAlignment="1">
      <alignment horizontal="left" indent="3"/>
    </xf>
    <xf numFmtId="165" fontId="11" fillId="2" borderId="0" xfId="1" applyNumberFormat="1" applyFont="1" applyFill="1" applyAlignment="1">
      <alignment horizontal="left" indent="3"/>
    </xf>
    <xf numFmtId="0" fontId="31" fillId="4" borderId="0" xfId="16" applyFont="1" applyFill="1" applyAlignment="1">
      <alignment horizontal="left" indent="1"/>
    </xf>
    <xf numFmtId="166" fontId="29" fillId="0" borderId="0" xfId="17" applyFont="1" applyAlignment="1">
      <alignment horizontal="left"/>
    </xf>
    <xf numFmtId="0" fontId="7" fillId="0" borderId="0" xfId="13" applyFont="1"/>
    <xf numFmtId="49" fontId="16" fillId="2" borderId="0" xfId="1" applyNumberFormat="1" applyFont="1" applyFill="1" applyAlignment="1">
      <alignment horizontal="left"/>
    </xf>
    <xf numFmtId="164" fontId="16" fillId="2" borderId="0" xfId="1" applyFont="1" applyFill="1"/>
    <xf numFmtId="164" fontId="27" fillId="0" borderId="0" xfId="1" applyFont="1"/>
    <xf numFmtId="0" fontId="10" fillId="3" borderId="0" xfId="13" applyFont="1" applyFill="1"/>
    <xf numFmtId="3" fontId="10" fillId="3" borderId="0" xfId="13" applyNumberFormat="1" applyFont="1" applyFill="1"/>
    <xf numFmtId="3" fontId="7" fillId="0" borderId="0" xfId="0" applyNumberFormat="1" applyFont="1"/>
    <xf numFmtId="164" fontId="16" fillId="0" borderId="3" xfId="1" applyFont="1" applyBorder="1"/>
    <xf numFmtId="164" fontId="7" fillId="0" borderId="3" xfId="1" applyFont="1" applyBorder="1"/>
    <xf numFmtId="3" fontId="7" fillId="0" borderId="0" xfId="1" applyNumberFormat="1" applyFont="1" applyFill="1" applyProtection="1">
      <protection locked="0"/>
    </xf>
    <xf numFmtId="0" fontId="10" fillId="7" borderId="0" xfId="5" applyFont="1" applyFill="1" applyAlignment="1">
      <alignment horizontal="left" vertical="center"/>
    </xf>
    <xf numFmtId="3" fontId="7" fillId="2" borderId="0" xfId="2" applyNumberFormat="1" applyFont="1" applyFill="1" applyAlignment="1">
      <alignment horizontal="right"/>
    </xf>
    <xf numFmtId="3" fontId="12" fillId="2" borderId="0" xfId="2" applyNumberFormat="1" applyFont="1" applyFill="1" applyAlignment="1" applyProtection="1">
      <alignment horizontal="right"/>
      <protection locked="0"/>
    </xf>
    <xf numFmtId="164" fontId="10" fillId="3" borderId="0" xfId="6" applyFont="1" applyFill="1" applyAlignment="1">
      <alignment horizontal="left" indent="2"/>
    </xf>
    <xf numFmtId="164" fontId="7" fillId="0" borderId="0" xfId="6" applyFont="1" applyFill="1" applyAlignment="1">
      <alignment horizontal="left" indent="2"/>
    </xf>
    <xf numFmtId="49" fontId="18" fillId="0" borderId="0" xfId="6" applyNumberFormat="1" applyFont="1"/>
    <xf numFmtId="164" fontId="7" fillId="0" borderId="0" xfId="6" applyFont="1" applyFill="1" applyAlignment="1">
      <alignment horizontal="left"/>
    </xf>
    <xf numFmtId="3" fontId="7" fillId="0" borderId="0" xfId="6" applyNumberFormat="1" applyFont="1" applyFill="1"/>
    <xf numFmtId="3" fontId="11" fillId="0" borderId="0" xfId="6" applyNumberFormat="1" applyFont="1" applyFill="1"/>
    <xf numFmtId="3" fontId="10" fillId="3" borderId="0" xfId="1" applyNumberFormat="1" applyFont="1" applyFill="1" applyBorder="1" applyProtection="1">
      <protection locked="0"/>
    </xf>
    <xf numFmtId="0" fontId="0" fillId="0" borderId="0" xfId="0" applyAlignment="1">
      <alignment horizontal="left" vertical="top"/>
    </xf>
    <xf numFmtId="0" fontId="30" fillId="2" borderId="0" xfId="19" applyFont="1" applyFill="1" applyAlignment="1">
      <alignment horizontal="left" vertical="center" wrapText="1" indent="1"/>
    </xf>
    <xf numFmtId="0" fontId="30" fillId="2" borderId="0" xfId="19" applyFont="1" applyFill="1" applyAlignment="1">
      <alignment horizontal="center" vertical="center" wrapText="1"/>
    </xf>
    <xf numFmtId="0" fontId="30" fillId="2" borderId="0" xfId="19" applyFont="1" applyFill="1" applyAlignment="1">
      <alignment horizontal="left" vertical="center" wrapText="1" indent="2"/>
    </xf>
    <xf numFmtId="0" fontId="30" fillId="2" borderId="3" xfId="19" applyFont="1" applyFill="1" applyBorder="1" applyAlignment="1">
      <alignment horizontal="left" vertical="center" wrapText="1" indent="2"/>
    </xf>
    <xf numFmtId="0" fontId="30" fillId="2" borderId="3" xfId="19" applyFont="1" applyFill="1" applyBorder="1" applyAlignment="1">
      <alignment horizontal="center" vertical="center" wrapText="1"/>
    </xf>
    <xf numFmtId="0" fontId="30" fillId="2" borderId="0" xfId="19" applyFont="1" applyFill="1" applyAlignment="1">
      <alignment horizontal="left" vertical="center" indent="1" shrinkToFit="1"/>
    </xf>
    <xf numFmtId="0" fontId="30" fillId="2" borderId="0" xfId="19" applyFont="1" applyFill="1" applyAlignment="1">
      <alignment horizontal="center" vertical="center" shrinkToFit="1"/>
    </xf>
    <xf numFmtId="0" fontId="30" fillId="2" borderId="3" xfId="19" applyFont="1" applyFill="1" applyBorder="1" applyAlignment="1">
      <alignment horizontal="left" vertical="center" indent="1" shrinkToFit="1"/>
    </xf>
    <xf numFmtId="0" fontId="30" fillId="2" borderId="3" xfId="19" applyFont="1" applyFill="1" applyBorder="1" applyAlignment="1">
      <alignment horizontal="center" vertical="center" shrinkToFit="1"/>
    </xf>
    <xf numFmtId="0" fontId="33" fillId="6" borderId="0" xfId="0" applyFont="1" applyFill="1" applyAlignment="1">
      <alignment horizontal="left" vertical="top"/>
    </xf>
    <xf numFmtId="0" fontId="0" fillId="6" borderId="0" xfId="0" applyFill="1" applyAlignment="1">
      <alignment horizontal="left" vertical="top"/>
    </xf>
    <xf numFmtId="0" fontId="10" fillId="3" borderId="0" xfId="0" applyFont="1" applyFill="1" applyAlignment="1">
      <alignment horizontal="right" vertical="center"/>
    </xf>
    <xf numFmtId="0" fontId="33" fillId="6" borderId="0" xfId="0" applyFont="1" applyFill="1" applyAlignment="1">
      <alignment horizontal="left"/>
    </xf>
    <xf numFmtId="0" fontId="0" fillId="6" borderId="0" xfId="0" applyFill="1" applyAlignment="1">
      <alignment horizontal="left"/>
    </xf>
    <xf numFmtId="167" fontId="10" fillId="3" borderId="0" xfId="0" applyNumberFormat="1" applyFont="1" applyFill="1" applyAlignment="1">
      <alignment horizontal="right" vertical="center"/>
    </xf>
    <xf numFmtId="0" fontId="26" fillId="0" borderId="0" xfId="8" applyFont="1" applyAlignment="1">
      <alignment wrapText="1"/>
    </xf>
    <xf numFmtId="167" fontId="26" fillId="0" borderId="0" xfId="0" applyNumberFormat="1" applyFont="1" applyAlignment="1">
      <alignment vertical="top"/>
    </xf>
    <xf numFmtId="167" fontId="26" fillId="0" borderId="0" xfId="8" applyNumberFormat="1" applyFont="1" applyAlignment="1">
      <alignment vertical="top"/>
    </xf>
    <xf numFmtId="167" fontId="26" fillId="0" borderId="4" xfId="0" applyNumberFormat="1" applyFont="1" applyBorder="1" applyAlignment="1">
      <alignment horizontal="left" wrapText="1"/>
    </xf>
    <xf numFmtId="167" fontId="26" fillId="0" borderId="4" xfId="0" applyNumberFormat="1" applyFont="1" applyBorder="1"/>
    <xf numFmtId="167" fontId="26" fillId="0" borderId="0" xfId="0" applyNumberFormat="1" applyFont="1"/>
    <xf numFmtId="0" fontId="42" fillId="0" borderId="0" xfId="0" applyFont="1" applyAlignment="1">
      <alignment horizontal="left"/>
    </xf>
    <xf numFmtId="167" fontId="10" fillId="3" borderId="0" xfId="0" applyNumberFormat="1" applyFont="1" applyFill="1" applyAlignment="1">
      <alignment horizontal="right" vertical="center" wrapText="1"/>
    </xf>
    <xf numFmtId="167" fontId="26" fillId="6" borderId="0" xfId="0" applyNumberFormat="1" applyFont="1" applyFill="1" applyAlignment="1">
      <alignment horizontal="right" vertical="top" wrapText="1"/>
    </xf>
    <xf numFmtId="167" fontId="26" fillId="0" borderId="7" xfId="0" applyNumberFormat="1" applyFont="1" applyBorder="1"/>
    <xf numFmtId="166" fontId="6" fillId="0" borderId="0" xfId="4" applyFont="1" applyProtection="1"/>
    <xf numFmtId="49" fontId="4" fillId="0" borderId="0" xfId="4" applyNumberFormat="1" applyFont="1" applyBorder="1" applyAlignment="1" applyProtection="1">
      <alignment horizontal="left"/>
    </xf>
    <xf numFmtId="166" fontId="4" fillId="0" borderId="0" xfId="4" applyFont="1" applyBorder="1" applyAlignment="1" applyProtection="1">
      <alignment horizontal="center"/>
    </xf>
    <xf numFmtId="166" fontId="4" fillId="0" borderId="0" xfId="4" applyFont="1" applyBorder="1" applyProtection="1"/>
    <xf numFmtId="166" fontId="5" fillId="0" borderId="0" xfId="4" applyFont="1" applyBorder="1" applyAlignment="1" applyProtection="1">
      <alignment horizontal="center"/>
    </xf>
    <xf numFmtId="3" fontId="7" fillId="0" borderId="0" xfId="4" applyNumberFormat="1" applyFont="1" applyAlignment="1" applyProtection="1"/>
    <xf numFmtId="3" fontId="7" fillId="0" borderId="0" xfId="4" applyNumberFormat="1" applyFont="1" applyFill="1" applyBorder="1" applyAlignment="1" applyProtection="1"/>
    <xf numFmtId="166" fontId="6" fillId="0" borderId="0" xfId="4" applyFont="1" applyFill="1" applyProtection="1"/>
    <xf numFmtId="166" fontId="5" fillId="0" borderId="0" xfId="4" applyFont="1" applyAlignment="1" applyProtection="1">
      <alignment horizontal="center"/>
    </xf>
    <xf numFmtId="166" fontId="6" fillId="0" borderId="0" xfId="4" applyFont="1" applyFill="1" applyBorder="1" applyProtection="1"/>
    <xf numFmtId="166" fontId="6" fillId="0" borderId="0" xfId="4" applyFont="1" applyBorder="1" applyAlignment="1" applyProtection="1">
      <alignment horizontal="left"/>
    </xf>
    <xf numFmtId="166" fontId="27" fillId="0" borderId="0" xfId="4" applyFont="1" applyBorder="1" applyAlignment="1" applyProtection="1">
      <alignment horizontal="left"/>
    </xf>
    <xf numFmtId="166" fontId="5" fillId="0" borderId="0" xfId="4" applyFont="1" applyBorder="1" applyProtection="1"/>
    <xf numFmtId="166" fontId="6" fillId="0" borderId="0" xfId="4" applyFont="1" applyBorder="1" applyProtection="1"/>
    <xf numFmtId="166" fontId="8" fillId="0" borderId="0" xfId="4" applyFont="1" applyProtection="1"/>
    <xf numFmtId="166" fontId="10" fillId="3" borderId="0" xfId="4" applyFont="1" applyFill="1" applyBorder="1" applyAlignment="1" applyProtection="1">
      <alignment horizontal="center"/>
    </xf>
    <xf numFmtId="166" fontId="10" fillId="3" borderId="0" xfId="4" applyFont="1" applyFill="1" applyBorder="1" applyProtection="1"/>
    <xf numFmtId="166" fontId="8" fillId="0" borderId="0" xfId="4" applyFont="1" applyFill="1" applyProtection="1"/>
    <xf numFmtId="166" fontId="10" fillId="3" borderId="0" xfId="4" applyFont="1" applyFill="1" applyBorder="1" applyAlignment="1" applyProtection="1">
      <alignment horizontal="left"/>
    </xf>
    <xf numFmtId="1" fontId="10" fillId="3" borderId="0" xfId="4" applyNumberFormat="1" applyFont="1" applyFill="1" applyBorder="1" applyProtection="1"/>
    <xf numFmtId="166" fontId="8" fillId="2" borderId="0" xfId="4" applyFont="1" applyFill="1" applyProtection="1"/>
    <xf numFmtId="166" fontId="10" fillId="2" borderId="0" xfId="4" applyFont="1" applyFill="1" applyBorder="1" applyAlignment="1" applyProtection="1">
      <alignment horizontal="center"/>
    </xf>
    <xf numFmtId="166" fontId="10" fillId="2" borderId="0" xfId="4" applyFont="1" applyFill="1" applyBorder="1" applyAlignment="1" applyProtection="1">
      <alignment horizontal="left"/>
    </xf>
    <xf numFmtId="166" fontId="10" fillId="2" borderId="0" xfId="4" applyFont="1" applyFill="1" applyBorder="1" applyProtection="1"/>
    <xf numFmtId="166" fontId="8" fillId="0" borderId="0" xfId="4" applyFont="1" applyAlignment="1" applyProtection="1"/>
    <xf numFmtId="166" fontId="22" fillId="3" borderId="0" xfId="4" applyFont="1" applyFill="1" applyAlignment="1" applyProtection="1">
      <alignment horizontal="center"/>
    </xf>
    <xf numFmtId="166" fontId="10" fillId="3" borderId="0" xfId="4" applyFont="1" applyFill="1" applyAlignment="1" applyProtection="1">
      <alignment horizontal="left"/>
    </xf>
    <xf numFmtId="166" fontId="10" fillId="3" borderId="0" xfId="4" applyFont="1" applyFill="1" applyAlignment="1" applyProtection="1">
      <alignment horizontal="center"/>
    </xf>
    <xf numFmtId="3" fontId="10" fillId="3" borderId="0" xfId="3" applyNumberFormat="1" applyFont="1" applyFill="1" applyAlignment="1" applyProtection="1"/>
    <xf numFmtId="166" fontId="8" fillId="0" borderId="0" xfId="4" applyFont="1" applyFill="1" applyAlignment="1" applyProtection="1"/>
    <xf numFmtId="166" fontId="8" fillId="2" borderId="0" xfId="4" applyFont="1" applyFill="1" applyAlignment="1" applyProtection="1"/>
    <xf numFmtId="166" fontId="22" fillId="2" borderId="0" xfId="4" applyFont="1" applyFill="1" applyAlignment="1" applyProtection="1">
      <alignment horizontal="center"/>
    </xf>
    <xf numFmtId="166" fontId="10" fillId="2" borderId="0" xfId="4" applyFont="1" applyFill="1" applyAlignment="1" applyProtection="1">
      <alignment horizontal="left"/>
    </xf>
    <xf numFmtId="166" fontId="10" fillId="2" borderId="0" xfId="4" applyFont="1" applyFill="1" applyAlignment="1" applyProtection="1">
      <alignment horizontal="center"/>
    </xf>
    <xf numFmtId="3" fontId="10" fillId="2" borderId="0" xfId="3" applyNumberFormat="1" applyFont="1" applyFill="1" applyAlignment="1" applyProtection="1"/>
    <xf numFmtId="3" fontId="22" fillId="3" borderId="0" xfId="4" applyNumberFormat="1" applyFont="1" applyFill="1" applyAlignment="1" applyProtection="1"/>
    <xf numFmtId="3" fontId="10" fillId="3" borderId="0" xfId="4" applyNumberFormat="1" applyFont="1" applyFill="1" applyAlignment="1" applyProtection="1"/>
    <xf numFmtId="3" fontId="16" fillId="0" borderId="0" xfId="4" applyNumberFormat="1" applyFont="1" applyFill="1" applyAlignment="1" applyProtection="1"/>
    <xf numFmtId="166" fontId="16" fillId="0" borderId="0" xfId="4" applyFont="1" applyAlignment="1" applyProtection="1">
      <alignment horizontal="center"/>
    </xf>
    <xf numFmtId="49" fontId="7" fillId="0" borderId="0" xfId="4" applyNumberFormat="1" applyFont="1" applyAlignment="1" applyProtection="1">
      <alignment horizontal="center"/>
    </xf>
    <xf numFmtId="166" fontId="7" fillId="0" borderId="0" xfId="4" applyFont="1" applyAlignment="1" applyProtection="1">
      <alignment horizontal="left"/>
    </xf>
    <xf numFmtId="166" fontId="7" fillId="0" borderId="0" xfId="4" applyFont="1" applyAlignment="1" applyProtection="1">
      <alignment horizontal="center"/>
    </xf>
    <xf numFmtId="1" fontId="8" fillId="0" borderId="0" xfId="4" applyNumberFormat="1" applyFont="1" applyAlignment="1" applyProtection="1">
      <alignment horizontal="right"/>
    </xf>
    <xf numFmtId="3" fontId="7" fillId="0" borderId="0" xfId="4" applyNumberFormat="1" applyFont="1" applyAlignment="1" applyProtection="1">
      <alignment horizontal="right"/>
    </xf>
    <xf numFmtId="3" fontId="7" fillId="0" borderId="0" xfId="4" applyNumberFormat="1" applyFont="1" applyFill="1" applyAlignment="1" applyProtection="1">
      <alignment horizontal="right"/>
    </xf>
    <xf numFmtId="166" fontId="16" fillId="0" borderId="1" xfId="4" applyFont="1" applyBorder="1" applyAlignment="1" applyProtection="1">
      <alignment horizontal="center"/>
    </xf>
    <xf numFmtId="166" fontId="7" fillId="0" borderId="1" xfId="4" applyFont="1" applyBorder="1" applyAlignment="1" applyProtection="1">
      <alignment horizontal="center"/>
    </xf>
    <xf numFmtId="166" fontId="7" fillId="0" borderId="1" xfId="4" applyFont="1" applyBorder="1" applyAlignment="1" applyProtection="1">
      <alignment horizontal="left"/>
    </xf>
    <xf numFmtId="3" fontId="7" fillId="0" borderId="1" xfId="4" applyNumberFormat="1" applyFont="1" applyBorder="1" applyAlignment="1" applyProtection="1">
      <alignment horizontal="right"/>
    </xf>
    <xf numFmtId="166" fontId="16" fillId="0" borderId="0" xfId="4" applyFont="1" applyBorder="1" applyAlignment="1" applyProtection="1">
      <alignment horizontal="center"/>
    </xf>
    <xf numFmtId="166" fontId="7" fillId="0" borderId="0" xfId="4" applyFont="1" applyBorder="1" applyAlignment="1" applyProtection="1">
      <alignment horizontal="center"/>
    </xf>
    <xf numFmtId="166" fontId="7" fillId="0" borderId="0" xfId="4" applyFont="1" applyBorder="1" applyAlignment="1" applyProtection="1">
      <alignment horizontal="left"/>
    </xf>
    <xf numFmtId="166" fontId="4" fillId="0" borderId="0" xfId="4" applyFont="1" applyAlignment="1" applyProtection="1"/>
    <xf numFmtId="0" fontId="12" fillId="0" borderId="0" xfId="5" applyFont="1" applyAlignment="1"/>
    <xf numFmtId="166" fontId="13" fillId="0" borderId="0" xfId="4" applyFont="1" applyAlignment="1" applyProtection="1">
      <alignment horizontal="left"/>
    </xf>
    <xf numFmtId="166" fontId="27" fillId="0" borderId="0" xfId="4" applyFont="1" applyAlignment="1" applyProtection="1">
      <alignment horizontal="left"/>
    </xf>
    <xf numFmtId="166" fontId="7" fillId="0" borderId="0" xfId="4" applyFont="1" applyFill="1" applyAlignment="1" applyProtection="1">
      <alignment horizontal="left"/>
    </xf>
    <xf numFmtId="166" fontId="7" fillId="0" borderId="0" xfId="4" applyFont="1" applyFill="1" applyAlignment="1" applyProtection="1">
      <alignment horizontal="center"/>
    </xf>
    <xf numFmtId="3" fontId="7" fillId="0" borderId="0" xfId="4" applyNumberFormat="1" applyFont="1" applyFill="1" applyAlignment="1" applyProtection="1"/>
    <xf numFmtId="49" fontId="16" fillId="0" borderId="0" xfId="4" applyNumberFormat="1" applyFont="1" applyAlignment="1" applyProtection="1">
      <alignment horizontal="center"/>
    </xf>
    <xf numFmtId="3" fontId="7" fillId="0" borderId="0" xfId="4" applyNumberFormat="1" applyFont="1" applyProtection="1"/>
    <xf numFmtId="49" fontId="10" fillId="3" borderId="0" xfId="4" applyNumberFormat="1" applyFont="1" applyFill="1" applyAlignment="1" applyProtection="1">
      <alignment horizontal="center"/>
    </xf>
    <xf numFmtId="49" fontId="22" fillId="3" borderId="0" xfId="4" applyNumberFormat="1" applyFont="1" applyFill="1" applyAlignment="1" applyProtection="1">
      <alignment horizontal="center"/>
    </xf>
    <xf numFmtId="3" fontId="22" fillId="3" borderId="0" xfId="4" applyNumberFormat="1" applyFont="1" applyFill="1" applyProtection="1"/>
    <xf numFmtId="3" fontId="10" fillId="3" borderId="0" xfId="4" applyNumberFormat="1" applyFont="1" applyFill="1" applyProtection="1"/>
    <xf numFmtId="3" fontId="7" fillId="0" borderId="0" xfId="4" applyNumberFormat="1" applyFont="1" applyFill="1" applyProtection="1"/>
    <xf numFmtId="49" fontId="16" fillId="0" borderId="1" xfId="4" applyNumberFormat="1" applyFont="1" applyBorder="1" applyAlignment="1" applyProtection="1">
      <alignment horizontal="center"/>
    </xf>
    <xf numFmtId="49" fontId="7" fillId="0" borderId="1" xfId="4" applyNumberFormat="1" applyFont="1" applyBorder="1" applyAlignment="1" applyProtection="1">
      <alignment horizontal="center"/>
    </xf>
    <xf numFmtId="3" fontId="7" fillId="0" borderId="1" xfId="4" applyNumberFormat="1" applyFont="1" applyBorder="1" applyProtection="1">
      <protection locked="0"/>
    </xf>
    <xf numFmtId="49" fontId="16" fillId="0" borderId="0" xfId="4" applyNumberFormat="1" applyFont="1" applyBorder="1" applyAlignment="1" applyProtection="1">
      <alignment horizontal="center"/>
    </xf>
    <xf numFmtId="49" fontId="7" fillId="0" borderId="0" xfId="4" applyNumberFormat="1" applyFont="1" applyBorder="1" applyAlignment="1" applyProtection="1">
      <alignment horizontal="center"/>
    </xf>
    <xf numFmtId="3" fontId="7" fillId="0" borderId="0" xfId="4" applyNumberFormat="1" applyFont="1" applyBorder="1" applyProtection="1">
      <protection locked="0"/>
    </xf>
    <xf numFmtId="3" fontId="7" fillId="0" borderId="0" xfId="4" applyNumberFormat="1" applyFont="1" applyFill="1" applyBorder="1" applyProtection="1">
      <protection locked="0"/>
    </xf>
    <xf numFmtId="49" fontId="4" fillId="0" borderId="0" xfId="4" applyNumberFormat="1" applyFont="1" applyAlignment="1" applyProtection="1">
      <alignment horizontal="left"/>
    </xf>
    <xf numFmtId="166" fontId="4" fillId="0" borderId="0" xfId="4" applyFont="1" applyAlignment="1" applyProtection="1">
      <alignment horizontal="center"/>
    </xf>
    <xf numFmtId="166" fontId="4" fillId="0" borderId="0" xfId="4" applyFont="1" applyProtection="1"/>
    <xf numFmtId="3" fontId="7" fillId="0" borderId="0" xfId="4" applyNumberFormat="1" applyFont="1" applyFill="1" applyBorder="1" applyProtection="1"/>
    <xf numFmtId="3" fontId="22" fillId="3" borderId="0" xfId="4" applyNumberFormat="1" applyFont="1" applyFill="1" applyBorder="1" applyProtection="1"/>
    <xf numFmtId="3" fontId="7" fillId="0" borderId="0" xfId="4" applyNumberFormat="1" applyFont="1" applyAlignment="1" applyProtection="1">
      <alignment horizontal="right"/>
      <protection locked="0"/>
    </xf>
    <xf numFmtId="167" fontId="7" fillId="0" borderId="0" xfId="4" applyNumberFormat="1" applyFont="1" applyAlignment="1" applyProtection="1">
      <alignment horizontal="right"/>
    </xf>
    <xf numFmtId="170" fontId="7" fillId="0" borderId="0" xfId="20" applyNumberFormat="1" applyFont="1" applyAlignment="1" applyProtection="1">
      <alignment horizontal="left"/>
    </xf>
    <xf numFmtId="3" fontId="7" fillId="0" borderId="0" xfId="4" applyNumberFormat="1" applyFont="1" applyFill="1" applyBorder="1" applyAlignment="1" applyProtection="1">
      <alignment horizontal="right"/>
      <protection locked="0"/>
    </xf>
    <xf numFmtId="3" fontId="7" fillId="0" borderId="0" xfId="4" applyNumberFormat="1" applyFont="1" applyFill="1" applyAlignment="1" applyProtection="1">
      <alignment horizontal="right"/>
      <protection locked="0"/>
    </xf>
    <xf numFmtId="3" fontId="7" fillId="4" borderId="0" xfId="4" applyNumberFormat="1" applyFont="1" applyFill="1" applyAlignment="1" applyProtection="1">
      <alignment horizontal="right"/>
      <protection locked="0"/>
    </xf>
    <xf numFmtId="166" fontId="8" fillId="0" borderId="0" xfId="4" applyFont="1" applyFill="1" applyAlignment="1" applyProtection="1">
      <alignment horizontal="right"/>
    </xf>
    <xf numFmtId="166" fontId="7" fillId="0" borderId="1" xfId="4" applyFont="1" applyBorder="1" applyProtection="1"/>
    <xf numFmtId="3" fontId="7" fillId="0" borderId="1" xfId="4" applyNumberFormat="1" applyFont="1" applyBorder="1" applyProtection="1"/>
    <xf numFmtId="3" fontId="7" fillId="0" borderId="1" xfId="4" applyNumberFormat="1" applyFont="1" applyFill="1" applyBorder="1" applyProtection="1"/>
    <xf numFmtId="3" fontId="10" fillId="3" borderId="0" xfId="4" quotePrefix="1" applyNumberFormat="1" applyFont="1" applyFill="1" applyAlignment="1" applyProtection="1">
      <alignment horizontal="right"/>
    </xf>
    <xf numFmtId="166" fontId="7" fillId="0" borderId="0" xfId="4" applyFont="1" applyFill="1" applyProtection="1"/>
    <xf numFmtId="166" fontId="16" fillId="0" borderId="1" xfId="4" applyFont="1" applyBorder="1" applyAlignment="1" applyProtection="1">
      <alignment horizontal="left"/>
    </xf>
    <xf numFmtId="166" fontId="16" fillId="0" borderId="0" xfId="4" applyFont="1" applyBorder="1" applyAlignment="1" applyProtection="1">
      <alignment horizontal="left"/>
    </xf>
    <xf numFmtId="166" fontId="10" fillId="0" borderId="0" xfId="4" applyFont="1" applyFill="1" applyBorder="1" applyAlignment="1" applyProtection="1">
      <alignment horizontal="center"/>
    </xf>
    <xf numFmtId="166" fontId="10" fillId="0" borderId="0" xfId="4" applyFont="1" applyFill="1" applyBorder="1" applyProtection="1"/>
    <xf numFmtId="3" fontId="10" fillId="3" borderId="0" xfId="4" applyNumberFormat="1" applyFont="1" applyFill="1" applyProtection="1">
      <protection locked="0"/>
    </xf>
    <xf numFmtId="166" fontId="16" fillId="2" borderId="0" xfId="4" applyFont="1" applyFill="1" applyAlignment="1" applyProtection="1">
      <alignment horizontal="center"/>
    </xf>
    <xf numFmtId="49" fontId="7" fillId="2" borderId="0" xfId="4" applyNumberFormat="1" applyFont="1" applyFill="1" applyAlignment="1" applyProtection="1">
      <alignment horizontal="center"/>
    </xf>
    <xf numFmtId="166" fontId="7" fillId="2" borderId="0" xfId="4" applyFont="1" applyFill="1" applyAlignment="1" applyProtection="1">
      <alignment horizontal="left"/>
    </xf>
    <xf numFmtId="166" fontId="7" fillId="2" borderId="0" xfId="4" applyFont="1" applyFill="1" applyAlignment="1" applyProtection="1">
      <alignment horizontal="center"/>
    </xf>
    <xf numFmtId="3" fontId="7" fillId="2" borderId="0" xfId="4" applyNumberFormat="1" applyFont="1" applyFill="1" applyProtection="1"/>
    <xf numFmtId="166" fontId="7" fillId="4" borderId="0" xfId="4" applyFont="1" applyFill="1" applyAlignment="1" applyProtection="1">
      <alignment horizontal="center"/>
    </xf>
    <xf numFmtId="166" fontId="7" fillId="4" borderId="0" xfId="4" applyFont="1" applyFill="1" applyAlignment="1" applyProtection="1">
      <alignment horizontal="left"/>
    </xf>
    <xf numFmtId="166" fontId="7" fillId="4" borderId="1" xfId="4" applyFont="1" applyFill="1" applyBorder="1" applyAlignment="1" applyProtection="1">
      <alignment horizontal="left"/>
    </xf>
    <xf numFmtId="166" fontId="7" fillId="2" borderId="0" xfId="4" applyFont="1" applyFill="1" applyBorder="1" applyAlignment="1" applyProtection="1">
      <alignment horizontal="left"/>
    </xf>
    <xf numFmtId="166" fontId="14" fillId="0" borderId="0" xfId="4" applyFont="1" applyAlignment="1" applyProtection="1"/>
    <xf numFmtId="166" fontId="13" fillId="0" borderId="0" xfId="4" applyFont="1" applyAlignment="1" applyProtection="1"/>
    <xf numFmtId="166" fontId="7" fillId="2" borderId="0" xfId="4" applyFont="1" applyFill="1" applyBorder="1" applyAlignment="1" applyProtection="1">
      <alignment horizontal="center"/>
    </xf>
    <xf numFmtId="3" fontId="7" fillId="2" borderId="0" xfId="4" applyNumberFormat="1" applyFont="1" applyFill="1" applyBorder="1" applyProtection="1"/>
    <xf numFmtId="166" fontId="16" fillId="0" borderId="3" xfId="4" applyFont="1" applyBorder="1" applyAlignment="1" applyProtection="1">
      <alignment horizontal="center"/>
    </xf>
    <xf numFmtId="166" fontId="7" fillId="0" borderId="3" xfId="4" applyFont="1" applyBorder="1" applyAlignment="1" applyProtection="1">
      <alignment horizontal="center"/>
    </xf>
    <xf numFmtId="166" fontId="7" fillId="0" borderId="3" xfId="4" applyFont="1" applyBorder="1" applyAlignment="1" applyProtection="1">
      <alignment horizontal="left"/>
    </xf>
    <xf numFmtId="3" fontId="7" fillId="0" borderId="3" xfId="4" applyNumberFormat="1" applyFont="1" applyBorder="1" applyProtection="1"/>
    <xf numFmtId="166" fontId="8" fillId="0" borderId="0" xfId="4" applyFont="1" applyBorder="1" applyAlignment="1" applyProtection="1">
      <alignment horizontal="center"/>
    </xf>
    <xf numFmtId="166" fontId="8" fillId="0" borderId="0" xfId="4" applyFont="1" applyBorder="1" applyAlignment="1" applyProtection="1">
      <alignment horizontal="left"/>
    </xf>
    <xf numFmtId="3" fontId="7" fillId="0" borderId="0" xfId="4" applyNumberFormat="1" applyFont="1" applyBorder="1" applyAlignment="1" applyProtection="1">
      <alignment horizontal="left"/>
    </xf>
    <xf numFmtId="166" fontId="8" fillId="0" borderId="0" xfId="4" applyFont="1" applyAlignment="1" applyProtection="1">
      <alignment horizontal="center"/>
    </xf>
    <xf numFmtId="49" fontId="29" fillId="0" borderId="0" xfId="4" applyNumberFormat="1" applyFont="1" applyAlignment="1" applyProtection="1">
      <alignment horizontal="left"/>
    </xf>
    <xf numFmtId="166" fontId="8" fillId="0" borderId="0" xfId="4" applyFont="1" applyFill="1" applyBorder="1" applyProtection="1"/>
    <xf numFmtId="166" fontId="13" fillId="0" borderId="0" xfId="4" applyFont="1" applyProtection="1"/>
    <xf numFmtId="3" fontId="13" fillId="0" borderId="0" xfId="4" applyNumberFormat="1" applyFont="1" applyProtection="1"/>
    <xf numFmtId="3" fontId="13" fillId="0" borderId="0" xfId="4" applyNumberFormat="1" applyFont="1" applyFill="1" applyProtection="1"/>
    <xf numFmtId="166" fontId="14" fillId="0" borderId="0" xfId="4" applyFont="1" applyAlignment="1" applyProtection="1">
      <alignment horizontal="left"/>
    </xf>
    <xf numFmtId="166" fontId="14" fillId="0" borderId="0" xfId="4" applyFont="1" applyProtection="1"/>
    <xf numFmtId="166" fontId="20" fillId="0" borderId="0" xfId="4" applyFont="1" applyProtection="1"/>
    <xf numFmtId="3" fontId="10" fillId="3" borderId="0" xfId="4" applyNumberFormat="1" applyFont="1" applyFill="1" applyBorder="1" applyProtection="1"/>
    <xf numFmtId="3" fontId="10" fillId="2" borderId="0" xfId="4" applyNumberFormat="1" applyFont="1" applyFill="1" applyBorder="1" applyProtection="1"/>
    <xf numFmtId="166" fontId="8" fillId="0" borderId="0" xfId="24" applyFont="1" applyAlignment="1" applyProtection="1">
      <alignment vertical="center"/>
    </xf>
    <xf numFmtId="166" fontId="43" fillId="3" borderId="0" xfId="24" applyFont="1" applyFill="1" applyAlignment="1" applyProtection="1">
      <alignment vertical="center"/>
    </xf>
    <xf numFmtId="166" fontId="10" fillId="3" borderId="0" xfId="24" applyFont="1" applyFill="1" applyAlignment="1" applyProtection="1">
      <alignment horizontal="left"/>
    </xf>
    <xf numFmtId="166" fontId="10" fillId="3" borderId="0" xfId="24" applyFont="1" applyFill="1" applyAlignment="1" applyProtection="1">
      <alignment horizontal="center"/>
    </xf>
    <xf numFmtId="3" fontId="10" fillId="3" borderId="0" xfId="1" applyNumberFormat="1" applyFont="1" applyFill="1" applyProtection="1">
      <protection locked="0"/>
    </xf>
    <xf numFmtId="166" fontId="27" fillId="0" borderId="0" xfId="24" applyFont="1" applyAlignment="1" applyProtection="1">
      <alignment vertical="center"/>
    </xf>
    <xf numFmtId="166" fontId="16" fillId="0" borderId="0" xfId="24" applyFont="1" applyAlignment="1" applyProtection="1">
      <alignment horizontal="left"/>
    </xf>
    <xf numFmtId="166" fontId="16" fillId="0" borderId="0" xfId="24" applyFont="1" applyAlignment="1" applyProtection="1">
      <alignment horizontal="center"/>
    </xf>
    <xf numFmtId="3" fontId="16" fillId="0" borderId="0" xfId="3" applyNumberFormat="1" applyFont="1" applyFill="1" applyAlignment="1" applyProtection="1"/>
    <xf numFmtId="3" fontId="16" fillId="0" borderId="0" xfId="1" applyNumberFormat="1" applyFont="1" applyFill="1" applyProtection="1">
      <protection locked="0"/>
    </xf>
    <xf numFmtId="166" fontId="10" fillId="3" borderId="0" xfId="24" applyFont="1" applyFill="1" applyAlignment="1" applyProtection="1">
      <alignment horizontal="center" vertical="center"/>
    </xf>
    <xf numFmtId="166" fontId="10" fillId="3" borderId="0" xfId="24" applyFont="1" applyFill="1" applyAlignment="1" applyProtection="1">
      <alignment vertical="center"/>
    </xf>
    <xf numFmtId="3" fontId="22" fillId="3" borderId="0" xfId="24" applyNumberFormat="1" applyFont="1" applyFill="1" applyAlignment="1" applyProtection="1">
      <alignment vertical="center"/>
    </xf>
    <xf numFmtId="166" fontId="8" fillId="0" borderId="0" xfId="24" applyFont="1" applyProtection="1"/>
    <xf numFmtId="49" fontId="22" fillId="3" borderId="0" xfId="24" applyNumberFormat="1" applyFont="1" applyFill="1" applyBorder="1" applyAlignment="1" applyProtection="1">
      <alignment horizontal="center"/>
    </xf>
    <xf numFmtId="3" fontId="10" fillId="3" borderId="0" xfId="24" applyNumberFormat="1" applyFont="1" applyFill="1" applyAlignment="1" applyProtection="1"/>
    <xf numFmtId="49" fontId="7" fillId="0" borderId="0" xfId="24" applyNumberFormat="1" applyFont="1" applyBorder="1" applyAlignment="1" applyProtection="1">
      <alignment horizontal="center"/>
    </xf>
    <xf numFmtId="166" fontId="7" fillId="0" borderId="0" xfId="24" applyFont="1" applyAlignment="1" applyProtection="1">
      <alignment horizontal="left"/>
    </xf>
    <xf numFmtId="166" fontId="7" fillId="0" borderId="0" xfId="24" applyFont="1" applyAlignment="1" applyProtection="1">
      <alignment horizontal="center"/>
    </xf>
    <xf numFmtId="3" fontId="7" fillId="0" borderId="0" xfId="24" applyNumberFormat="1" applyFont="1" applyProtection="1"/>
    <xf numFmtId="166" fontId="8" fillId="0" borderId="0" xfId="24" applyFont="1" applyFill="1" applyAlignment="1" applyProtection="1">
      <alignment vertical="center"/>
    </xf>
    <xf numFmtId="49" fontId="7" fillId="0" borderId="0" xfId="24" applyNumberFormat="1" applyFont="1" applyAlignment="1" applyProtection="1">
      <alignment horizontal="center"/>
    </xf>
    <xf numFmtId="3" fontId="7" fillId="0" borderId="0" xfId="24" applyNumberFormat="1" applyFont="1" applyFill="1" applyProtection="1"/>
    <xf numFmtId="3" fontId="7" fillId="2" borderId="0" xfId="24" applyNumberFormat="1" applyFont="1" applyFill="1" applyAlignment="1" applyProtection="1">
      <alignment horizontal="right"/>
    </xf>
    <xf numFmtId="3" fontId="8" fillId="0" borderId="0" xfId="24" applyNumberFormat="1" applyFont="1" applyAlignment="1" applyProtection="1">
      <alignment vertical="center"/>
    </xf>
    <xf numFmtId="49" fontId="7" fillId="0" borderId="1" xfId="24" applyNumberFormat="1" applyFont="1" applyBorder="1" applyAlignment="1" applyProtection="1">
      <alignment horizontal="center"/>
    </xf>
    <xf numFmtId="166" fontId="7" fillId="0" borderId="1" xfId="24" applyFont="1" applyBorder="1" applyAlignment="1" applyProtection="1">
      <alignment horizontal="left"/>
    </xf>
    <xf numFmtId="166" fontId="7" fillId="0" borderId="1" xfId="24" applyFont="1" applyBorder="1" applyAlignment="1" applyProtection="1">
      <alignment horizontal="center"/>
    </xf>
    <xf numFmtId="3" fontId="7" fillId="0" borderId="1" xfId="24" applyNumberFormat="1" applyFont="1" applyBorder="1" applyAlignment="1" applyProtection="1">
      <alignment horizontal="right"/>
      <protection locked="0"/>
    </xf>
    <xf numFmtId="49" fontId="7" fillId="0" borderId="2" xfId="24" applyNumberFormat="1" applyFont="1" applyBorder="1" applyAlignment="1" applyProtection="1">
      <alignment horizontal="center"/>
    </xf>
    <xf numFmtId="166" fontId="7" fillId="0" borderId="2" xfId="24" applyFont="1" applyBorder="1" applyAlignment="1" applyProtection="1">
      <alignment horizontal="left"/>
    </xf>
    <xf numFmtId="166" fontId="7" fillId="0" borderId="2" xfId="24" applyFont="1" applyBorder="1" applyAlignment="1" applyProtection="1">
      <alignment horizontal="center"/>
    </xf>
    <xf numFmtId="3" fontId="7" fillId="0" borderId="2" xfId="24" applyNumberFormat="1" applyFont="1" applyBorder="1" applyAlignment="1" applyProtection="1">
      <alignment horizontal="right"/>
      <protection locked="0"/>
    </xf>
    <xf numFmtId="3" fontId="7" fillId="0" borderId="2" xfId="24" applyNumberFormat="1" applyFont="1" applyFill="1" applyBorder="1" applyAlignment="1" applyProtection="1">
      <alignment horizontal="right"/>
      <protection locked="0"/>
    </xf>
    <xf numFmtId="3" fontId="7" fillId="0" borderId="2" xfId="24" applyNumberFormat="1" applyFont="1" applyBorder="1" applyProtection="1"/>
    <xf numFmtId="166" fontId="7" fillId="0" borderId="0" xfId="24" applyFont="1" applyBorder="1" applyAlignment="1" applyProtection="1">
      <alignment horizontal="left"/>
    </xf>
    <xf numFmtId="166" fontId="7" fillId="0" borderId="0" xfId="24" applyFont="1" applyBorder="1" applyAlignment="1" applyProtection="1">
      <alignment horizontal="center"/>
    </xf>
    <xf numFmtId="3" fontId="7" fillId="0" borderId="0" xfId="24" applyNumberFormat="1" applyFont="1" applyBorder="1" applyAlignment="1" applyProtection="1">
      <alignment horizontal="right"/>
      <protection locked="0"/>
    </xf>
    <xf numFmtId="3" fontId="7" fillId="0" borderId="0" xfId="24" applyNumberFormat="1" applyFont="1" applyFill="1" applyBorder="1" applyAlignment="1" applyProtection="1">
      <alignment horizontal="right"/>
      <protection locked="0"/>
    </xf>
    <xf numFmtId="49" fontId="8" fillId="0" borderId="0" xfId="24" applyNumberFormat="1" applyFont="1" applyProtection="1"/>
    <xf numFmtId="49" fontId="12" fillId="0" borderId="0" xfId="24" applyNumberFormat="1" applyFont="1" applyAlignment="1" applyProtection="1">
      <alignment horizontal="center"/>
    </xf>
    <xf numFmtId="49" fontId="12" fillId="0" borderId="0" xfId="24" applyNumberFormat="1" applyFont="1" applyAlignment="1" applyProtection="1">
      <alignment horizontal="left"/>
    </xf>
    <xf numFmtId="3" fontId="7" fillId="0" borderId="0" xfId="24" applyNumberFormat="1" applyFont="1" applyAlignment="1" applyProtection="1">
      <alignment horizontal="right"/>
      <protection locked="0"/>
    </xf>
    <xf numFmtId="3" fontId="27" fillId="0" borderId="0" xfId="4" applyNumberFormat="1" applyFont="1" applyProtection="1"/>
    <xf numFmtId="166" fontId="12" fillId="0" borderId="0" xfId="24" applyFont="1" applyAlignment="1" applyProtection="1">
      <alignment horizontal="center"/>
    </xf>
    <xf numFmtId="166" fontId="13" fillId="0" borderId="0" xfId="4" applyFont="1" applyAlignment="1" applyProtection="1">
      <alignment horizontal="center"/>
    </xf>
    <xf numFmtId="166" fontId="12" fillId="0" borderId="0" xfId="4" applyFont="1" applyProtection="1"/>
    <xf numFmtId="3" fontId="7" fillId="0" borderId="0" xfId="24" applyNumberFormat="1" applyFont="1" applyBorder="1" applyAlignment="1" applyProtection="1">
      <alignment horizontal="right"/>
    </xf>
    <xf numFmtId="166" fontId="7" fillId="0" borderId="0" xfId="24" applyFont="1" applyFill="1" applyAlignment="1" applyProtection="1">
      <alignment horizontal="left"/>
    </xf>
    <xf numFmtId="166" fontId="7" fillId="0" borderId="0" xfId="24" applyFont="1" applyFill="1" applyAlignment="1" applyProtection="1">
      <alignment horizontal="center"/>
    </xf>
    <xf numFmtId="49" fontId="12" fillId="0" borderId="0" xfId="24" applyNumberFormat="1" applyFont="1" applyProtection="1"/>
    <xf numFmtId="49" fontId="4" fillId="0" borderId="0" xfId="4" quotePrefix="1" applyNumberFormat="1" applyFont="1" applyAlignment="1" applyProtection="1">
      <alignment horizontal="left"/>
    </xf>
    <xf numFmtId="49" fontId="4" fillId="0" borderId="0" xfId="4" applyNumberFormat="1" applyFont="1" applyAlignment="1" applyProtection="1">
      <alignment horizontal="center"/>
    </xf>
    <xf numFmtId="49" fontId="4" fillId="0" borderId="0" xfId="4" applyNumberFormat="1" applyFont="1" applyProtection="1"/>
    <xf numFmtId="166" fontId="12" fillId="0" borderId="0" xfId="24" applyFont="1" applyProtection="1"/>
    <xf numFmtId="166" fontId="12" fillId="0" borderId="0" xfId="4" applyFont="1" applyAlignment="1" applyProtection="1">
      <alignment horizontal="center"/>
    </xf>
    <xf numFmtId="3" fontId="7" fillId="0" borderId="0" xfId="24" applyNumberFormat="1" applyFont="1" applyProtection="1">
      <protection locked="0"/>
    </xf>
    <xf numFmtId="3" fontId="7" fillId="0" borderId="0" xfId="24" applyNumberFormat="1" applyFont="1" applyFill="1" applyProtection="1">
      <protection locked="0"/>
    </xf>
    <xf numFmtId="3" fontId="7" fillId="0" borderId="0" xfId="24" applyNumberFormat="1" applyFont="1" applyFill="1" applyAlignment="1" applyProtection="1">
      <alignment horizontal="right"/>
      <protection locked="0"/>
    </xf>
    <xf numFmtId="49" fontId="10" fillId="3" borderId="0" xfId="24" applyNumberFormat="1" applyFont="1" applyFill="1" applyAlignment="1" applyProtection="1">
      <alignment horizontal="center"/>
    </xf>
    <xf numFmtId="49" fontId="22" fillId="3" borderId="0" xfId="24" applyNumberFormat="1" applyFont="1" applyFill="1" applyAlignment="1" applyProtection="1">
      <alignment horizontal="center"/>
    </xf>
    <xf numFmtId="166" fontId="22" fillId="3" borderId="0" xfId="24" applyFont="1" applyFill="1" applyAlignment="1" applyProtection="1">
      <alignment horizontal="center"/>
    </xf>
    <xf numFmtId="3" fontId="22" fillId="3" borderId="0" xfId="24" applyNumberFormat="1" applyFont="1" applyFill="1" applyProtection="1"/>
    <xf numFmtId="3" fontId="10" fillId="3" borderId="0" xfId="24" applyNumberFormat="1" applyFont="1" applyFill="1" applyProtection="1"/>
    <xf numFmtId="166" fontId="4" fillId="0" borderId="0" xfId="4" quotePrefix="1" applyFont="1" applyAlignment="1" applyProtection="1"/>
    <xf numFmtId="3" fontId="7" fillId="0" borderId="0" xfId="24" applyNumberFormat="1" applyFont="1" applyFill="1" applyAlignment="1" applyProtection="1"/>
    <xf numFmtId="166" fontId="7" fillId="0" borderId="0" xfId="24" applyFont="1" applyAlignment="1" applyProtection="1"/>
    <xf numFmtId="166" fontId="22" fillId="3" borderId="0" xfId="4" applyFont="1" applyFill="1" applyProtection="1"/>
    <xf numFmtId="166" fontId="10" fillId="3" borderId="0" xfId="4" applyFont="1" applyFill="1" applyProtection="1"/>
    <xf numFmtId="3" fontId="10" fillId="3" borderId="0" xfId="3" applyNumberFormat="1" applyFont="1" applyFill="1" applyAlignment="1" applyProtection="1">
      <alignment horizontal="right"/>
    </xf>
    <xf numFmtId="3" fontId="10" fillId="3" borderId="0" xfId="24" applyNumberFormat="1" applyFont="1" applyFill="1" applyAlignment="1" applyProtection="1">
      <alignment vertical="center"/>
    </xf>
    <xf numFmtId="3" fontId="10" fillId="3" borderId="0" xfId="3" quotePrefix="1" applyNumberFormat="1" applyFont="1" applyFill="1" applyAlignment="1" applyProtection="1">
      <alignment horizontal="right" vertical="center"/>
    </xf>
    <xf numFmtId="167" fontId="8" fillId="0" borderId="0" xfId="24" applyNumberFormat="1" applyFont="1" applyProtection="1"/>
    <xf numFmtId="49" fontId="16" fillId="0" borderId="0" xfId="24" applyNumberFormat="1" applyFont="1" applyAlignment="1" applyProtection="1">
      <alignment horizontal="center"/>
    </xf>
    <xf numFmtId="3" fontId="16" fillId="0" borderId="0" xfId="3" applyNumberFormat="1" applyFont="1" applyFill="1" applyAlignment="1" applyProtection="1">
      <alignment horizontal="right"/>
    </xf>
    <xf numFmtId="3" fontId="16" fillId="0" borderId="0" xfId="24" applyNumberFormat="1" applyFont="1" applyProtection="1"/>
    <xf numFmtId="3" fontId="16" fillId="0" borderId="0" xfId="3" quotePrefix="1" applyNumberFormat="1" applyFont="1" applyFill="1" applyAlignment="1" applyProtection="1">
      <alignment horizontal="right" vertical="center"/>
    </xf>
    <xf numFmtId="3" fontId="7" fillId="5" borderId="0" xfId="5" applyNumberFormat="1" applyFont="1" applyFill="1"/>
    <xf numFmtId="3" fontId="7" fillId="5" borderId="0" xfId="24" applyNumberFormat="1" applyFont="1" applyFill="1" applyProtection="1"/>
    <xf numFmtId="166" fontId="4" fillId="0" borderId="0" xfId="4" quotePrefix="1" applyFont="1" applyAlignment="1" applyProtection="1">
      <alignment horizontal="left"/>
    </xf>
    <xf numFmtId="3" fontId="7" fillId="0" borderId="0" xfId="24" applyNumberFormat="1" applyFont="1" applyBorder="1" applyProtection="1">
      <protection locked="0"/>
    </xf>
    <xf numFmtId="3" fontId="7" fillId="0" borderId="0" xfId="24" applyNumberFormat="1" applyFont="1" applyFill="1" applyBorder="1" applyProtection="1">
      <protection locked="0"/>
    </xf>
    <xf numFmtId="49" fontId="7" fillId="0" borderId="0" xfId="24" applyNumberFormat="1" applyFont="1" applyAlignment="1" applyProtection="1">
      <alignment horizontal="left"/>
    </xf>
    <xf numFmtId="3" fontId="7" fillId="0" borderId="0" xfId="24" applyNumberFormat="1" applyFont="1" applyBorder="1" applyProtection="1"/>
    <xf numFmtId="3" fontId="7" fillId="0" borderId="0" xfId="24" applyNumberFormat="1" applyFont="1" applyFill="1" applyBorder="1" applyProtection="1"/>
    <xf numFmtId="166" fontId="7" fillId="0" borderId="0" xfId="24" quotePrefix="1" applyFont="1" applyAlignment="1" applyProtection="1">
      <alignment horizontal="left"/>
    </xf>
    <xf numFmtId="3" fontId="7" fillId="5" borderId="0" xfId="24" quotePrefix="1" applyNumberFormat="1" applyFont="1" applyFill="1" applyAlignment="1" applyProtection="1">
      <alignment horizontal="right"/>
      <protection locked="0"/>
    </xf>
    <xf numFmtId="3" fontId="7" fillId="0" borderId="0" xfId="24" quotePrefix="1" applyNumberFormat="1" applyFont="1" applyFill="1" applyAlignment="1" applyProtection="1">
      <alignment horizontal="right"/>
      <protection locked="0"/>
    </xf>
    <xf numFmtId="3" fontId="7" fillId="0" borderId="0" xfId="24" applyNumberFormat="1" applyFont="1" applyAlignment="1" applyProtection="1">
      <alignment horizontal="right"/>
    </xf>
    <xf numFmtId="166" fontId="8" fillId="0" borderId="0" xfId="24" applyFont="1" applyFill="1" applyProtection="1"/>
    <xf numFmtId="166" fontId="7" fillId="0" borderId="0" xfId="4" applyFont="1" applyFill="1" applyBorder="1" applyAlignment="1" applyProtection="1">
      <alignment horizontal="center"/>
    </xf>
    <xf numFmtId="3" fontId="7" fillId="8" borderId="0" xfId="24" applyNumberFormat="1" applyFont="1" applyFill="1" applyProtection="1"/>
    <xf numFmtId="3" fontId="7" fillId="8" borderId="0" xfId="24" applyNumberFormat="1" applyFont="1" applyFill="1" applyBorder="1" applyAlignment="1" applyProtection="1">
      <alignment horizontal="right"/>
    </xf>
    <xf numFmtId="3" fontId="7" fillId="0" borderId="0" xfId="24" applyNumberFormat="1" applyFont="1" applyFill="1" applyBorder="1" applyAlignment="1" applyProtection="1">
      <alignment horizontal="right"/>
    </xf>
    <xf numFmtId="3" fontId="7" fillId="2" borderId="0" xfId="24" applyNumberFormat="1" applyFont="1" applyFill="1" applyProtection="1"/>
    <xf numFmtId="3" fontId="7" fillId="0" borderId="0" xfId="24" applyNumberFormat="1" applyFont="1" applyFill="1" applyAlignment="1" applyProtection="1">
      <alignment horizontal="right"/>
    </xf>
    <xf numFmtId="166" fontId="10" fillId="0" borderId="0" xfId="4" applyFont="1" applyFill="1" applyBorder="1" applyAlignment="1" applyProtection="1">
      <alignment horizontal="left"/>
    </xf>
    <xf numFmtId="3" fontId="10" fillId="0" borderId="0" xfId="4" applyNumberFormat="1" applyFont="1" applyFill="1" applyBorder="1" applyProtection="1"/>
    <xf numFmtId="166" fontId="16" fillId="0" borderId="1" xfId="24" applyFont="1" applyBorder="1" applyAlignment="1" applyProtection="1">
      <alignment horizontal="left"/>
    </xf>
    <xf numFmtId="3" fontId="7" fillId="0" borderId="1" xfId="24" applyNumberFormat="1" applyFont="1" applyBorder="1" applyProtection="1"/>
    <xf numFmtId="166" fontId="16" fillId="0" borderId="2" xfId="24" applyFont="1" applyBorder="1" applyAlignment="1" applyProtection="1">
      <alignment horizontal="left"/>
    </xf>
    <xf numFmtId="3" fontId="7" fillId="0" borderId="2" xfId="24" applyNumberFormat="1" applyFont="1" applyFill="1" applyBorder="1" applyProtection="1"/>
    <xf numFmtId="49" fontId="29" fillId="0" borderId="0" xfId="24" applyNumberFormat="1" applyFont="1" applyAlignment="1" applyProtection="1">
      <alignment horizontal="left"/>
    </xf>
    <xf numFmtId="166" fontId="7" fillId="0" borderId="0" xfId="24" applyFont="1" applyProtection="1"/>
    <xf numFmtId="3" fontId="8" fillId="0" borderId="0" xfId="24" applyNumberFormat="1" applyFont="1" applyProtection="1"/>
    <xf numFmtId="166" fontId="8" fillId="0" borderId="0" xfId="24" applyFont="1" applyAlignment="1" applyProtection="1">
      <alignment horizontal="center"/>
    </xf>
    <xf numFmtId="3" fontId="8" fillId="0" borderId="0" xfId="24" applyNumberFormat="1" applyFont="1" applyFill="1" applyProtection="1"/>
    <xf numFmtId="164" fontId="9" fillId="0" borderId="0" xfId="6" applyFont="1" applyFill="1"/>
    <xf numFmtId="3" fontId="10" fillId="3" borderId="0" xfId="13" applyNumberFormat="1" applyFont="1" applyFill="1" applyAlignment="1">
      <alignment vertical="center"/>
    </xf>
    <xf numFmtId="49" fontId="4" fillId="0" borderId="0" xfId="1" applyNumberFormat="1" applyFont="1" applyFill="1" applyAlignment="1">
      <alignment horizontal="left"/>
    </xf>
    <xf numFmtId="165" fontId="7" fillId="0" borderId="0" xfId="1" applyNumberFormat="1" applyFont="1" applyFill="1" applyAlignment="1">
      <alignment horizontal="left" indent="1"/>
    </xf>
    <xf numFmtId="164" fontId="7" fillId="0" borderId="0" xfId="6" applyFont="1" applyAlignment="1">
      <alignment horizontal="left"/>
    </xf>
    <xf numFmtId="164" fontId="7" fillId="0" borderId="0" xfId="6" applyFont="1"/>
    <xf numFmtId="165" fontId="7" fillId="0" borderId="0" xfId="6" applyNumberFormat="1" applyFont="1"/>
    <xf numFmtId="167" fontId="7" fillId="2" borderId="0" xfId="5" applyNumberFormat="1" applyFont="1" applyFill="1" applyAlignment="1">
      <alignment horizontal="right" vertical="center"/>
    </xf>
    <xf numFmtId="0" fontId="10" fillId="3" borderId="0" xfId="5" applyFont="1" applyFill="1" applyBorder="1" applyAlignment="1">
      <alignment horizontal="left" vertical="center"/>
    </xf>
    <xf numFmtId="0" fontId="10" fillId="3" borderId="0" xfId="5" applyFont="1" applyFill="1" applyBorder="1" applyAlignment="1">
      <alignment horizontal="right" wrapText="1"/>
    </xf>
    <xf numFmtId="0" fontId="10" fillId="3" borderId="0" xfId="13" applyFont="1" applyFill="1" applyAlignment="1">
      <alignment horizontal="left" vertical="center" wrapText="1"/>
    </xf>
    <xf numFmtId="164" fontId="17" fillId="0" borderId="0" xfId="6" applyFont="1" applyFill="1" applyAlignment="1">
      <alignment horizontal="left" wrapText="1"/>
    </xf>
    <xf numFmtId="0" fontId="36" fillId="0" borderId="0" xfId="0" applyFont="1" applyFill="1" applyAlignment="1">
      <alignment horizontal="left"/>
    </xf>
    <xf numFmtId="166" fontId="4" fillId="0" borderId="0" xfId="4" applyFont="1" applyAlignment="1" applyProtection="1">
      <alignment horizontal="left"/>
    </xf>
    <xf numFmtId="0" fontId="12" fillId="0" borderId="0" xfId="5" applyFont="1" applyAlignment="1"/>
    <xf numFmtId="0" fontId="10" fillId="7" borderId="0" xfId="5" applyFont="1" applyFill="1" applyAlignment="1">
      <alignment horizontal="left" vertical="center"/>
    </xf>
    <xf numFmtId="0" fontId="10" fillId="3" borderId="6" xfId="11" applyNumberFormat="1" applyFont="1" applyFill="1" applyBorder="1" applyAlignment="1">
      <alignment horizontal="center" vertical="center"/>
    </xf>
    <xf numFmtId="49" fontId="10" fillId="3" borderId="6" xfId="11" applyNumberFormat="1" applyFont="1" applyFill="1" applyBorder="1" applyAlignment="1">
      <alignment horizontal="center" vertical="center"/>
    </xf>
    <xf numFmtId="3" fontId="7" fillId="0" borderId="0" xfId="1" applyNumberFormat="1" applyFont="1" applyFill="1" applyAlignment="1">
      <alignment horizontal="right"/>
    </xf>
  </cellXfs>
  <cellStyles count="25">
    <cellStyle name="Millares 2" xfId="21"/>
    <cellStyle name="Millares 2 2" xfId="20"/>
    <cellStyle name="Normal" xfId="0" builtinId="0"/>
    <cellStyle name="Normal 101" xfId="13"/>
    <cellStyle name="Normal 2" xfId="22"/>
    <cellStyle name="Normal 2 2" xfId="23"/>
    <cellStyle name="Normal 2 2 2" xfId="5"/>
    <cellStyle name="Normal 30 2 2 2" xfId="9"/>
    <cellStyle name="Normal 30 2 2 2 2" xfId="18"/>
    <cellStyle name="Normal 5" xfId="8"/>
    <cellStyle name="Normal 6 2" xfId="12"/>
    <cellStyle name="Normal 6 2 2" xfId="19"/>
    <cellStyle name="Normal 7 2 2 2" xfId="10"/>
    <cellStyle name="Normal_CU-9-10" xfId="17"/>
    <cellStyle name="Normal_Estselecc2000" xfId="15"/>
    <cellStyle name="Normal_IND-4" xfId="11"/>
    <cellStyle name="Normal_JUanC1" xfId="14"/>
    <cellStyle name="Normal_SEXT-1" xfId="7"/>
    <cellStyle name="Normal_SEXT-1011" xfId="3"/>
    <cellStyle name="Normal_SEXT-12" xfId="4"/>
    <cellStyle name="Normal_SEXT-13" xfId="24"/>
    <cellStyle name="Normal_SEXT-4" xfId="1"/>
    <cellStyle name="Normal_SEXT-5-7" xfId="2"/>
    <cellStyle name="Normal_SEXT-8-9" xfId="6"/>
    <cellStyle name="Normal_TRAC-8-9" xfId="16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ca\01publicaciones\Documents%20and%20Settings\tamara\Configuraci&#243;n%20local\Archivos%20temporales%20de%20Internet\OLK124\Publicaciones\01ANUARIO%20DE%20CUBA\Aec2000\Direcciones\06sextnue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ctor-cosca\01anuariocuba\01Publicaciones\01AnuarioCuba\AEC2008\04%20PAUTAS\08Secto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ctorreso\Configuraci&#243;n%20local\Archivos%20temporales%20de%20Internet\Content.Outlook\IAHO9PYS\SINTESIS\SINTESIS%202008%20MARZO%2026%20201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rabajo1\Publicaci&#243;n%20de%20Ind\Publicaci&#243;n%20de%20pol&#237;tica%20Industrial\Impresa\Anexos\Cap&#237;tulo%204%20La%20industria%20manufacturera%20en%20Cuba\Serie%20de%20la%20industria%20manufacturer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Sintesis\Sintesis%20General\Base%202000\2004\CUENTAS_SINTESIS_AGREGADO%202004%2002%2011%20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AMCruzZ\Configuraci&#243;n%20local\Archivos%20temporales%20de%20Internet\Content.Outlook\06CYJ63W\cuentas%2010%20de%20agosto%2010%20y%2045%20a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roncancios\S&#237;ntesis%20SI\2013\Publicaci&#243;n\Archivos%20Publicaci&#243;n\Rpt_SubSector_Serie%2013-2013%20por%20subsector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%20up\cuentas%2014%20de%20agosto-9%20a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Backup\Sintesis\Sintesis%20General\Base%202000\2003\CUENTAS_SINTESIS_AGREGADO1%20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0Francisco\S&#237;ntesis%20General\Base%202000\2006\CUENTAS_SINTESIS_AGREGADO%2027%2012%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-1"/>
      <sheetName val="VI-2-3"/>
      <sheetName val="VI-4"/>
      <sheetName val="VI-5-7"/>
      <sheetName val="VI-8-9"/>
      <sheetName val="VI-1011"/>
      <sheetName val="precio"/>
      <sheetName val="VI-12"/>
      <sheetName val="VI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II-1-2 "/>
      <sheetName val="VIII-3"/>
      <sheetName val="VIII-4-5-6"/>
      <sheetName val="VIII-7"/>
      <sheetName val="VIII-8-9"/>
      <sheetName val="VIII-10-11 "/>
      <sheetName val="VIII-12"/>
      <sheetName val="VIII-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ros"/>
      <sheetName val="Cuentas_Corrientes"/>
      <sheetName val="Cuentas_Acumulacion"/>
      <sheetName val="Configuracion"/>
      <sheetName val="Detalle"/>
      <sheetName val="Validacion"/>
    </sheetNames>
    <sheetDataSet>
      <sheetData sheetId="0"/>
      <sheetData sheetId="1">
        <row r="130">
          <cell r="A130" t="str">
            <v>S0099999*</v>
          </cell>
          <cell r="B130" t="str">
            <v>S00202*</v>
          </cell>
          <cell r="C130" t="str">
            <v>S00201*</v>
          </cell>
          <cell r="D130" t="str">
            <v>S00105*</v>
          </cell>
          <cell r="E130" t="str">
            <v>S00104*</v>
          </cell>
          <cell r="F130" t="str">
            <v>S0010304*</v>
          </cell>
          <cell r="G130" t="str">
            <v>S0010303*</v>
          </cell>
          <cell r="H130" t="str">
            <v>S0010302*</v>
          </cell>
          <cell r="I130" t="str">
            <v>S0010301*</v>
          </cell>
          <cell r="J130" t="str">
            <v>S0010205*</v>
          </cell>
          <cell r="K130" t="str">
            <v>S0010204*</v>
          </cell>
          <cell r="L130" t="str">
            <v>S0010203*</v>
          </cell>
          <cell r="M130" t="str">
            <v>S0010202*</v>
          </cell>
          <cell r="N130" t="str">
            <v>S0010201*</v>
          </cell>
          <cell r="O130" t="str">
            <v>S0010103*</v>
          </cell>
          <cell r="P130" t="str">
            <v>S0010102*</v>
          </cell>
          <cell r="Q130" t="str">
            <v>S0010101*</v>
          </cell>
          <cell r="R130" t="str">
            <v>SE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1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ros"/>
      <sheetName val="Cuentas_Corrientes"/>
      <sheetName val="Cuentas_Acumulacion"/>
      <sheetName val="Configuracion"/>
      <sheetName val="Detalle"/>
      <sheetName val="Validacion"/>
    </sheetNames>
    <sheetDataSet>
      <sheetData sheetId="0" refreshError="1"/>
      <sheetData sheetId="1" refreshError="1"/>
      <sheetData sheetId="2" refreshError="1"/>
      <sheetData sheetId="3" refreshError="1">
        <row r="5">
          <cell r="H5" t="str">
            <v>2004 REVISADO CERRADO</v>
          </cell>
        </row>
        <row r="6">
          <cell r="H6" t="str">
            <v>02/Nov/2007 : 08:45:20</v>
          </cell>
        </row>
      </sheetData>
      <sheetData sheetId="4" refreshError="1"/>
      <sheetData sheetId="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ros"/>
      <sheetName val="Sintesis_Industria"/>
      <sheetName val="Configuracion"/>
      <sheetName val="Detalle"/>
      <sheetName val="Validacion"/>
      <sheetName val="Sector"/>
      <sheetName val="Fuente"/>
    </sheetNames>
    <sheetDataSet>
      <sheetData sheetId="0" refreshError="1"/>
      <sheetData sheetId="1" refreshError="1"/>
      <sheetData sheetId="2" refreshError="1">
        <row r="4">
          <cell r="A4" t="str">
            <v>SI</v>
          </cell>
        </row>
        <row r="5">
          <cell r="A5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"/>
      <sheetName val="2001"/>
      <sheetName val="2002"/>
      <sheetName val="2003"/>
      <sheetName val="2004"/>
      <sheetName val="2005"/>
      <sheetName val="2006"/>
      <sheetName val="2007"/>
      <sheetName val="2008"/>
      <sheetName val="2009"/>
      <sheetName val="2010"/>
      <sheetName val="2011"/>
      <sheetName val="2012"/>
      <sheetName val="2013"/>
      <sheetName val="Formato"/>
    </sheetNames>
    <sheetDataSet>
      <sheetData sheetId="0">
        <row r="105">
          <cell r="B105" t="str">
            <v>20/abr/2015 : 09:24:02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ros"/>
      <sheetName val="Sintesis_Industria"/>
      <sheetName val="Configuracion"/>
      <sheetName val="Detalle"/>
      <sheetName val="Validacion"/>
      <sheetName val="Sector"/>
      <sheetName val="Fuente"/>
    </sheetNames>
    <sheetDataSet>
      <sheetData sheetId="0" refreshError="1"/>
      <sheetData sheetId="1" refreshError="1"/>
      <sheetData sheetId="2" refreshError="1"/>
      <sheetData sheetId="3" refreshError="1">
        <row r="1">
          <cell r="K1" t="str">
            <v>LLAVE2</v>
          </cell>
        </row>
        <row r="2">
          <cell r="K2" t="str">
            <v>00201148D.121</v>
          </cell>
        </row>
        <row r="3">
          <cell r="K3" t="str">
            <v>00201143D.111</v>
          </cell>
        </row>
        <row r="4">
          <cell r="K4" t="str">
            <v>00201143D.121</v>
          </cell>
        </row>
        <row r="5">
          <cell r="K5" t="str">
            <v>00201143D.121</v>
          </cell>
        </row>
        <row r="6">
          <cell r="K6" t="str">
            <v>00201138D.111</v>
          </cell>
        </row>
        <row r="7">
          <cell r="K7" t="str">
            <v>00201140D.121</v>
          </cell>
        </row>
        <row r="8">
          <cell r="K8" t="str">
            <v>00201158D.122</v>
          </cell>
        </row>
        <row r="9">
          <cell r="K9" t="str">
            <v>00201102D.112</v>
          </cell>
        </row>
        <row r="10">
          <cell r="K10" t="str">
            <v>00201102D.112</v>
          </cell>
        </row>
        <row r="11">
          <cell r="K11" t="str">
            <v>00201102D.112</v>
          </cell>
        </row>
        <row r="12">
          <cell r="K12" t="str">
            <v>00201145D.121</v>
          </cell>
        </row>
        <row r="13">
          <cell r="K13" t="str">
            <v>00201159D.111</v>
          </cell>
        </row>
        <row r="14">
          <cell r="K14" t="str">
            <v>00201159D.121</v>
          </cell>
        </row>
        <row r="15">
          <cell r="K15" t="str">
            <v>00201159D.122</v>
          </cell>
        </row>
        <row r="16">
          <cell r="K16" t="str">
            <v>00201144D.111</v>
          </cell>
        </row>
        <row r="17">
          <cell r="K17" t="str">
            <v>00201126D.112</v>
          </cell>
        </row>
        <row r="18">
          <cell r="K18" t="str">
            <v>00201160D.111</v>
          </cell>
        </row>
        <row r="19">
          <cell r="K19" t="str">
            <v>00201159D.122</v>
          </cell>
        </row>
        <row r="20">
          <cell r="K20" t="str">
            <v>00201118D.121</v>
          </cell>
        </row>
        <row r="21">
          <cell r="K21" t="str">
            <v>00201120D.121</v>
          </cell>
        </row>
        <row r="22">
          <cell r="K22" t="str">
            <v>00201110D.121</v>
          </cell>
        </row>
        <row r="23">
          <cell r="K23" t="str">
            <v>00201130D.111</v>
          </cell>
        </row>
        <row r="24">
          <cell r="K24" t="str">
            <v>00201110D.121</v>
          </cell>
        </row>
        <row r="25">
          <cell r="K25" t="str">
            <v>00201128D.121</v>
          </cell>
        </row>
        <row r="26">
          <cell r="K26" t="str">
            <v>00201116D.111</v>
          </cell>
        </row>
        <row r="27">
          <cell r="K27" t="str">
            <v>00201131D.121</v>
          </cell>
        </row>
        <row r="28">
          <cell r="K28" t="str">
            <v>00201111D.121</v>
          </cell>
        </row>
        <row r="29">
          <cell r="K29" t="str">
            <v>00201118D.121</v>
          </cell>
        </row>
        <row r="30">
          <cell r="K30" t="str">
            <v>00201132D.121</v>
          </cell>
        </row>
        <row r="31">
          <cell r="K31" t="str">
            <v>00201112D.121</v>
          </cell>
        </row>
        <row r="32">
          <cell r="K32" t="str">
            <v>00201113D.121</v>
          </cell>
        </row>
        <row r="33">
          <cell r="K33" t="str">
            <v>00201131D.111</v>
          </cell>
        </row>
        <row r="34">
          <cell r="K34" t="str">
            <v>00201114D.111</v>
          </cell>
        </row>
        <row r="35">
          <cell r="K35" t="str">
            <v>00201128D.121</v>
          </cell>
        </row>
        <row r="36">
          <cell r="K36" t="str">
            <v>00201111D.121</v>
          </cell>
        </row>
        <row r="37">
          <cell r="K37" t="str">
            <v>00201117D.121</v>
          </cell>
        </row>
        <row r="38">
          <cell r="K38" t="str">
            <v>00201114D.111</v>
          </cell>
        </row>
        <row r="39">
          <cell r="K39" t="str">
            <v>00201131D.121</v>
          </cell>
        </row>
        <row r="40">
          <cell r="K40" t="str">
            <v>00201127D.121</v>
          </cell>
        </row>
        <row r="41">
          <cell r="K41" t="str">
            <v>00201128D.111</v>
          </cell>
        </row>
        <row r="42">
          <cell r="K42" t="str">
            <v>00201134D.111</v>
          </cell>
        </row>
        <row r="43">
          <cell r="K43" t="str">
            <v>00201130D.111</v>
          </cell>
        </row>
        <row r="44">
          <cell r="K44" t="str">
            <v>00201133D.112</v>
          </cell>
        </row>
        <row r="45">
          <cell r="K45" t="str">
            <v>00201151D.121</v>
          </cell>
        </row>
        <row r="46">
          <cell r="K46" t="str">
            <v>00201151D.111</v>
          </cell>
        </row>
        <row r="47">
          <cell r="K47" t="str">
            <v>00201151D.122</v>
          </cell>
        </row>
        <row r="48">
          <cell r="K48" t="str">
            <v>00201108D.111</v>
          </cell>
        </row>
        <row r="49">
          <cell r="K49" t="str">
            <v>00201108D.111</v>
          </cell>
        </row>
        <row r="50">
          <cell r="K50" t="str">
            <v>00201108D.121</v>
          </cell>
        </row>
        <row r="51">
          <cell r="K51" t="str">
            <v>00201110D.121</v>
          </cell>
        </row>
        <row r="52">
          <cell r="K52" t="str">
            <v>00201121D.111</v>
          </cell>
        </row>
        <row r="53">
          <cell r="K53" t="str">
            <v>00201123D.111</v>
          </cell>
        </row>
        <row r="54">
          <cell r="K54" t="str">
            <v>00201128D.111</v>
          </cell>
        </row>
        <row r="55">
          <cell r="K55" t="str">
            <v>00201143D.111</v>
          </cell>
        </row>
        <row r="56">
          <cell r="K56" t="str">
            <v>00201115D.111</v>
          </cell>
        </row>
        <row r="57">
          <cell r="K57" t="str">
            <v>00201129D.111</v>
          </cell>
        </row>
        <row r="58">
          <cell r="K58" t="str">
            <v>00201131D.111</v>
          </cell>
        </row>
        <row r="59">
          <cell r="K59" t="str">
            <v>00201135D.111</v>
          </cell>
        </row>
        <row r="60">
          <cell r="K60" t="str">
            <v>00201118D.121</v>
          </cell>
        </row>
        <row r="61">
          <cell r="K61" t="str">
            <v>00201122D.121</v>
          </cell>
        </row>
        <row r="62">
          <cell r="K62" t="str">
            <v>00201131D.121</v>
          </cell>
        </row>
        <row r="63">
          <cell r="K63" t="str">
            <v>00201111D.111</v>
          </cell>
        </row>
        <row r="64">
          <cell r="K64" t="str">
            <v>00201112D.111</v>
          </cell>
        </row>
        <row r="65">
          <cell r="K65" t="str">
            <v>00201118D.111</v>
          </cell>
        </row>
        <row r="66">
          <cell r="K66" t="str">
            <v>00201123D.111</v>
          </cell>
        </row>
        <row r="67">
          <cell r="K67" t="str">
            <v>00201126D.111</v>
          </cell>
        </row>
        <row r="68">
          <cell r="K68" t="str">
            <v>00201107D.111</v>
          </cell>
        </row>
        <row r="69">
          <cell r="K69" t="str">
            <v>00201128D.121</v>
          </cell>
        </row>
        <row r="70">
          <cell r="K70" t="str">
            <v>00201130D.121</v>
          </cell>
        </row>
        <row r="71">
          <cell r="K71" t="str">
            <v>00201149D.111</v>
          </cell>
        </row>
        <row r="72">
          <cell r="K72" t="str">
            <v>00201149D.121</v>
          </cell>
        </row>
        <row r="73">
          <cell r="K73" t="str">
            <v>00201125D.111</v>
          </cell>
        </row>
        <row r="74">
          <cell r="K74" t="str">
            <v>00201135D.111</v>
          </cell>
        </row>
        <row r="75">
          <cell r="K75" t="str">
            <v>00201153D.111</v>
          </cell>
        </row>
        <row r="76">
          <cell r="K76" t="str">
            <v>00201159D.111</v>
          </cell>
        </row>
        <row r="77">
          <cell r="K77" t="str">
            <v>00201110D.111</v>
          </cell>
        </row>
        <row r="78">
          <cell r="K78" t="str">
            <v>00201119D.121</v>
          </cell>
        </row>
        <row r="79">
          <cell r="K79" t="str">
            <v>00201151D.121</v>
          </cell>
        </row>
        <row r="80">
          <cell r="K80" t="str">
            <v>00201124D.121</v>
          </cell>
        </row>
        <row r="81">
          <cell r="K81" t="str">
            <v>00201135D.121</v>
          </cell>
        </row>
        <row r="82">
          <cell r="K82" t="str">
            <v>00201136D.121</v>
          </cell>
        </row>
        <row r="83">
          <cell r="K83" t="str">
            <v>00201118D.121</v>
          </cell>
        </row>
        <row r="84">
          <cell r="K84" t="str">
            <v>00201130D.121</v>
          </cell>
        </row>
        <row r="85">
          <cell r="K85" t="str">
            <v>00201143D.111</v>
          </cell>
        </row>
        <row r="86">
          <cell r="K86" t="str">
            <v>00201143D.122</v>
          </cell>
        </row>
        <row r="87">
          <cell r="K87" t="str">
            <v>00201150D.121</v>
          </cell>
        </row>
        <row r="88">
          <cell r="K88" t="str">
            <v>00201109D.121</v>
          </cell>
        </row>
        <row r="89">
          <cell r="K89" t="str">
            <v>00201109D.111</v>
          </cell>
        </row>
        <row r="90">
          <cell r="K90" t="str">
            <v>00201106D.111</v>
          </cell>
        </row>
        <row r="91">
          <cell r="K91" t="str">
            <v>00201113D.111</v>
          </cell>
        </row>
        <row r="92">
          <cell r="K92" t="str">
            <v>00201116D.111</v>
          </cell>
        </row>
        <row r="93">
          <cell r="K93" t="str">
            <v>00201125D.111</v>
          </cell>
        </row>
        <row r="94">
          <cell r="K94" t="str">
            <v>00201128D.111</v>
          </cell>
        </row>
        <row r="95">
          <cell r="K95" t="str">
            <v>00201135D.111</v>
          </cell>
        </row>
        <row r="96">
          <cell r="K96" t="str">
            <v>00201138D.111</v>
          </cell>
        </row>
        <row r="97">
          <cell r="K97" t="str">
            <v>00201140D.111</v>
          </cell>
        </row>
        <row r="98">
          <cell r="K98" t="str">
            <v>00201143D.111</v>
          </cell>
        </row>
        <row r="99">
          <cell r="K99" t="str">
            <v>00201115D.121</v>
          </cell>
        </row>
        <row r="100">
          <cell r="K100" t="str">
            <v>00201117D.121</v>
          </cell>
        </row>
        <row r="101">
          <cell r="K101" t="str">
            <v>00201121D.121</v>
          </cell>
        </row>
        <row r="102">
          <cell r="K102" t="str">
            <v>00201123D.121</v>
          </cell>
        </row>
        <row r="103">
          <cell r="K103" t="str">
            <v>00201124D.121</v>
          </cell>
        </row>
        <row r="104">
          <cell r="K104" t="str">
            <v>00201125D.121</v>
          </cell>
        </row>
        <row r="105">
          <cell r="K105" t="str">
            <v>00201145D.121</v>
          </cell>
        </row>
        <row r="106">
          <cell r="K106" t="str">
            <v>00201149D.121</v>
          </cell>
        </row>
        <row r="107">
          <cell r="K107" t="str">
            <v>00201153D.121</v>
          </cell>
        </row>
        <row r="108">
          <cell r="K108" t="str">
            <v>00201143D.111</v>
          </cell>
        </row>
        <row r="109">
          <cell r="K109" t="str">
            <v>00201143D.121</v>
          </cell>
        </row>
        <row r="110">
          <cell r="K110" t="str">
            <v>00201110D.112</v>
          </cell>
        </row>
        <row r="111">
          <cell r="K111" t="str">
            <v>00201110D.112</v>
          </cell>
        </row>
        <row r="112">
          <cell r="K112" t="str">
            <v>00201151D.111</v>
          </cell>
        </row>
        <row r="113">
          <cell r="K113" t="str">
            <v>00201151D.111</v>
          </cell>
        </row>
        <row r="114">
          <cell r="K114" t="str">
            <v>00201151D.121</v>
          </cell>
        </row>
        <row r="115">
          <cell r="K115" t="str">
            <v>00201151D.121</v>
          </cell>
        </row>
        <row r="116">
          <cell r="K116" t="str">
            <v>00201154D.121</v>
          </cell>
        </row>
        <row r="117">
          <cell r="K117" t="str">
            <v>00201153D.111</v>
          </cell>
        </row>
        <row r="118">
          <cell r="K118" t="str">
            <v>00201154D.121</v>
          </cell>
        </row>
        <row r="119">
          <cell r="K119" t="str">
            <v>00201156D.121</v>
          </cell>
        </row>
        <row r="120">
          <cell r="K120" t="str">
            <v>00201156D.122</v>
          </cell>
        </row>
        <row r="121">
          <cell r="K121" t="str">
            <v>00201146D.121</v>
          </cell>
        </row>
        <row r="122">
          <cell r="K122" t="str">
            <v>00201140D.121</v>
          </cell>
        </row>
        <row r="123">
          <cell r="K123" t="str">
            <v>00201158D.111</v>
          </cell>
        </row>
        <row r="124">
          <cell r="K124" t="str">
            <v>00201110D.111</v>
          </cell>
        </row>
        <row r="125">
          <cell r="K125" t="str">
            <v>00201118D.111</v>
          </cell>
        </row>
        <row r="126">
          <cell r="K126" t="str">
            <v>00201119D.111</v>
          </cell>
        </row>
        <row r="127">
          <cell r="K127" t="str">
            <v>00201125D.111</v>
          </cell>
        </row>
        <row r="128">
          <cell r="K128" t="str">
            <v>00201132D.111</v>
          </cell>
        </row>
        <row r="129">
          <cell r="K129" t="str">
            <v>00201116D.121</v>
          </cell>
        </row>
        <row r="130">
          <cell r="K130" t="str">
            <v>00201117D.121</v>
          </cell>
        </row>
        <row r="131">
          <cell r="K131" t="str">
            <v>00201130D.121</v>
          </cell>
        </row>
        <row r="132">
          <cell r="K132" t="str">
            <v>00201131D.121</v>
          </cell>
        </row>
        <row r="133">
          <cell r="K133" t="str">
            <v>00201143D.121</v>
          </cell>
        </row>
        <row r="134">
          <cell r="K134" t="str">
            <v>00201146D.111</v>
          </cell>
        </row>
        <row r="135">
          <cell r="K135" t="str">
            <v>00201145D.121</v>
          </cell>
        </row>
        <row r="136">
          <cell r="K136" t="str">
            <v>00201153D.111</v>
          </cell>
        </row>
        <row r="137">
          <cell r="K137" t="str">
            <v>00201145D.121</v>
          </cell>
        </row>
        <row r="138">
          <cell r="K138" t="str">
            <v>00201149D.121</v>
          </cell>
        </row>
        <row r="139">
          <cell r="K139" t="str">
            <v>00201149D.121</v>
          </cell>
        </row>
        <row r="140">
          <cell r="K140" t="str">
            <v>00201138D.29</v>
          </cell>
        </row>
        <row r="141">
          <cell r="K141" t="str">
            <v>00201140D.29</v>
          </cell>
        </row>
        <row r="142">
          <cell r="K142" t="str">
            <v>00201140D.29</v>
          </cell>
        </row>
        <row r="143">
          <cell r="K143" t="str">
            <v>00201126D.29</v>
          </cell>
        </row>
        <row r="144">
          <cell r="K144" t="str">
            <v>00201149D.29</v>
          </cell>
        </row>
        <row r="145">
          <cell r="K145" t="str">
            <v>00201123D.29</v>
          </cell>
        </row>
        <row r="146">
          <cell r="K146" t="str">
            <v>00201125D.29</v>
          </cell>
        </row>
        <row r="147">
          <cell r="K147" t="str">
            <v>00201132D.29</v>
          </cell>
        </row>
        <row r="148">
          <cell r="K148" t="str">
            <v>00201118D.29</v>
          </cell>
        </row>
        <row r="149">
          <cell r="K149" t="str">
            <v>00201121D.29</v>
          </cell>
        </row>
        <row r="150">
          <cell r="K150" t="str">
            <v>00201129D.29</v>
          </cell>
        </row>
        <row r="151">
          <cell r="K151" t="str">
            <v>00201135D.29</v>
          </cell>
        </row>
        <row r="152">
          <cell r="K152" t="str">
            <v>00201123D.29</v>
          </cell>
        </row>
        <row r="153">
          <cell r="K153" t="str">
            <v>00201111D.29</v>
          </cell>
        </row>
        <row r="154">
          <cell r="K154" t="str">
            <v>00201108D.29</v>
          </cell>
        </row>
        <row r="155">
          <cell r="K155" t="str">
            <v>00201114D.29</v>
          </cell>
        </row>
        <row r="156">
          <cell r="K156" t="str">
            <v>00201143D.29</v>
          </cell>
        </row>
        <row r="157">
          <cell r="K157" t="str">
            <v>00201120D.29</v>
          </cell>
        </row>
        <row r="158">
          <cell r="K158" t="str">
            <v>00201159D.29</v>
          </cell>
        </row>
        <row r="159">
          <cell r="K159" t="str">
            <v>00201127D.29</v>
          </cell>
        </row>
        <row r="160">
          <cell r="K160" t="str">
            <v>00201131D.29</v>
          </cell>
        </row>
        <row r="161">
          <cell r="K161" t="str">
            <v>00201111D.29</v>
          </cell>
        </row>
        <row r="162">
          <cell r="K162" t="str">
            <v>00201122D.29</v>
          </cell>
        </row>
        <row r="163">
          <cell r="K163" t="str">
            <v>00201123D.29</v>
          </cell>
        </row>
        <row r="164">
          <cell r="K164" t="str">
            <v>00201135D.29</v>
          </cell>
        </row>
        <row r="165">
          <cell r="K165" t="str">
            <v>00201150D.29</v>
          </cell>
        </row>
        <row r="166">
          <cell r="K166" t="str">
            <v>00201153D.29</v>
          </cell>
        </row>
        <row r="167">
          <cell r="K167" t="str">
            <v>00201158D.29</v>
          </cell>
        </row>
        <row r="168">
          <cell r="K168" t="str">
            <v>00201117D.29</v>
          </cell>
        </row>
        <row r="169">
          <cell r="K169" t="str">
            <v>00201145D.29</v>
          </cell>
        </row>
        <row r="170">
          <cell r="K170" t="str">
            <v>00201123D.29</v>
          </cell>
        </row>
        <row r="171">
          <cell r="K171" t="str">
            <v>00201158D.29</v>
          </cell>
        </row>
        <row r="172">
          <cell r="K172" t="str">
            <v>00201148D.29</v>
          </cell>
        </row>
        <row r="173">
          <cell r="K173" t="str">
            <v>00201122D.29</v>
          </cell>
        </row>
        <row r="174">
          <cell r="K174" t="str">
            <v>00201151D.29</v>
          </cell>
        </row>
        <row r="175">
          <cell r="K175" t="str">
            <v>00201156D.29</v>
          </cell>
        </row>
        <row r="176">
          <cell r="K176" t="str">
            <v>00201153D.29</v>
          </cell>
        </row>
        <row r="177">
          <cell r="K177" t="str">
            <v>00201156D.29</v>
          </cell>
        </row>
        <row r="178">
          <cell r="K178" t="str">
            <v>00201254D.29</v>
          </cell>
        </row>
        <row r="179">
          <cell r="K179" t="str">
            <v>00201140D.29</v>
          </cell>
        </row>
        <row r="180">
          <cell r="K180" t="str">
            <v>00201138D.29</v>
          </cell>
        </row>
        <row r="181">
          <cell r="K181" t="str">
            <v>00201117D.29</v>
          </cell>
        </row>
        <row r="182">
          <cell r="K182" t="str">
            <v>00201119D.29</v>
          </cell>
        </row>
        <row r="183">
          <cell r="K183" t="str">
            <v>00201143D.29</v>
          </cell>
        </row>
        <row r="184">
          <cell r="K184" t="str">
            <v>00201146D.29</v>
          </cell>
        </row>
        <row r="185">
          <cell r="K185" t="str">
            <v>00201146D.29</v>
          </cell>
        </row>
        <row r="186">
          <cell r="K186" t="str">
            <v>00201145D.29</v>
          </cell>
        </row>
        <row r="187">
          <cell r="K187" t="str">
            <v>00201156K.1</v>
          </cell>
        </row>
        <row r="188">
          <cell r="K188" t="str">
            <v>00021248P.11</v>
          </cell>
        </row>
        <row r="189">
          <cell r="K189" t="str">
            <v>00021248P.11</v>
          </cell>
        </row>
        <row r="190">
          <cell r="K190" t="str">
            <v>00021243P.11</v>
          </cell>
        </row>
        <row r="191">
          <cell r="K191" t="str">
            <v>00021243P.11</v>
          </cell>
        </row>
        <row r="192">
          <cell r="K192" t="str">
            <v>00021203P.11</v>
          </cell>
        </row>
        <row r="193">
          <cell r="K193" t="str">
            <v>00021203P.12</v>
          </cell>
        </row>
        <row r="194">
          <cell r="K194" t="str">
            <v>00021204P.11</v>
          </cell>
        </row>
        <row r="195">
          <cell r="K195" t="str">
            <v>00021205P.11</v>
          </cell>
        </row>
        <row r="196">
          <cell r="K196" t="str">
            <v>00021238P.11</v>
          </cell>
        </row>
        <row r="197">
          <cell r="K197" t="str">
            <v>00021239P.11</v>
          </cell>
        </row>
        <row r="198">
          <cell r="K198" t="str">
            <v>00021240P.11</v>
          </cell>
        </row>
        <row r="199">
          <cell r="K199" t="str">
            <v>00021240P.11</v>
          </cell>
        </row>
        <row r="200">
          <cell r="K200" t="str">
            <v>00021240P.11</v>
          </cell>
        </row>
        <row r="201">
          <cell r="K201" t="str">
            <v>00021240P.11</v>
          </cell>
        </row>
        <row r="202">
          <cell r="K202" t="str">
            <v>00021258P.11</v>
          </cell>
        </row>
        <row r="203">
          <cell r="K203" t="str">
            <v>00021258P.11</v>
          </cell>
        </row>
        <row r="204">
          <cell r="K204" t="str">
            <v>00021202P.11</v>
          </cell>
        </row>
        <row r="205">
          <cell r="K205" t="str">
            <v>00021202P.11</v>
          </cell>
        </row>
        <row r="206">
          <cell r="K206" t="str">
            <v>00021202P.11</v>
          </cell>
        </row>
        <row r="207">
          <cell r="K207" t="str">
            <v>00021202P.12</v>
          </cell>
        </row>
        <row r="208">
          <cell r="K208" t="str">
            <v>00021202P.11</v>
          </cell>
        </row>
        <row r="209">
          <cell r="K209" t="str">
            <v>00021202P.11</v>
          </cell>
        </row>
        <row r="210">
          <cell r="K210" t="str">
            <v>00021202P.12</v>
          </cell>
        </row>
        <row r="211">
          <cell r="K211" t="str">
            <v>00021252P.11</v>
          </cell>
        </row>
        <row r="212">
          <cell r="K212" t="str">
            <v>00021236P.11</v>
          </cell>
        </row>
        <row r="213">
          <cell r="K213" t="str">
            <v>00021210P.11</v>
          </cell>
        </row>
        <row r="214">
          <cell r="K214" t="str">
            <v>00021210P.11</v>
          </cell>
        </row>
        <row r="215">
          <cell r="K215" t="str">
            <v>00021210P.11</v>
          </cell>
        </row>
        <row r="216">
          <cell r="K216" t="str">
            <v>00021218P.11</v>
          </cell>
        </row>
        <row r="217">
          <cell r="K217" t="str">
            <v>00021218P.11</v>
          </cell>
        </row>
        <row r="218">
          <cell r="K218" t="str">
            <v>00021218P.11</v>
          </cell>
        </row>
        <row r="219">
          <cell r="K219" t="str">
            <v>00021226P.11</v>
          </cell>
        </row>
        <row r="220">
          <cell r="K220" t="str">
            <v>00021226P.11</v>
          </cell>
        </row>
        <row r="221">
          <cell r="K221" t="str">
            <v>00021226P.11</v>
          </cell>
        </row>
        <row r="222">
          <cell r="K222" t="str">
            <v>00021226P.11</v>
          </cell>
        </row>
        <row r="223">
          <cell r="K223" t="str">
            <v>00021226P.11</v>
          </cell>
        </row>
        <row r="224">
          <cell r="K224" t="str">
            <v>00021234P.11</v>
          </cell>
        </row>
        <row r="225">
          <cell r="K225" t="str">
            <v>00021234P.11</v>
          </cell>
        </row>
        <row r="226">
          <cell r="K226" t="str">
            <v>00021234P.11</v>
          </cell>
        </row>
        <row r="227">
          <cell r="K227" t="str">
            <v>00021234P.11</v>
          </cell>
        </row>
        <row r="228">
          <cell r="K228" t="str">
            <v>00021234P.11</v>
          </cell>
        </row>
        <row r="229">
          <cell r="K229" t="str">
            <v>00021234P.11</v>
          </cell>
        </row>
        <row r="230">
          <cell r="K230" t="str">
            <v>00021245P.11</v>
          </cell>
        </row>
        <row r="231">
          <cell r="K231" t="str">
            <v>00021245P.11</v>
          </cell>
        </row>
        <row r="232">
          <cell r="K232" t="str">
            <v>00021245P.11</v>
          </cell>
        </row>
        <row r="233">
          <cell r="K233" t="str">
            <v>00021245P.11</v>
          </cell>
        </row>
        <row r="234">
          <cell r="K234" t="str">
            <v>00021257P.11</v>
          </cell>
        </row>
        <row r="235">
          <cell r="K235" t="str">
            <v>00021257P.11</v>
          </cell>
        </row>
        <row r="236">
          <cell r="K236" t="str">
            <v>00021257P.11</v>
          </cell>
        </row>
        <row r="237">
          <cell r="K237" t="str">
            <v>00021260P.11</v>
          </cell>
        </row>
        <row r="238">
          <cell r="K238" t="str">
            <v>00021260P.11</v>
          </cell>
        </row>
        <row r="239">
          <cell r="K239" t="str">
            <v>00021260P.11</v>
          </cell>
        </row>
        <row r="240">
          <cell r="K240" t="str">
            <v>00021259P.11</v>
          </cell>
        </row>
        <row r="241">
          <cell r="K241" t="str">
            <v>00021259P.11</v>
          </cell>
        </row>
        <row r="242">
          <cell r="K242" t="str">
            <v>00021259P.11</v>
          </cell>
        </row>
        <row r="243">
          <cell r="K243" t="str">
            <v>00021236P.11</v>
          </cell>
        </row>
        <row r="244">
          <cell r="K244" t="str">
            <v>00021226P.11</v>
          </cell>
        </row>
        <row r="245">
          <cell r="K245" t="str">
            <v>00021212P.11</v>
          </cell>
        </row>
        <row r="246">
          <cell r="K246" t="str">
            <v>00021232P.11</v>
          </cell>
        </row>
        <row r="247">
          <cell r="K247" t="str">
            <v>00021226P.11</v>
          </cell>
        </row>
        <row r="248">
          <cell r="K248" t="str">
            <v>00021232P.11</v>
          </cell>
        </row>
        <row r="249">
          <cell r="K249" t="str">
            <v>00021228P.11</v>
          </cell>
        </row>
        <row r="250">
          <cell r="K250" t="str">
            <v>00021218P.11</v>
          </cell>
        </row>
        <row r="251">
          <cell r="K251" t="str">
            <v>00021212P.11</v>
          </cell>
        </row>
        <row r="252">
          <cell r="K252" t="str">
            <v>00021224P.11</v>
          </cell>
        </row>
        <row r="253">
          <cell r="K253" t="str">
            <v>00021232P.11</v>
          </cell>
        </row>
        <row r="254">
          <cell r="K254" t="str">
            <v>00021232P.11</v>
          </cell>
        </row>
        <row r="255">
          <cell r="K255" t="str">
            <v>00021220P.11</v>
          </cell>
        </row>
        <row r="256">
          <cell r="K256" t="str">
            <v>00021232P.11</v>
          </cell>
        </row>
        <row r="257">
          <cell r="K257" t="str">
            <v>00021211P.11</v>
          </cell>
        </row>
        <row r="258">
          <cell r="K258" t="str">
            <v>00021216P.11</v>
          </cell>
        </row>
        <row r="259">
          <cell r="K259" t="str">
            <v>00021220P.11</v>
          </cell>
        </row>
        <row r="260">
          <cell r="K260" t="str">
            <v>00021236P.11</v>
          </cell>
        </row>
        <row r="261">
          <cell r="K261" t="str">
            <v>00021216P.11</v>
          </cell>
        </row>
        <row r="262">
          <cell r="K262" t="str">
            <v>00021226P.11</v>
          </cell>
        </row>
        <row r="263">
          <cell r="K263" t="str">
            <v>00021213P.11</v>
          </cell>
        </row>
        <row r="264">
          <cell r="K264" t="str">
            <v>00021232P.11</v>
          </cell>
        </row>
        <row r="265">
          <cell r="K265" t="str">
            <v>00021216P.11</v>
          </cell>
        </row>
        <row r="266">
          <cell r="K266" t="str">
            <v>00021223P.11</v>
          </cell>
        </row>
        <row r="267">
          <cell r="K267" t="str">
            <v>00021223P.11</v>
          </cell>
        </row>
        <row r="268">
          <cell r="K268" t="str">
            <v>00021232P.11</v>
          </cell>
        </row>
        <row r="269">
          <cell r="K269" t="str">
            <v>00021216P.11</v>
          </cell>
        </row>
        <row r="270">
          <cell r="K270" t="str">
            <v>00021226P.11</v>
          </cell>
        </row>
        <row r="271">
          <cell r="K271" t="str">
            <v>00021211P.11</v>
          </cell>
        </row>
        <row r="272">
          <cell r="K272" t="str">
            <v>00021216P.11</v>
          </cell>
        </row>
        <row r="273">
          <cell r="K273" t="str">
            <v>00021225P.11</v>
          </cell>
        </row>
        <row r="274">
          <cell r="K274" t="str">
            <v>00021226P.11</v>
          </cell>
        </row>
        <row r="275">
          <cell r="K275" t="str">
            <v>00021236P.11</v>
          </cell>
        </row>
        <row r="276">
          <cell r="K276" t="str">
            <v>00021210P.11</v>
          </cell>
        </row>
        <row r="277">
          <cell r="K277" t="str">
            <v>00021223P.11</v>
          </cell>
        </row>
        <row r="278">
          <cell r="K278" t="str">
            <v>00021210P.11</v>
          </cell>
        </row>
        <row r="279">
          <cell r="K279" t="str">
            <v>00021218P.11</v>
          </cell>
        </row>
        <row r="280">
          <cell r="K280" t="str">
            <v>00021222P.11</v>
          </cell>
        </row>
        <row r="281">
          <cell r="K281" t="str">
            <v>00021228P.11</v>
          </cell>
        </row>
        <row r="282">
          <cell r="K282" t="str">
            <v>00021228P.11</v>
          </cell>
        </row>
        <row r="283">
          <cell r="K283" t="str">
            <v>00021229P.11</v>
          </cell>
        </row>
        <row r="284">
          <cell r="K284" t="str">
            <v>00021229P.11</v>
          </cell>
        </row>
        <row r="285">
          <cell r="K285" t="str">
            <v>00021231P.11</v>
          </cell>
        </row>
        <row r="286">
          <cell r="K286" t="str">
            <v>00021231P.11</v>
          </cell>
        </row>
        <row r="287">
          <cell r="K287" t="str">
            <v>00021217P.11</v>
          </cell>
        </row>
        <row r="288">
          <cell r="K288" t="str">
            <v>00021221P.11</v>
          </cell>
        </row>
        <row r="289">
          <cell r="K289" t="str">
            <v>00021221P.11</v>
          </cell>
        </row>
        <row r="290">
          <cell r="K290" t="str">
            <v>00021225P.11</v>
          </cell>
        </row>
        <row r="291">
          <cell r="K291" t="str">
            <v>00021225P.11</v>
          </cell>
        </row>
        <row r="292">
          <cell r="K292" t="str">
            <v>00021225P.11</v>
          </cell>
        </row>
        <row r="293">
          <cell r="K293" t="str">
            <v>00021227P.11</v>
          </cell>
        </row>
        <row r="294">
          <cell r="K294" t="str">
            <v>00021229P.11</v>
          </cell>
        </row>
        <row r="295">
          <cell r="K295" t="str">
            <v>00021230P.11</v>
          </cell>
        </row>
        <row r="296">
          <cell r="K296" t="str">
            <v>00021234P.11</v>
          </cell>
        </row>
        <row r="297">
          <cell r="K297" t="str">
            <v>00021236P.11</v>
          </cell>
        </row>
        <row r="298">
          <cell r="K298" t="str">
            <v>00021236P.11</v>
          </cell>
        </row>
        <row r="299">
          <cell r="K299" t="str">
            <v>00021213P.11</v>
          </cell>
        </row>
        <row r="300">
          <cell r="K300" t="str">
            <v>00021213P.11</v>
          </cell>
        </row>
        <row r="301">
          <cell r="K301" t="str">
            <v>00021228P.11</v>
          </cell>
        </row>
        <row r="302">
          <cell r="K302" t="str">
            <v>00021231P.11</v>
          </cell>
        </row>
        <row r="303">
          <cell r="K303" t="str">
            <v>00021231P.11</v>
          </cell>
        </row>
        <row r="304">
          <cell r="K304" t="str">
            <v>00021234P.11</v>
          </cell>
        </row>
        <row r="305">
          <cell r="K305" t="str">
            <v>00021229P.11</v>
          </cell>
        </row>
        <row r="306">
          <cell r="K306" t="str">
            <v>00021230P.11</v>
          </cell>
        </row>
        <row r="307">
          <cell r="K307" t="str">
            <v>00021231P.11</v>
          </cell>
        </row>
        <row r="308">
          <cell r="K308" t="str">
            <v>00021233P.11</v>
          </cell>
        </row>
        <row r="309">
          <cell r="K309" t="str">
            <v>00021233P.11</v>
          </cell>
        </row>
        <row r="310">
          <cell r="K310" t="str">
            <v>00021234P.11</v>
          </cell>
        </row>
        <row r="311">
          <cell r="K311" t="str">
            <v>00021235P.11</v>
          </cell>
        </row>
        <row r="312">
          <cell r="K312" t="str">
            <v>00021236P.11</v>
          </cell>
        </row>
        <row r="313">
          <cell r="K313" t="str">
            <v>00021228P.11</v>
          </cell>
        </row>
        <row r="314">
          <cell r="K314" t="str">
            <v>00021221P.11</v>
          </cell>
        </row>
        <row r="315">
          <cell r="K315" t="str">
            <v>00021222P.11</v>
          </cell>
        </row>
        <row r="316">
          <cell r="K316" t="str">
            <v>00021226P.11</v>
          </cell>
        </row>
        <row r="317">
          <cell r="K317" t="str">
            <v>00021229P.11</v>
          </cell>
        </row>
        <row r="318">
          <cell r="K318" t="str">
            <v>00021230P.11</v>
          </cell>
        </row>
        <row r="319">
          <cell r="K319" t="str">
            <v>00021233P.11</v>
          </cell>
        </row>
        <row r="320">
          <cell r="K320" t="str">
            <v>00021235P.11</v>
          </cell>
        </row>
        <row r="321">
          <cell r="K321" t="str">
            <v>00021221P.11</v>
          </cell>
        </row>
        <row r="322">
          <cell r="K322" t="str">
            <v>00021228P.11</v>
          </cell>
        </row>
        <row r="323">
          <cell r="K323" t="str">
            <v>00021229P.11</v>
          </cell>
        </row>
        <row r="324">
          <cell r="K324" t="str">
            <v>00021231P.11</v>
          </cell>
        </row>
        <row r="325">
          <cell r="K325" t="str">
            <v>00021233P.11</v>
          </cell>
        </row>
        <row r="326">
          <cell r="K326" t="str">
            <v>00021213P.11</v>
          </cell>
        </row>
        <row r="327">
          <cell r="K327" t="str">
            <v>00021216P.11</v>
          </cell>
        </row>
        <row r="328">
          <cell r="K328" t="str">
            <v>00021217P.11</v>
          </cell>
        </row>
        <row r="329">
          <cell r="K329" t="str">
            <v>00021231P.11</v>
          </cell>
        </row>
        <row r="330">
          <cell r="K330" t="str">
            <v>00021233P.11</v>
          </cell>
        </row>
        <row r="331">
          <cell r="K331" t="str">
            <v>00021234P.11</v>
          </cell>
        </row>
        <row r="332">
          <cell r="K332" t="str">
            <v>00021229P.11</v>
          </cell>
        </row>
        <row r="333">
          <cell r="K333" t="str">
            <v>00021226P.11</v>
          </cell>
        </row>
        <row r="334">
          <cell r="K334" t="str">
            <v>00021226P.11</v>
          </cell>
        </row>
        <row r="335">
          <cell r="K335" t="str">
            <v>00021217P.11</v>
          </cell>
        </row>
        <row r="336">
          <cell r="K336" t="str">
            <v>00021228P.11</v>
          </cell>
        </row>
        <row r="337">
          <cell r="K337" t="str">
            <v>00021210P.11</v>
          </cell>
        </row>
        <row r="338">
          <cell r="K338" t="str">
            <v>00021213P.11</v>
          </cell>
        </row>
        <row r="339">
          <cell r="K339" t="str">
            <v>00021221P.11</v>
          </cell>
        </row>
        <row r="340">
          <cell r="K340" t="str">
            <v>00021231P.11</v>
          </cell>
        </row>
        <row r="341">
          <cell r="K341" t="str">
            <v>00021232P.11</v>
          </cell>
        </row>
        <row r="342">
          <cell r="K342" t="str">
            <v>00021234P.11</v>
          </cell>
        </row>
        <row r="343">
          <cell r="K343" t="str">
            <v>00021236P.11</v>
          </cell>
        </row>
        <row r="344">
          <cell r="K344" t="str">
            <v>00021228P.11</v>
          </cell>
        </row>
        <row r="345">
          <cell r="K345" t="str">
            <v>00021235P.11</v>
          </cell>
        </row>
        <row r="346">
          <cell r="K346" t="str">
            <v>00021229P.11</v>
          </cell>
        </row>
        <row r="347">
          <cell r="K347" t="str">
            <v>00021210P.11</v>
          </cell>
        </row>
        <row r="348">
          <cell r="K348" t="str">
            <v>00021210P.11</v>
          </cell>
        </row>
        <row r="349">
          <cell r="K349" t="str">
            <v>00021217P.11</v>
          </cell>
        </row>
        <row r="350">
          <cell r="K350" t="str">
            <v>00021217P.11</v>
          </cell>
        </row>
        <row r="351">
          <cell r="K351" t="str">
            <v>00021232P.11</v>
          </cell>
        </row>
        <row r="352">
          <cell r="K352" t="str">
            <v>00021210P.11</v>
          </cell>
        </row>
        <row r="353">
          <cell r="K353" t="str">
            <v>00021213P.11</v>
          </cell>
        </row>
        <row r="354">
          <cell r="K354" t="str">
            <v>00021229P.11</v>
          </cell>
        </row>
        <row r="355">
          <cell r="K355" t="str">
            <v>00021235P.11</v>
          </cell>
        </row>
        <row r="356">
          <cell r="K356" t="str">
            <v>00021233P.11</v>
          </cell>
        </row>
        <row r="357">
          <cell r="K357" t="str">
            <v>00021235P.11</v>
          </cell>
        </row>
        <row r="358">
          <cell r="K358" t="str">
            <v>00021229P.11</v>
          </cell>
        </row>
        <row r="359">
          <cell r="K359" t="str">
            <v>00021233P.11</v>
          </cell>
        </row>
        <row r="360">
          <cell r="K360" t="str">
            <v>00021236P.11</v>
          </cell>
        </row>
        <row r="361">
          <cell r="K361" t="str">
            <v>00021214P.11</v>
          </cell>
        </row>
        <row r="362">
          <cell r="K362" t="str">
            <v>00021231P.11</v>
          </cell>
        </row>
        <row r="363">
          <cell r="K363" t="str">
            <v>00021217P.11</v>
          </cell>
        </row>
        <row r="364">
          <cell r="K364" t="str">
            <v>00021228P.11</v>
          </cell>
        </row>
        <row r="365">
          <cell r="K365" t="str">
            <v>00021233P.11</v>
          </cell>
        </row>
        <row r="366">
          <cell r="K366" t="str">
            <v>00021232P.11</v>
          </cell>
        </row>
        <row r="367">
          <cell r="K367" t="str">
            <v>00021236P.11</v>
          </cell>
        </row>
        <row r="368">
          <cell r="K368" t="str">
            <v>00021216P.11</v>
          </cell>
        </row>
        <row r="369">
          <cell r="K369" t="str">
            <v>00021230P.11</v>
          </cell>
        </row>
        <row r="370">
          <cell r="K370" t="str">
            <v>00021235P.11</v>
          </cell>
        </row>
        <row r="371">
          <cell r="K371" t="str">
            <v>00021234P.11</v>
          </cell>
        </row>
        <row r="372">
          <cell r="K372" t="str">
            <v>00021232P.11</v>
          </cell>
        </row>
        <row r="373">
          <cell r="K373" t="str">
            <v>00021224P.11</v>
          </cell>
        </row>
        <row r="374">
          <cell r="K374" t="str">
            <v>00021225P.11</v>
          </cell>
        </row>
        <row r="375">
          <cell r="K375" t="str">
            <v>00021229P.11</v>
          </cell>
        </row>
        <row r="376">
          <cell r="K376" t="str">
            <v>00021231P.11</v>
          </cell>
        </row>
        <row r="377">
          <cell r="K377" t="str">
            <v>00021235P.11</v>
          </cell>
        </row>
        <row r="378">
          <cell r="K378" t="str">
            <v>00021210P.11</v>
          </cell>
        </row>
        <row r="379">
          <cell r="K379" t="str">
            <v>00021222P.11</v>
          </cell>
        </row>
        <row r="380">
          <cell r="K380" t="str">
            <v>00021222P.11</v>
          </cell>
        </row>
        <row r="381">
          <cell r="K381" t="str">
            <v>00021225P.11</v>
          </cell>
        </row>
        <row r="382">
          <cell r="K382" t="str">
            <v>00021234P.11</v>
          </cell>
        </row>
        <row r="383">
          <cell r="K383" t="str">
            <v>00021214P.11</v>
          </cell>
        </row>
        <row r="384">
          <cell r="K384" t="str">
            <v>00021233P.11</v>
          </cell>
        </row>
        <row r="385">
          <cell r="K385" t="str">
            <v>00021230P.11</v>
          </cell>
        </row>
        <row r="386">
          <cell r="K386" t="str">
            <v>00021222P.11</v>
          </cell>
        </row>
        <row r="387">
          <cell r="K387" t="str">
            <v>00021229P.11</v>
          </cell>
        </row>
        <row r="388">
          <cell r="K388" t="str">
            <v>00021225P.11</v>
          </cell>
        </row>
        <row r="389">
          <cell r="K389" t="str">
            <v>00021228P.11</v>
          </cell>
        </row>
        <row r="390">
          <cell r="K390" t="str">
            <v>00021236P.11</v>
          </cell>
        </row>
        <row r="391">
          <cell r="K391" t="str">
            <v>00021223P.11</v>
          </cell>
        </row>
        <row r="392">
          <cell r="K392" t="str">
            <v>00021213P.11</v>
          </cell>
        </row>
        <row r="393">
          <cell r="K393" t="str">
            <v>00021228P.11</v>
          </cell>
        </row>
        <row r="394">
          <cell r="K394" t="str">
            <v>00021214P.11</v>
          </cell>
        </row>
        <row r="395">
          <cell r="K395" t="str">
            <v>00021235P.11</v>
          </cell>
        </row>
        <row r="396">
          <cell r="K396" t="str">
            <v>00021218P.11</v>
          </cell>
        </row>
        <row r="397">
          <cell r="K397" t="str">
            <v>00021235P.11</v>
          </cell>
        </row>
        <row r="398">
          <cell r="K398" t="str">
            <v>00021212P.11</v>
          </cell>
        </row>
        <row r="399">
          <cell r="K399" t="str">
            <v>00021225P.11</v>
          </cell>
        </row>
        <row r="400">
          <cell r="K400" t="str">
            <v>00021229P.11</v>
          </cell>
        </row>
        <row r="401">
          <cell r="K401" t="str">
            <v>00021230P.11</v>
          </cell>
        </row>
        <row r="402">
          <cell r="K402" t="str">
            <v>00021231P.11</v>
          </cell>
        </row>
        <row r="403">
          <cell r="K403" t="str">
            <v>00021210P.11</v>
          </cell>
        </row>
        <row r="404">
          <cell r="K404" t="str">
            <v>00021236P.11</v>
          </cell>
        </row>
        <row r="405">
          <cell r="K405" t="str">
            <v>00021227P.11</v>
          </cell>
        </row>
        <row r="406">
          <cell r="K406" t="str">
            <v>00021229P.11</v>
          </cell>
        </row>
        <row r="407">
          <cell r="K407" t="str">
            <v>00021231P.11</v>
          </cell>
        </row>
        <row r="408">
          <cell r="K408" t="str">
            <v>00021232P.11</v>
          </cell>
        </row>
        <row r="409">
          <cell r="K409" t="str">
            <v>00021228P.11</v>
          </cell>
        </row>
        <row r="410">
          <cell r="K410" t="str">
            <v>00021232P.11</v>
          </cell>
        </row>
        <row r="411">
          <cell r="K411" t="str">
            <v>00021232P.11</v>
          </cell>
        </row>
        <row r="412">
          <cell r="K412" t="str">
            <v>00021231P.11</v>
          </cell>
        </row>
        <row r="413">
          <cell r="K413" t="str">
            <v>00021234P.11</v>
          </cell>
        </row>
        <row r="414">
          <cell r="K414" t="str">
            <v>00021210P.11</v>
          </cell>
        </row>
        <row r="415">
          <cell r="K415" t="str">
            <v>00021226P.11</v>
          </cell>
        </row>
        <row r="416">
          <cell r="K416" t="str">
            <v>00021231P.11</v>
          </cell>
        </row>
        <row r="417">
          <cell r="K417" t="str">
            <v>00021233P.11</v>
          </cell>
        </row>
        <row r="418">
          <cell r="K418" t="str">
            <v>00021217P.11</v>
          </cell>
        </row>
        <row r="419">
          <cell r="K419" t="str">
            <v>00021210P.11</v>
          </cell>
        </row>
        <row r="420">
          <cell r="K420" t="str">
            <v>00021210P.11</v>
          </cell>
        </row>
        <row r="421">
          <cell r="K421" t="str">
            <v>00021212P.11</v>
          </cell>
        </row>
        <row r="422">
          <cell r="K422" t="str">
            <v>00021236P.11</v>
          </cell>
        </row>
        <row r="423">
          <cell r="K423" t="str">
            <v>00021231P.11</v>
          </cell>
        </row>
        <row r="424">
          <cell r="K424" t="str">
            <v>00021231P.11</v>
          </cell>
        </row>
        <row r="425">
          <cell r="K425" t="str">
            <v>00021212P.11</v>
          </cell>
        </row>
        <row r="426">
          <cell r="K426" t="str">
            <v>00021228P.11</v>
          </cell>
        </row>
        <row r="427">
          <cell r="K427" t="str">
            <v>00021223P.11</v>
          </cell>
        </row>
        <row r="428">
          <cell r="K428" t="str">
            <v>00021235P.11</v>
          </cell>
        </row>
        <row r="429">
          <cell r="K429" t="str">
            <v>00021221P.11</v>
          </cell>
        </row>
        <row r="430">
          <cell r="K430" t="str">
            <v>00021228P.11</v>
          </cell>
        </row>
        <row r="431">
          <cell r="K431" t="str">
            <v>00021226P.11</v>
          </cell>
        </row>
        <row r="432">
          <cell r="K432" t="str">
            <v>00021235P.11</v>
          </cell>
        </row>
        <row r="433">
          <cell r="K433" t="str">
            <v>00021213P.11</v>
          </cell>
        </row>
        <row r="434">
          <cell r="K434" t="str">
            <v>00021217P.11</v>
          </cell>
        </row>
        <row r="435">
          <cell r="K435" t="str">
            <v>00021235P.11</v>
          </cell>
        </row>
        <row r="436">
          <cell r="K436" t="str">
            <v>00021229P.11</v>
          </cell>
        </row>
        <row r="437">
          <cell r="K437" t="str">
            <v>00021213P.11</v>
          </cell>
        </row>
        <row r="438">
          <cell r="K438" t="str">
            <v>00021212P.11</v>
          </cell>
        </row>
        <row r="439">
          <cell r="K439" t="str">
            <v>00021232P.11</v>
          </cell>
        </row>
        <row r="440">
          <cell r="K440" t="str">
            <v>00021217P.11</v>
          </cell>
        </row>
        <row r="441">
          <cell r="K441" t="str">
            <v>00021232P.11</v>
          </cell>
        </row>
        <row r="442">
          <cell r="K442" t="str">
            <v>00021226P.11</v>
          </cell>
        </row>
        <row r="443">
          <cell r="K443" t="str">
            <v>00021235P.11</v>
          </cell>
        </row>
        <row r="444">
          <cell r="K444" t="str">
            <v>00021234P.11</v>
          </cell>
        </row>
        <row r="445">
          <cell r="K445" t="str">
            <v>00021232P.11</v>
          </cell>
        </row>
        <row r="446">
          <cell r="K446" t="str">
            <v>00021234P.11</v>
          </cell>
        </row>
        <row r="447">
          <cell r="K447" t="str">
            <v>00021228P.11</v>
          </cell>
        </row>
        <row r="448">
          <cell r="K448" t="str">
            <v>00021227P.11</v>
          </cell>
        </row>
        <row r="449">
          <cell r="K449" t="str">
            <v>00021234P.11</v>
          </cell>
        </row>
        <row r="450">
          <cell r="K450" t="str">
            <v>00021229P.11</v>
          </cell>
        </row>
        <row r="451">
          <cell r="K451" t="str">
            <v>00021229P.11</v>
          </cell>
        </row>
        <row r="452">
          <cell r="K452" t="str">
            <v>00021213P.11</v>
          </cell>
        </row>
        <row r="453">
          <cell r="K453" t="str">
            <v>00021234P.11</v>
          </cell>
        </row>
        <row r="454">
          <cell r="K454" t="str">
            <v>00021228P.11</v>
          </cell>
        </row>
        <row r="455">
          <cell r="K455" t="str">
            <v>00021222P.11</v>
          </cell>
        </row>
        <row r="456">
          <cell r="K456" t="str">
            <v>00021228P.11</v>
          </cell>
        </row>
        <row r="457">
          <cell r="K457" t="str">
            <v>00021232P.11</v>
          </cell>
        </row>
        <row r="458">
          <cell r="K458" t="str">
            <v>00021226P.11</v>
          </cell>
        </row>
        <row r="459">
          <cell r="K459" t="str">
            <v>00021236P.11</v>
          </cell>
        </row>
        <row r="460">
          <cell r="K460" t="str">
            <v>00021210P.11</v>
          </cell>
        </row>
        <row r="461">
          <cell r="K461" t="str">
            <v>00021221P.11</v>
          </cell>
        </row>
        <row r="462">
          <cell r="K462" t="str">
            <v>00021236P.11</v>
          </cell>
        </row>
        <row r="463">
          <cell r="K463" t="str">
            <v>00021235P.11</v>
          </cell>
        </row>
        <row r="464">
          <cell r="K464" t="str">
            <v>00021227P.11</v>
          </cell>
        </row>
        <row r="465">
          <cell r="K465" t="str">
            <v>00021213P.11</v>
          </cell>
        </row>
        <row r="466">
          <cell r="K466" t="str">
            <v>00021215P.11</v>
          </cell>
        </row>
        <row r="467">
          <cell r="K467" t="str">
            <v>00021226P.11</v>
          </cell>
        </row>
        <row r="468">
          <cell r="K468" t="str">
            <v>00021233P.11</v>
          </cell>
        </row>
        <row r="469">
          <cell r="K469" t="str">
            <v>00021223P.11</v>
          </cell>
        </row>
        <row r="470">
          <cell r="K470" t="str">
            <v>00021228P.11</v>
          </cell>
        </row>
        <row r="471">
          <cell r="K471" t="str">
            <v>00021222P.11</v>
          </cell>
        </row>
        <row r="472">
          <cell r="K472" t="str">
            <v>00021234P.11</v>
          </cell>
        </row>
        <row r="473">
          <cell r="K473" t="str">
            <v>00021211P.11</v>
          </cell>
        </row>
        <row r="474">
          <cell r="K474" t="str">
            <v>00021220P.11</v>
          </cell>
        </row>
        <row r="475">
          <cell r="K475" t="str">
            <v>00021232P.11</v>
          </cell>
        </row>
        <row r="476">
          <cell r="K476" t="str">
            <v>00021233P.11</v>
          </cell>
        </row>
        <row r="477">
          <cell r="K477" t="str">
            <v>00021231P.11</v>
          </cell>
        </row>
        <row r="478">
          <cell r="K478" t="str">
            <v>00021221P.11</v>
          </cell>
        </row>
        <row r="479">
          <cell r="K479" t="str">
            <v>00021232P.11</v>
          </cell>
        </row>
        <row r="480">
          <cell r="K480" t="str">
            <v>00021222P.11</v>
          </cell>
        </row>
        <row r="481">
          <cell r="K481" t="str">
            <v>00021231P.11</v>
          </cell>
        </row>
        <row r="482">
          <cell r="K482" t="str">
            <v>00021229P.11</v>
          </cell>
        </row>
        <row r="483">
          <cell r="K483" t="str">
            <v>00021222P.11</v>
          </cell>
        </row>
        <row r="484">
          <cell r="K484" t="str">
            <v>00021222P.11</v>
          </cell>
        </row>
        <row r="485">
          <cell r="K485" t="str">
            <v>00021217P.11</v>
          </cell>
        </row>
        <row r="486">
          <cell r="K486" t="str">
            <v>00021232P.11</v>
          </cell>
        </row>
        <row r="487">
          <cell r="K487" t="str">
            <v>00021229P.11</v>
          </cell>
        </row>
        <row r="488">
          <cell r="K488" t="str">
            <v>00021216P.11</v>
          </cell>
        </row>
        <row r="489">
          <cell r="K489" t="str">
            <v>00021222P.11</v>
          </cell>
        </row>
        <row r="490">
          <cell r="K490" t="str">
            <v>00021214P.11</v>
          </cell>
        </row>
        <row r="491">
          <cell r="K491" t="str">
            <v>00021231P.11</v>
          </cell>
        </row>
        <row r="492">
          <cell r="K492" t="str">
            <v>00021223P.11</v>
          </cell>
        </row>
        <row r="493">
          <cell r="K493" t="str">
            <v>00021229P.11</v>
          </cell>
        </row>
        <row r="494">
          <cell r="K494" t="str">
            <v>00021215P.11</v>
          </cell>
        </row>
        <row r="495">
          <cell r="K495" t="str">
            <v>00021213P.11</v>
          </cell>
        </row>
        <row r="496">
          <cell r="K496" t="str">
            <v>00021230P.11</v>
          </cell>
        </row>
        <row r="497">
          <cell r="K497" t="str">
            <v>00021228P.11</v>
          </cell>
        </row>
        <row r="498">
          <cell r="K498" t="str">
            <v>00021213P.11</v>
          </cell>
        </row>
        <row r="499">
          <cell r="K499" t="str">
            <v>00021217P.11</v>
          </cell>
        </row>
        <row r="500">
          <cell r="K500" t="str">
            <v>00021233P.11</v>
          </cell>
        </row>
        <row r="501">
          <cell r="K501" t="str">
            <v>00021212P.11</v>
          </cell>
        </row>
        <row r="502">
          <cell r="K502" t="str">
            <v>00021232P.11</v>
          </cell>
        </row>
        <row r="503">
          <cell r="K503" t="str">
            <v>00021210P.11</v>
          </cell>
        </row>
        <row r="504">
          <cell r="K504" t="str">
            <v>00021218P.11</v>
          </cell>
        </row>
        <row r="505">
          <cell r="K505" t="str">
            <v>00021222P.11</v>
          </cell>
        </row>
        <row r="506">
          <cell r="K506" t="str">
            <v>00021225P.11</v>
          </cell>
        </row>
        <row r="507">
          <cell r="K507" t="str">
            <v>00021220P.11</v>
          </cell>
        </row>
        <row r="508">
          <cell r="K508" t="str">
            <v>00021233P.11</v>
          </cell>
        </row>
        <row r="509">
          <cell r="K509" t="str">
            <v>00021213P.11</v>
          </cell>
        </row>
        <row r="510">
          <cell r="K510" t="str">
            <v>00021217P.11</v>
          </cell>
        </row>
        <row r="511">
          <cell r="K511" t="str">
            <v>00021210P.11</v>
          </cell>
        </row>
        <row r="512">
          <cell r="K512" t="str">
            <v>00021228P.11</v>
          </cell>
        </row>
        <row r="513">
          <cell r="K513" t="str">
            <v>00021232P.11</v>
          </cell>
        </row>
        <row r="514">
          <cell r="K514" t="str">
            <v>00021228P.11</v>
          </cell>
        </row>
        <row r="515">
          <cell r="K515" t="str">
            <v>00021212P.11</v>
          </cell>
        </row>
        <row r="516">
          <cell r="K516" t="str">
            <v>00021218P.11</v>
          </cell>
        </row>
        <row r="517">
          <cell r="K517" t="str">
            <v>00021234P.11</v>
          </cell>
        </row>
        <row r="518">
          <cell r="K518" t="str">
            <v>00021210P.11</v>
          </cell>
        </row>
        <row r="519">
          <cell r="K519" t="str">
            <v>00021234P.11</v>
          </cell>
        </row>
        <row r="520">
          <cell r="K520" t="str">
            <v>00021229P.11</v>
          </cell>
        </row>
        <row r="521">
          <cell r="K521" t="str">
            <v>00021231P.11</v>
          </cell>
        </row>
        <row r="522">
          <cell r="K522" t="str">
            <v>00021213P.11</v>
          </cell>
        </row>
        <row r="523">
          <cell r="K523" t="str">
            <v>00021230P.11</v>
          </cell>
        </row>
        <row r="524">
          <cell r="K524" t="str">
            <v>00021236P.11</v>
          </cell>
        </row>
        <row r="525">
          <cell r="K525" t="str">
            <v>00021210P.11</v>
          </cell>
        </row>
        <row r="526">
          <cell r="K526" t="str">
            <v>00021212P.11</v>
          </cell>
        </row>
        <row r="527">
          <cell r="K527" t="str">
            <v>00021210P.11</v>
          </cell>
        </row>
        <row r="528">
          <cell r="K528" t="str">
            <v>00021226P.11</v>
          </cell>
        </row>
        <row r="529">
          <cell r="K529" t="str">
            <v>00021236P.11</v>
          </cell>
        </row>
        <row r="530">
          <cell r="K530" t="str">
            <v>00021232P.11</v>
          </cell>
        </row>
        <row r="531">
          <cell r="K531" t="str">
            <v>00021220P.11</v>
          </cell>
        </row>
        <row r="532">
          <cell r="K532" t="str">
            <v>00021212P.11</v>
          </cell>
        </row>
        <row r="533">
          <cell r="K533" t="str">
            <v>00021232P.11</v>
          </cell>
        </row>
        <row r="534">
          <cell r="K534" t="str">
            <v>00021236P.11</v>
          </cell>
        </row>
        <row r="535">
          <cell r="K535" t="str">
            <v>00021235P.11</v>
          </cell>
        </row>
        <row r="536">
          <cell r="K536" t="str">
            <v>00021235P.11</v>
          </cell>
        </row>
        <row r="537">
          <cell r="K537" t="str">
            <v>00021229P.11</v>
          </cell>
        </row>
        <row r="538">
          <cell r="K538" t="str">
            <v>00021221P.11</v>
          </cell>
        </row>
        <row r="539">
          <cell r="K539" t="str">
            <v>00021228P.11</v>
          </cell>
        </row>
        <row r="540">
          <cell r="K540" t="str">
            <v>00021229P.11</v>
          </cell>
        </row>
        <row r="541">
          <cell r="K541" t="str">
            <v>00021217P.11</v>
          </cell>
        </row>
        <row r="542">
          <cell r="K542" t="str">
            <v>00021233P.11</v>
          </cell>
        </row>
        <row r="543">
          <cell r="K543" t="str">
            <v>00021229P.11</v>
          </cell>
        </row>
        <row r="544">
          <cell r="K544" t="str">
            <v>00021217P.11</v>
          </cell>
        </row>
        <row r="545">
          <cell r="K545" t="str">
            <v>00021223P.11</v>
          </cell>
        </row>
        <row r="546">
          <cell r="K546" t="str">
            <v>00021236P.11</v>
          </cell>
        </row>
        <row r="547">
          <cell r="K547" t="str">
            <v>00021234P.11</v>
          </cell>
        </row>
        <row r="548">
          <cell r="K548" t="str">
            <v>00021232P.11</v>
          </cell>
        </row>
        <row r="549">
          <cell r="K549" t="str">
            <v>00021232P.11</v>
          </cell>
        </row>
        <row r="550">
          <cell r="K550" t="str">
            <v>00021236P.11</v>
          </cell>
        </row>
        <row r="551">
          <cell r="K551" t="str">
            <v>00021213P.11</v>
          </cell>
        </row>
        <row r="552">
          <cell r="K552" t="str">
            <v>00021213P.11</v>
          </cell>
        </row>
        <row r="553">
          <cell r="K553" t="str">
            <v>00021232P.11</v>
          </cell>
        </row>
        <row r="554">
          <cell r="K554" t="str">
            <v>00021221P.11</v>
          </cell>
        </row>
        <row r="555">
          <cell r="K555" t="str">
            <v>00021235P.11</v>
          </cell>
        </row>
        <row r="556">
          <cell r="K556" t="str">
            <v>00021222P.11</v>
          </cell>
        </row>
        <row r="557">
          <cell r="K557" t="str">
            <v>00021211P.11</v>
          </cell>
        </row>
        <row r="558">
          <cell r="K558" t="str">
            <v>00021235P.11</v>
          </cell>
        </row>
        <row r="559">
          <cell r="K559" t="str">
            <v>00021236P.11</v>
          </cell>
        </row>
        <row r="560">
          <cell r="K560" t="str">
            <v>00021233P.11</v>
          </cell>
        </row>
        <row r="561">
          <cell r="K561" t="str">
            <v>00021232P.11</v>
          </cell>
        </row>
        <row r="562">
          <cell r="K562" t="str">
            <v>00021224P.11</v>
          </cell>
        </row>
        <row r="563">
          <cell r="K563" t="str">
            <v>00021228P.11</v>
          </cell>
        </row>
        <row r="564">
          <cell r="K564" t="str">
            <v>00021228P.11</v>
          </cell>
        </row>
        <row r="565">
          <cell r="K565" t="str">
            <v>00021234P.11</v>
          </cell>
        </row>
        <row r="566">
          <cell r="K566" t="str">
            <v>00021210P.11</v>
          </cell>
        </row>
        <row r="567">
          <cell r="K567" t="str">
            <v>00021233P.11</v>
          </cell>
        </row>
        <row r="568">
          <cell r="K568" t="str">
            <v>00021226P.11</v>
          </cell>
        </row>
        <row r="569">
          <cell r="K569" t="str">
            <v>00021214P.11</v>
          </cell>
        </row>
        <row r="570">
          <cell r="K570" t="str">
            <v>00021221P.11</v>
          </cell>
        </row>
        <row r="571">
          <cell r="K571" t="str">
            <v>00021232P.11</v>
          </cell>
        </row>
        <row r="572">
          <cell r="K572" t="str">
            <v>00021210P.11</v>
          </cell>
        </row>
        <row r="573">
          <cell r="K573" t="str">
            <v>00021221P.11</v>
          </cell>
        </row>
        <row r="574">
          <cell r="K574" t="str">
            <v>00021225P.11</v>
          </cell>
        </row>
        <row r="575">
          <cell r="K575" t="str">
            <v>00021228P.11</v>
          </cell>
        </row>
        <row r="576">
          <cell r="K576" t="str">
            <v>00021225P.11</v>
          </cell>
        </row>
        <row r="577">
          <cell r="K577" t="str">
            <v>00021216P.11</v>
          </cell>
        </row>
        <row r="578">
          <cell r="K578" t="str">
            <v>00021229P.11</v>
          </cell>
        </row>
        <row r="579">
          <cell r="K579" t="str">
            <v>00021228P.11</v>
          </cell>
        </row>
        <row r="580">
          <cell r="K580" t="str">
            <v>00021232P.11</v>
          </cell>
        </row>
        <row r="581">
          <cell r="K581" t="str">
            <v>00021225P.11</v>
          </cell>
        </row>
        <row r="582">
          <cell r="K582" t="str">
            <v>00021235P.11</v>
          </cell>
        </row>
        <row r="583">
          <cell r="K583" t="str">
            <v>00021222P.11</v>
          </cell>
        </row>
        <row r="584">
          <cell r="K584" t="str">
            <v>00021211P.11</v>
          </cell>
        </row>
        <row r="585">
          <cell r="K585" t="str">
            <v>00021232P.11</v>
          </cell>
        </row>
        <row r="586">
          <cell r="K586" t="str">
            <v>00021233P.11</v>
          </cell>
        </row>
        <row r="587">
          <cell r="K587" t="str">
            <v>00021226P.11</v>
          </cell>
        </row>
        <row r="588">
          <cell r="K588" t="str">
            <v>00021217P.11</v>
          </cell>
        </row>
        <row r="589">
          <cell r="K589" t="str">
            <v>00021233P.11</v>
          </cell>
        </row>
        <row r="590">
          <cell r="K590" t="str">
            <v>00021213P.11</v>
          </cell>
        </row>
        <row r="591">
          <cell r="K591" t="str">
            <v>00021231P.11</v>
          </cell>
        </row>
        <row r="592">
          <cell r="K592" t="str">
            <v>00021210P.11</v>
          </cell>
        </row>
        <row r="593">
          <cell r="K593" t="str">
            <v>00021229P.11</v>
          </cell>
        </row>
        <row r="594">
          <cell r="K594" t="str">
            <v>00021211P.11</v>
          </cell>
        </row>
        <row r="595">
          <cell r="K595" t="str">
            <v>00021236P.11</v>
          </cell>
        </row>
        <row r="596">
          <cell r="K596" t="str">
            <v>00021228P.11</v>
          </cell>
        </row>
        <row r="597">
          <cell r="K597" t="str">
            <v>00021223P.11</v>
          </cell>
        </row>
        <row r="598">
          <cell r="K598" t="str">
            <v>00021221P.11</v>
          </cell>
        </row>
        <row r="599">
          <cell r="K599" t="str">
            <v>00021231P.11</v>
          </cell>
        </row>
        <row r="600">
          <cell r="K600" t="str">
            <v>00021226P.11</v>
          </cell>
        </row>
        <row r="601">
          <cell r="K601" t="str">
            <v>00021229P.11</v>
          </cell>
        </row>
        <row r="602">
          <cell r="K602" t="str">
            <v>00021228P.11</v>
          </cell>
        </row>
        <row r="603">
          <cell r="K603" t="str">
            <v>00021234P.11</v>
          </cell>
        </row>
        <row r="604">
          <cell r="K604" t="str">
            <v>00021230P.11</v>
          </cell>
        </row>
        <row r="605">
          <cell r="K605" t="str">
            <v>00021218P.11</v>
          </cell>
        </row>
        <row r="606">
          <cell r="K606" t="str">
            <v>00021214P.11</v>
          </cell>
        </row>
        <row r="607">
          <cell r="K607" t="str">
            <v>00021227P.11</v>
          </cell>
        </row>
        <row r="608">
          <cell r="K608" t="str">
            <v>00021228P.11</v>
          </cell>
        </row>
        <row r="609">
          <cell r="K609" t="str">
            <v>00021232P.11</v>
          </cell>
        </row>
        <row r="610">
          <cell r="K610" t="str">
            <v>00021228P.11</v>
          </cell>
        </row>
        <row r="611">
          <cell r="K611" t="str">
            <v>00021222P.11</v>
          </cell>
        </row>
        <row r="612">
          <cell r="K612" t="str">
            <v>00021230P.11</v>
          </cell>
        </row>
        <row r="613">
          <cell r="K613" t="str">
            <v>00021231P.11</v>
          </cell>
        </row>
        <row r="614">
          <cell r="K614" t="str">
            <v>00021210P.11</v>
          </cell>
        </row>
        <row r="615">
          <cell r="K615" t="str">
            <v>00021229P.11</v>
          </cell>
        </row>
        <row r="616">
          <cell r="K616" t="str">
            <v>00021227P.11</v>
          </cell>
        </row>
        <row r="617">
          <cell r="K617" t="str">
            <v>00021251P.11</v>
          </cell>
        </row>
        <row r="618">
          <cell r="K618" t="str">
            <v>00021208P.11</v>
          </cell>
        </row>
        <row r="619">
          <cell r="K619" t="str">
            <v>00021210P.11</v>
          </cell>
        </row>
        <row r="620">
          <cell r="K620" t="str">
            <v>00021210P.11</v>
          </cell>
        </row>
        <row r="621">
          <cell r="K621" t="str">
            <v>00021210P.11</v>
          </cell>
        </row>
        <row r="622">
          <cell r="K622" t="str">
            <v>00021210P.11</v>
          </cell>
        </row>
        <row r="623">
          <cell r="K623" t="str">
            <v>00021210P.11</v>
          </cell>
        </row>
        <row r="624">
          <cell r="K624" t="str">
            <v>00021212P.11</v>
          </cell>
        </row>
        <row r="625">
          <cell r="K625" t="str">
            <v>00021212P.11</v>
          </cell>
        </row>
        <row r="626">
          <cell r="K626" t="str">
            <v>00021212P.11</v>
          </cell>
        </row>
        <row r="627">
          <cell r="K627" t="str">
            <v>00021212P.11</v>
          </cell>
        </row>
        <row r="628">
          <cell r="K628" t="str">
            <v>00021212P.11</v>
          </cell>
        </row>
        <row r="629">
          <cell r="K629" t="str">
            <v>00021213P.11</v>
          </cell>
        </row>
        <row r="630">
          <cell r="K630" t="str">
            <v>00021213P.11</v>
          </cell>
        </row>
        <row r="631">
          <cell r="K631" t="str">
            <v>00021213P.11</v>
          </cell>
        </row>
        <row r="632">
          <cell r="K632" t="str">
            <v>00021213P.11</v>
          </cell>
        </row>
        <row r="633">
          <cell r="K633" t="str">
            <v>00021213P.11</v>
          </cell>
        </row>
        <row r="634">
          <cell r="K634" t="str">
            <v>00021214P.11</v>
          </cell>
        </row>
        <row r="635">
          <cell r="K635" t="str">
            <v>00021214P.11</v>
          </cell>
        </row>
        <row r="636">
          <cell r="K636" t="str">
            <v>00021222P.11</v>
          </cell>
        </row>
        <row r="637">
          <cell r="K637" t="str">
            <v>00021222P.11</v>
          </cell>
        </row>
        <row r="638">
          <cell r="K638" t="str">
            <v>00021222P.11</v>
          </cell>
        </row>
        <row r="639">
          <cell r="K639" t="str">
            <v>00021222P.11</v>
          </cell>
        </row>
        <row r="640">
          <cell r="K640" t="str">
            <v>00021223P.11</v>
          </cell>
        </row>
        <row r="641">
          <cell r="K641" t="str">
            <v>00021224P.11</v>
          </cell>
        </row>
        <row r="642">
          <cell r="K642" t="str">
            <v>00021226P.11</v>
          </cell>
        </row>
        <row r="643">
          <cell r="K643" t="str">
            <v>00021228P.11</v>
          </cell>
        </row>
        <row r="644">
          <cell r="K644" t="str">
            <v>00021228P.11</v>
          </cell>
        </row>
        <row r="645">
          <cell r="K645" t="str">
            <v>00021228P.11</v>
          </cell>
        </row>
        <row r="646">
          <cell r="K646" t="str">
            <v>00021228P.11</v>
          </cell>
        </row>
        <row r="647">
          <cell r="K647" t="str">
            <v>00021233P.11</v>
          </cell>
        </row>
        <row r="648">
          <cell r="K648" t="str">
            <v>00021233P.11</v>
          </cell>
        </row>
        <row r="649">
          <cell r="K649" t="str">
            <v>00021243P.11</v>
          </cell>
        </row>
        <row r="650">
          <cell r="K650" t="str">
            <v>00021221P.11</v>
          </cell>
        </row>
        <row r="651">
          <cell r="K651" t="str">
            <v>00021211P.11</v>
          </cell>
        </row>
        <row r="652">
          <cell r="K652" t="str">
            <v>00021215P.11</v>
          </cell>
        </row>
        <row r="653">
          <cell r="K653" t="str">
            <v>00021215P.11</v>
          </cell>
        </row>
        <row r="654">
          <cell r="K654" t="str">
            <v>00021215P.11</v>
          </cell>
        </row>
        <row r="655">
          <cell r="K655" t="str">
            <v>00021216P.11</v>
          </cell>
        </row>
        <row r="656">
          <cell r="K656" t="str">
            <v>00021216P.11</v>
          </cell>
        </row>
        <row r="657">
          <cell r="K657" t="str">
            <v>00021216P.11</v>
          </cell>
        </row>
        <row r="658">
          <cell r="K658" t="str">
            <v>00021217P.11</v>
          </cell>
        </row>
        <row r="659">
          <cell r="K659" t="str">
            <v>00021217P.11</v>
          </cell>
        </row>
        <row r="660">
          <cell r="K660" t="str">
            <v>00021217P.11</v>
          </cell>
        </row>
        <row r="661">
          <cell r="K661" t="str">
            <v>00021217P.11</v>
          </cell>
        </row>
        <row r="662">
          <cell r="K662" t="str">
            <v>00021219P.11</v>
          </cell>
        </row>
        <row r="663">
          <cell r="K663" t="str">
            <v>00021220P.11</v>
          </cell>
        </row>
        <row r="664">
          <cell r="K664" t="str">
            <v>00021220P.11</v>
          </cell>
        </row>
        <row r="665">
          <cell r="K665" t="str">
            <v>00021220P.11</v>
          </cell>
        </row>
        <row r="666">
          <cell r="K666" t="str">
            <v>00021220P.11</v>
          </cell>
        </row>
        <row r="667">
          <cell r="K667" t="str">
            <v>00021222P.11</v>
          </cell>
        </row>
        <row r="668">
          <cell r="K668" t="str">
            <v>00021222P.11</v>
          </cell>
        </row>
        <row r="669">
          <cell r="K669" t="str">
            <v>00021226P.11</v>
          </cell>
        </row>
        <row r="670">
          <cell r="K670" t="str">
            <v>00021228P.11</v>
          </cell>
        </row>
        <row r="671">
          <cell r="K671" t="str">
            <v>00021228P.11</v>
          </cell>
        </row>
        <row r="672">
          <cell r="K672" t="str">
            <v>00021228P.11</v>
          </cell>
        </row>
        <row r="673">
          <cell r="K673" t="str">
            <v>00021228P.11</v>
          </cell>
        </row>
        <row r="674">
          <cell r="K674" t="str">
            <v>00021228P.11</v>
          </cell>
        </row>
        <row r="675">
          <cell r="K675" t="str">
            <v>00021228P.11</v>
          </cell>
        </row>
        <row r="676">
          <cell r="K676" t="str">
            <v>00021229P.11</v>
          </cell>
        </row>
        <row r="677">
          <cell r="K677" t="str">
            <v>00021229P.11</v>
          </cell>
        </row>
        <row r="678">
          <cell r="K678" t="str">
            <v>00021229P.11</v>
          </cell>
        </row>
        <row r="679">
          <cell r="K679" t="str">
            <v>00021229P.11</v>
          </cell>
        </row>
        <row r="680">
          <cell r="K680" t="str">
            <v>00021229P.11</v>
          </cell>
        </row>
        <row r="681">
          <cell r="K681" t="str">
            <v>00021230P.11</v>
          </cell>
        </row>
        <row r="682">
          <cell r="K682" t="str">
            <v>00021230P.11</v>
          </cell>
        </row>
        <row r="683">
          <cell r="K683" t="str">
            <v>00021230P.11</v>
          </cell>
        </row>
        <row r="684">
          <cell r="K684" t="str">
            <v>00021231P.11</v>
          </cell>
        </row>
        <row r="685">
          <cell r="K685" t="str">
            <v>00021231P.11</v>
          </cell>
        </row>
        <row r="686">
          <cell r="K686" t="str">
            <v>00021231P.11</v>
          </cell>
        </row>
        <row r="687">
          <cell r="K687" t="str">
            <v>00021231P.11</v>
          </cell>
        </row>
        <row r="688">
          <cell r="K688" t="str">
            <v>00021231P.11</v>
          </cell>
        </row>
        <row r="689">
          <cell r="K689" t="str">
            <v>00021231P.11</v>
          </cell>
        </row>
        <row r="690">
          <cell r="K690" t="str">
            <v>00021231P.11</v>
          </cell>
        </row>
        <row r="691">
          <cell r="K691" t="str">
            <v>00021231P.11</v>
          </cell>
        </row>
        <row r="692">
          <cell r="K692" t="str">
            <v>00021235P.11</v>
          </cell>
        </row>
        <row r="693">
          <cell r="K693" t="str">
            <v>00021235P.11</v>
          </cell>
        </row>
        <row r="694">
          <cell r="K694" t="str">
            <v>00021243P.11</v>
          </cell>
        </row>
        <row r="695">
          <cell r="K695" t="str">
            <v>00021210P.11</v>
          </cell>
        </row>
        <row r="696">
          <cell r="K696" t="str">
            <v>00021210P.11</v>
          </cell>
        </row>
        <row r="697">
          <cell r="K697" t="str">
            <v>00021210P.11</v>
          </cell>
        </row>
        <row r="698">
          <cell r="K698" t="str">
            <v>00021210P.11</v>
          </cell>
        </row>
        <row r="699">
          <cell r="K699" t="str">
            <v>00021212P.11</v>
          </cell>
        </row>
        <row r="700">
          <cell r="K700" t="str">
            <v>00021212P.11</v>
          </cell>
        </row>
        <row r="701">
          <cell r="K701" t="str">
            <v>00021213P.11</v>
          </cell>
        </row>
        <row r="702">
          <cell r="K702" t="str">
            <v>00021213P.11</v>
          </cell>
        </row>
        <row r="703">
          <cell r="K703" t="str">
            <v>00021213P.11</v>
          </cell>
        </row>
        <row r="704">
          <cell r="K704" t="str">
            <v>00021213P.11</v>
          </cell>
        </row>
        <row r="705">
          <cell r="K705" t="str">
            <v>00021215P.11</v>
          </cell>
        </row>
        <row r="706">
          <cell r="K706" t="str">
            <v>00021215P.11</v>
          </cell>
        </row>
        <row r="707">
          <cell r="K707" t="str">
            <v>00021215P.11</v>
          </cell>
        </row>
        <row r="708">
          <cell r="K708" t="str">
            <v>00021216P.11</v>
          </cell>
        </row>
        <row r="709">
          <cell r="K709" t="str">
            <v>00021216P.11</v>
          </cell>
        </row>
        <row r="710">
          <cell r="K710" t="str">
            <v>00021217P.11</v>
          </cell>
        </row>
        <row r="711">
          <cell r="K711" t="str">
            <v>00021217P.11</v>
          </cell>
        </row>
        <row r="712">
          <cell r="K712" t="str">
            <v>00021217P.11</v>
          </cell>
        </row>
        <row r="713">
          <cell r="K713" t="str">
            <v>00021217P.11</v>
          </cell>
        </row>
        <row r="714">
          <cell r="K714" t="str">
            <v>00021217P.11</v>
          </cell>
        </row>
        <row r="715">
          <cell r="K715" t="str">
            <v>00021220P.11</v>
          </cell>
        </row>
        <row r="716">
          <cell r="K716" t="str">
            <v>00021221P.11</v>
          </cell>
        </row>
        <row r="717">
          <cell r="K717" t="str">
            <v>00021221P.11</v>
          </cell>
        </row>
        <row r="718">
          <cell r="K718" t="str">
            <v>00021221P.11</v>
          </cell>
        </row>
        <row r="719">
          <cell r="K719" t="str">
            <v>00021221P.11</v>
          </cell>
        </row>
        <row r="720">
          <cell r="K720" t="str">
            <v>00021221P.11</v>
          </cell>
        </row>
        <row r="721">
          <cell r="K721" t="str">
            <v>00021222P.11</v>
          </cell>
        </row>
        <row r="722">
          <cell r="K722" t="str">
            <v>00021222P.11</v>
          </cell>
        </row>
        <row r="723">
          <cell r="K723" t="str">
            <v>00021222P.11</v>
          </cell>
        </row>
        <row r="724">
          <cell r="K724" t="str">
            <v>00021222P.11</v>
          </cell>
        </row>
        <row r="725">
          <cell r="K725" t="str">
            <v>00021222P.11</v>
          </cell>
        </row>
        <row r="726">
          <cell r="K726" t="str">
            <v>00021222P.11</v>
          </cell>
        </row>
        <row r="727">
          <cell r="K727" t="str">
            <v>00021223P.11</v>
          </cell>
        </row>
        <row r="728">
          <cell r="K728" t="str">
            <v>00021223P.11</v>
          </cell>
        </row>
        <row r="729">
          <cell r="K729" t="str">
            <v>00021224P.11</v>
          </cell>
        </row>
        <row r="730">
          <cell r="K730" t="str">
            <v>00021224P.11</v>
          </cell>
        </row>
        <row r="731">
          <cell r="K731" t="str">
            <v>00021225P.11</v>
          </cell>
        </row>
        <row r="732">
          <cell r="K732" t="str">
            <v>00021225P.11</v>
          </cell>
        </row>
        <row r="733">
          <cell r="K733" t="str">
            <v>00021225P.11</v>
          </cell>
        </row>
        <row r="734">
          <cell r="K734" t="str">
            <v>00021227P.11</v>
          </cell>
        </row>
        <row r="735">
          <cell r="K735" t="str">
            <v>00021227P.11</v>
          </cell>
        </row>
        <row r="736">
          <cell r="K736" t="str">
            <v>00021227P.11</v>
          </cell>
        </row>
        <row r="737">
          <cell r="K737" t="str">
            <v>00021228P.11</v>
          </cell>
        </row>
        <row r="738">
          <cell r="K738" t="str">
            <v>00021228P.11</v>
          </cell>
        </row>
        <row r="739">
          <cell r="K739" t="str">
            <v>00021228P.11</v>
          </cell>
        </row>
        <row r="740">
          <cell r="K740" t="str">
            <v>00021228P.11</v>
          </cell>
        </row>
        <row r="741">
          <cell r="K741" t="str">
            <v>00021228P.11</v>
          </cell>
        </row>
        <row r="742">
          <cell r="K742" t="str">
            <v>00021228P.11</v>
          </cell>
        </row>
        <row r="743">
          <cell r="K743" t="str">
            <v>00021228P.11</v>
          </cell>
        </row>
        <row r="744">
          <cell r="K744" t="str">
            <v>00021228P.11</v>
          </cell>
        </row>
        <row r="745">
          <cell r="K745" t="str">
            <v>00021228P.11</v>
          </cell>
        </row>
        <row r="746">
          <cell r="K746" t="str">
            <v>00021228P.11</v>
          </cell>
        </row>
        <row r="747">
          <cell r="K747" t="str">
            <v>00021228P.11</v>
          </cell>
        </row>
        <row r="748">
          <cell r="K748" t="str">
            <v>00021228P.11</v>
          </cell>
        </row>
        <row r="749">
          <cell r="K749" t="str">
            <v>00021228P.11</v>
          </cell>
        </row>
        <row r="750">
          <cell r="K750" t="str">
            <v>00021228P.11</v>
          </cell>
        </row>
        <row r="751">
          <cell r="K751" t="str">
            <v>00021228P.11</v>
          </cell>
        </row>
        <row r="752">
          <cell r="K752" t="str">
            <v>00021229P.11</v>
          </cell>
        </row>
        <row r="753">
          <cell r="K753" t="str">
            <v>00021229P.11</v>
          </cell>
        </row>
        <row r="754">
          <cell r="K754" t="str">
            <v>00021229P.11</v>
          </cell>
        </row>
        <row r="755">
          <cell r="K755" t="str">
            <v>00021229P.11</v>
          </cell>
        </row>
        <row r="756">
          <cell r="K756" t="str">
            <v>00021229P.11</v>
          </cell>
        </row>
        <row r="757">
          <cell r="K757" t="str">
            <v>00021229P.11</v>
          </cell>
        </row>
        <row r="758">
          <cell r="K758" t="str">
            <v>00021230P.11</v>
          </cell>
        </row>
        <row r="759">
          <cell r="K759" t="str">
            <v>00021230P.11</v>
          </cell>
        </row>
        <row r="760">
          <cell r="K760" t="str">
            <v>00021230P.11</v>
          </cell>
        </row>
        <row r="761">
          <cell r="K761" t="str">
            <v>00021230P.11</v>
          </cell>
        </row>
        <row r="762">
          <cell r="K762" t="str">
            <v>00021230P.11</v>
          </cell>
        </row>
        <row r="763">
          <cell r="K763" t="str">
            <v>00021231P.11</v>
          </cell>
        </row>
        <row r="764">
          <cell r="K764" t="str">
            <v>00021231P.11</v>
          </cell>
        </row>
        <row r="765">
          <cell r="K765" t="str">
            <v>00021231P.11</v>
          </cell>
        </row>
        <row r="766">
          <cell r="K766" t="str">
            <v>00021231P.11</v>
          </cell>
        </row>
        <row r="767">
          <cell r="K767" t="str">
            <v>00021231P.11</v>
          </cell>
        </row>
        <row r="768">
          <cell r="K768" t="str">
            <v>00021231P.11</v>
          </cell>
        </row>
        <row r="769">
          <cell r="K769" t="str">
            <v>00021231P.11</v>
          </cell>
        </row>
        <row r="770">
          <cell r="K770" t="str">
            <v>00021231P.11</v>
          </cell>
        </row>
        <row r="771">
          <cell r="K771" t="str">
            <v>00021231P.11</v>
          </cell>
        </row>
        <row r="772">
          <cell r="K772" t="str">
            <v>00021231P.11</v>
          </cell>
        </row>
        <row r="773">
          <cell r="K773" t="str">
            <v>00021231P.11</v>
          </cell>
        </row>
        <row r="774">
          <cell r="K774" t="str">
            <v>00021232P.11</v>
          </cell>
        </row>
        <row r="775">
          <cell r="K775" t="str">
            <v>00021232P.11</v>
          </cell>
        </row>
        <row r="776">
          <cell r="K776" t="str">
            <v>00021232P.11</v>
          </cell>
        </row>
        <row r="777">
          <cell r="K777" t="str">
            <v>00021232P.11</v>
          </cell>
        </row>
        <row r="778">
          <cell r="K778" t="str">
            <v>00021232P.11</v>
          </cell>
        </row>
        <row r="779">
          <cell r="K779" t="str">
            <v>00021232P.11</v>
          </cell>
        </row>
        <row r="780">
          <cell r="K780" t="str">
            <v>00021232P.11</v>
          </cell>
        </row>
        <row r="781">
          <cell r="K781" t="str">
            <v>00021232P.11</v>
          </cell>
        </row>
        <row r="782">
          <cell r="K782" t="str">
            <v>00021232P.11</v>
          </cell>
        </row>
        <row r="783">
          <cell r="K783" t="str">
            <v>00021233P.11</v>
          </cell>
        </row>
        <row r="784">
          <cell r="K784" t="str">
            <v>00021233P.11</v>
          </cell>
        </row>
        <row r="785">
          <cell r="K785" t="str">
            <v>00021233P.11</v>
          </cell>
        </row>
        <row r="786">
          <cell r="K786" t="str">
            <v>00021233P.11</v>
          </cell>
        </row>
        <row r="787">
          <cell r="K787" t="str">
            <v>00021233P.11</v>
          </cell>
        </row>
        <row r="788">
          <cell r="K788" t="str">
            <v>00021234P.11</v>
          </cell>
        </row>
        <row r="789">
          <cell r="K789" t="str">
            <v>00021234P.11</v>
          </cell>
        </row>
        <row r="790">
          <cell r="K790" t="str">
            <v>00021234P.11</v>
          </cell>
        </row>
        <row r="791">
          <cell r="K791" t="str">
            <v>00021234P.11</v>
          </cell>
        </row>
        <row r="792">
          <cell r="K792" t="str">
            <v>00021234P.11</v>
          </cell>
        </row>
        <row r="793">
          <cell r="K793" t="str">
            <v>00021234P.11</v>
          </cell>
        </row>
        <row r="794">
          <cell r="K794" t="str">
            <v>00021234P.11</v>
          </cell>
        </row>
        <row r="795">
          <cell r="K795" t="str">
            <v>00021234P.11</v>
          </cell>
        </row>
        <row r="796">
          <cell r="K796" t="str">
            <v>00021234P.11</v>
          </cell>
        </row>
        <row r="797">
          <cell r="K797" t="str">
            <v>00021235P.11</v>
          </cell>
        </row>
        <row r="798">
          <cell r="K798" t="str">
            <v>00021235P.11</v>
          </cell>
        </row>
        <row r="799">
          <cell r="K799" t="str">
            <v>00021235P.11</v>
          </cell>
        </row>
        <row r="800">
          <cell r="K800" t="str">
            <v>00021235P.11</v>
          </cell>
        </row>
        <row r="801">
          <cell r="K801" t="str">
            <v>00021236P.11</v>
          </cell>
        </row>
        <row r="802">
          <cell r="K802" t="str">
            <v>00021236P.11</v>
          </cell>
        </row>
        <row r="803">
          <cell r="K803" t="str">
            <v>00021236P.11</v>
          </cell>
        </row>
        <row r="804">
          <cell r="K804" t="str">
            <v>00021236P.11</v>
          </cell>
        </row>
        <row r="805">
          <cell r="K805" t="str">
            <v>00021236P.11</v>
          </cell>
        </row>
        <row r="806">
          <cell r="K806" t="str">
            <v>00021236P.11</v>
          </cell>
        </row>
        <row r="807">
          <cell r="K807" t="str">
            <v>00021253P.11</v>
          </cell>
        </row>
        <row r="808">
          <cell r="K808" t="str">
            <v>00021253P.11</v>
          </cell>
        </row>
        <row r="809">
          <cell r="K809" t="str">
            <v>00021224P.11</v>
          </cell>
        </row>
        <row r="810">
          <cell r="K810" t="str">
            <v>00021206P.11</v>
          </cell>
        </row>
        <row r="811">
          <cell r="K811" t="str">
            <v>00021206P.11</v>
          </cell>
        </row>
        <row r="812">
          <cell r="K812" t="str">
            <v>00021214P.11</v>
          </cell>
        </row>
        <row r="813">
          <cell r="K813" t="str">
            <v>00021228P.11</v>
          </cell>
        </row>
        <row r="814">
          <cell r="K814" t="str">
            <v>00021228P.11</v>
          </cell>
        </row>
        <row r="815">
          <cell r="K815" t="str">
            <v>00021228P.11</v>
          </cell>
        </row>
        <row r="816">
          <cell r="K816" t="str">
            <v>00021228P.11</v>
          </cell>
        </row>
        <row r="817">
          <cell r="K817" t="str">
            <v>00021230P.11</v>
          </cell>
        </row>
        <row r="818">
          <cell r="K818" t="str">
            <v>00021230P.11</v>
          </cell>
        </row>
        <row r="819">
          <cell r="K819" t="str">
            <v>00021230P.11</v>
          </cell>
        </row>
        <row r="820">
          <cell r="K820" t="str">
            <v>00021257P.11</v>
          </cell>
        </row>
        <row r="821">
          <cell r="K821" t="str">
            <v>00021258P.11</v>
          </cell>
        </row>
        <row r="822">
          <cell r="K822" t="str">
            <v>00021217P.11</v>
          </cell>
        </row>
        <row r="823">
          <cell r="K823" t="str">
            <v>00021249P.11</v>
          </cell>
        </row>
        <row r="824">
          <cell r="K824" t="str">
            <v>00021215P.11</v>
          </cell>
        </row>
        <row r="825">
          <cell r="K825" t="str">
            <v>00021221P.11</v>
          </cell>
        </row>
        <row r="826">
          <cell r="K826" t="str">
            <v>00021222P.11</v>
          </cell>
        </row>
        <row r="827">
          <cell r="K827" t="str">
            <v>00021225P.11</v>
          </cell>
        </row>
        <row r="828">
          <cell r="K828" t="str">
            <v>00021228P.11</v>
          </cell>
        </row>
        <row r="829">
          <cell r="K829" t="str">
            <v>00021228P.11</v>
          </cell>
        </row>
        <row r="830">
          <cell r="K830" t="str">
            <v>00021231P.11</v>
          </cell>
        </row>
        <row r="831">
          <cell r="K831" t="str">
            <v>00021231P.11</v>
          </cell>
        </row>
        <row r="832">
          <cell r="K832" t="str">
            <v>00021232P.11</v>
          </cell>
        </row>
        <row r="833">
          <cell r="K833" t="str">
            <v>00021253P.11</v>
          </cell>
        </row>
        <row r="834">
          <cell r="K834" t="str">
            <v>00021213P.11</v>
          </cell>
        </row>
        <row r="835">
          <cell r="K835" t="str">
            <v>00021220P.11</v>
          </cell>
        </row>
        <row r="836">
          <cell r="K836" t="str">
            <v>00021221P.11</v>
          </cell>
        </row>
        <row r="837">
          <cell r="K837" t="str">
            <v>00021221P.11</v>
          </cell>
        </row>
        <row r="838">
          <cell r="K838" t="str">
            <v>00021222P.11</v>
          </cell>
        </row>
        <row r="839">
          <cell r="K839" t="str">
            <v>00021222P.11</v>
          </cell>
        </row>
        <row r="840">
          <cell r="K840" t="str">
            <v>00021222P.11</v>
          </cell>
        </row>
        <row r="841">
          <cell r="K841" t="str">
            <v>00021224P.11</v>
          </cell>
        </row>
        <row r="842">
          <cell r="K842" t="str">
            <v>00021231P.11</v>
          </cell>
        </row>
        <row r="843">
          <cell r="K843" t="str">
            <v>00021233P.11</v>
          </cell>
        </row>
        <row r="844">
          <cell r="K844" t="str">
            <v>00021234P.11</v>
          </cell>
        </row>
        <row r="845">
          <cell r="K845" t="str">
            <v>00021258P.11</v>
          </cell>
        </row>
        <row r="846">
          <cell r="K846" t="str">
            <v>00021253P.11</v>
          </cell>
        </row>
        <row r="847">
          <cell r="K847" t="str">
            <v>00021253P.11</v>
          </cell>
        </row>
        <row r="848">
          <cell r="K848" t="str">
            <v>00021210P.11</v>
          </cell>
        </row>
        <row r="849">
          <cell r="K849" t="str">
            <v>00021210P.11</v>
          </cell>
        </row>
        <row r="850">
          <cell r="K850" t="str">
            <v>00021210P.11</v>
          </cell>
        </row>
        <row r="851">
          <cell r="K851" t="str">
            <v>00021212P.11</v>
          </cell>
        </row>
        <row r="852">
          <cell r="K852" t="str">
            <v>00021212P.11</v>
          </cell>
        </row>
        <row r="853">
          <cell r="K853" t="str">
            <v>00021212P.11</v>
          </cell>
        </row>
        <row r="854">
          <cell r="K854" t="str">
            <v>00021212P.11</v>
          </cell>
        </row>
        <row r="855">
          <cell r="K855" t="str">
            <v>00021213P.11</v>
          </cell>
        </row>
        <row r="856">
          <cell r="K856" t="str">
            <v>00021213P.11</v>
          </cell>
        </row>
        <row r="857">
          <cell r="K857" t="str">
            <v>00021213P.11</v>
          </cell>
        </row>
        <row r="858">
          <cell r="K858" t="str">
            <v>00021213P.11</v>
          </cell>
        </row>
        <row r="859">
          <cell r="K859" t="str">
            <v>00021217P.11</v>
          </cell>
        </row>
        <row r="860">
          <cell r="K860" t="str">
            <v>00021217P.11</v>
          </cell>
        </row>
        <row r="861">
          <cell r="K861" t="str">
            <v>00021217P.11</v>
          </cell>
        </row>
        <row r="862">
          <cell r="K862" t="str">
            <v>00021217P.11</v>
          </cell>
        </row>
        <row r="863">
          <cell r="K863" t="str">
            <v>00021217P.11</v>
          </cell>
        </row>
        <row r="864">
          <cell r="K864" t="str">
            <v>00021220P.11</v>
          </cell>
        </row>
        <row r="865">
          <cell r="K865" t="str">
            <v>00021220P.11</v>
          </cell>
        </row>
        <row r="866">
          <cell r="K866" t="str">
            <v>00021221P.11</v>
          </cell>
        </row>
        <row r="867">
          <cell r="K867" t="str">
            <v>00021221P.11</v>
          </cell>
        </row>
        <row r="868">
          <cell r="K868" t="str">
            <v>00021226P.11</v>
          </cell>
        </row>
        <row r="869">
          <cell r="K869" t="str">
            <v>00021226P.11</v>
          </cell>
        </row>
        <row r="870">
          <cell r="K870" t="str">
            <v>00021226P.11</v>
          </cell>
        </row>
        <row r="871">
          <cell r="K871" t="str">
            <v>00021228P.11</v>
          </cell>
        </row>
        <row r="872">
          <cell r="K872" t="str">
            <v>00021228P.11</v>
          </cell>
        </row>
        <row r="873">
          <cell r="K873" t="str">
            <v>00021228P.11</v>
          </cell>
        </row>
        <row r="874">
          <cell r="K874" t="str">
            <v>00021228P.11</v>
          </cell>
        </row>
        <row r="875">
          <cell r="K875" t="str">
            <v>00021230P.11</v>
          </cell>
        </row>
        <row r="876">
          <cell r="K876" t="str">
            <v>00021230P.11</v>
          </cell>
        </row>
        <row r="877">
          <cell r="K877" t="str">
            <v>00021230P.11</v>
          </cell>
        </row>
        <row r="878">
          <cell r="K878" t="str">
            <v>00021231P.11</v>
          </cell>
        </row>
        <row r="879">
          <cell r="K879" t="str">
            <v>00021231P.11</v>
          </cell>
        </row>
        <row r="880">
          <cell r="K880" t="str">
            <v>00021231P.11</v>
          </cell>
        </row>
        <row r="881">
          <cell r="K881" t="str">
            <v>00021231P.11</v>
          </cell>
        </row>
        <row r="882">
          <cell r="K882" t="str">
            <v>00021231P.11</v>
          </cell>
        </row>
        <row r="883">
          <cell r="K883" t="str">
            <v>00021231P.11</v>
          </cell>
        </row>
        <row r="884">
          <cell r="K884" t="str">
            <v>00021236P.11</v>
          </cell>
        </row>
        <row r="885">
          <cell r="K885" t="str">
            <v>00021236P.11</v>
          </cell>
        </row>
        <row r="886">
          <cell r="K886" t="str">
            <v>00021236P.11</v>
          </cell>
        </row>
        <row r="887">
          <cell r="K887" t="str">
            <v>00021236P.11</v>
          </cell>
        </row>
        <row r="888">
          <cell r="K888" t="str">
            <v>00021236P.11</v>
          </cell>
        </row>
        <row r="889">
          <cell r="K889" t="str">
            <v>00021236P.11</v>
          </cell>
        </row>
        <row r="890">
          <cell r="K890" t="str">
            <v>00021236P.11</v>
          </cell>
        </row>
        <row r="891">
          <cell r="K891" t="str">
            <v>00021236P.11</v>
          </cell>
        </row>
        <row r="892">
          <cell r="K892" t="str">
            <v>00021236P.11</v>
          </cell>
        </row>
        <row r="893">
          <cell r="K893" t="str">
            <v>00021240P.11</v>
          </cell>
        </row>
        <row r="894">
          <cell r="K894" t="str">
            <v>00021240P.11</v>
          </cell>
        </row>
        <row r="895">
          <cell r="K895" t="str">
            <v>00021245P.11</v>
          </cell>
        </row>
        <row r="896">
          <cell r="K896" t="str">
            <v>00021249P.11</v>
          </cell>
        </row>
        <row r="897">
          <cell r="K897" t="str">
            <v>00021243P.11</v>
          </cell>
        </row>
        <row r="898">
          <cell r="K898" t="str">
            <v>00021243P.11</v>
          </cell>
        </row>
        <row r="899">
          <cell r="K899" t="str">
            <v>00021243P.11</v>
          </cell>
        </row>
        <row r="900">
          <cell r="K900" t="str">
            <v>00021248P.11</v>
          </cell>
        </row>
        <row r="901">
          <cell r="K901" t="str">
            <v>00021248P.11</v>
          </cell>
        </row>
        <row r="902">
          <cell r="K902" t="str">
            <v>00021248P.11</v>
          </cell>
        </row>
        <row r="903">
          <cell r="K903" t="str">
            <v>00021257P.11</v>
          </cell>
        </row>
        <row r="904">
          <cell r="K904" t="str">
            <v>00021209P.11</v>
          </cell>
        </row>
        <row r="905">
          <cell r="K905" t="str">
            <v>00021206P.11</v>
          </cell>
        </row>
        <row r="906">
          <cell r="K906" t="str">
            <v>00021206P.11</v>
          </cell>
        </row>
        <row r="907">
          <cell r="K907" t="str">
            <v>00021206P.11</v>
          </cell>
        </row>
        <row r="908">
          <cell r="K908" t="str">
            <v>00021206P.11</v>
          </cell>
        </row>
        <row r="909">
          <cell r="K909" t="str">
            <v>00021207P.11</v>
          </cell>
        </row>
        <row r="910">
          <cell r="K910" t="str">
            <v>00021207P.11</v>
          </cell>
        </row>
        <row r="911">
          <cell r="K911" t="str">
            <v>00021207P.11</v>
          </cell>
        </row>
        <row r="912">
          <cell r="K912" t="str">
            <v>00021210P.11</v>
          </cell>
        </row>
        <row r="913">
          <cell r="K913" t="str">
            <v>00021210P.11</v>
          </cell>
        </row>
        <row r="914">
          <cell r="K914" t="str">
            <v>00021210P.11</v>
          </cell>
        </row>
        <row r="915">
          <cell r="K915" t="str">
            <v>00021211P.11</v>
          </cell>
        </row>
        <row r="916">
          <cell r="K916" t="str">
            <v>00021211P.11</v>
          </cell>
        </row>
        <row r="917">
          <cell r="K917" t="str">
            <v>00021213P.11</v>
          </cell>
        </row>
        <row r="918">
          <cell r="K918" t="str">
            <v>00021213P.11</v>
          </cell>
        </row>
        <row r="919">
          <cell r="K919" t="str">
            <v>00021213P.11</v>
          </cell>
        </row>
        <row r="920">
          <cell r="K920" t="str">
            <v>00021213P.11</v>
          </cell>
        </row>
        <row r="921">
          <cell r="K921" t="str">
            <v>00021213P.11</v>
          </cell>
        </row>
        <row r="922">
          <cell r="K922" t="str">
            <v>00021213P.11</v>
          </cell>
        </row>
        <row r="923">
          <cell r="K923" t="str">
            <v>00021213P.11</v>
          </cell>
        </row>
        <row r="924">
          <cell r="K924" t="str">
            <v>00021216P.11</v>
          </cell>
        </row>
        <row r="925">
          <cell r="K925" t="str">
            <v>00021217P.11</v>
          </cell>
        </row>
        <row r="926">
          <cell r="K926" t="str">
            <v>00021217P.11</v>
          </cell>
        </row>
        <row r="927">
          <cell r="K927" t="str">
            <v>00021217P.11</v>
          </cell>
        </row>
        <row r="928">
          <cell r="K928" t="str">
            <v>00021217P.11</v>
          </cell>
        </row>
        <row r="929">
          <cell r="K929" t="str">
            <v>00021217P.11</v>
          </cell>
        </row>
        <row r="930">
          <cell r="K930" t="str">
            <v>00021218P.11</v>
          </cell>
        </row>
        <row r="931">
          <cell r="K931" t="str">
            <v>00021218P.11</v>
          </cell>
        </row>
        <row r="932">
          <cell r="K932" t="str">
            <v>00021220P.11</v>
          </cell>
        </row>
        <row r="933">
          <cell r="K933" t="str">
            <v>00021221P.11</v>
          </cell>
        </row>
        <row r="934">
          <cell r="K934" t="str">
            <v>00021221P.11</v>
          </cell>
        </row>
        <row r="935">
          <cell r="K935" t="str">
            <v>00021221P.11</v>
          </cell>
        </row>
        <row r="936">
          <cell r="K936" t="str">
            <v>00021221P.11</v>
          </cell>
        </row>
        <row r="937">
          <cell r="K937" t="str">
            <v>00021222P.11</v>
          </cell>
        </row>
        <row r="938">
          <cell r="K938" t="str">
            <v>00021222P.11</v>
          </cell>
        </row>
        <row r="939">
          <cell r="K939" t="str">
            <v>00021222P.11</v>
          </cell>
        </row>
        <row r="940">
          <cell r="K940" t="str">
            <v>00021222P.11</v>
          </cell>
        </row>
        <row r="941">
          <cell r="K941" t="str">
            <v>00021222P.11</v>
          </cell>
        </row>
        <row r="942">
          <cell r="K942" t="str">
            <v>00021223P.11</v>
          </cell>
        </row>
        <row r="943">
          <cell r="K943" t="str">
            <v>00021223P.11</v>
          </cell>
        </row>
        <row r="944">
          <cell r="K944" t="str">
            <v>00021223P.11</v>
          </cell>
        </row>
        <row r="945">
          <cell r="K945" t="str">
            <v>00021223P.11</v>
          </cell>
        </row>
        <row r="946">
          <cell r="K946" t="str">
            <v>00021224P.11</v>
          </cell>
        </row>
        <row r="947">
          <cell r="K947" t="str">
            <v>00021225P.11</v>
          </cell>
        </row>
        <row r="948">
          <cell r="K948" t="str">
            <v>00021225P.11</v>
          </cell>
        </row>
        <row r="949">
          <cell r="K949" t="str">
            <v>00021225P.11</v>
          </cell>
        </row>
        <row r="950">
          <cell r="K950" t="str">
            <v>00021226P.11</v>
          </cell>
        </row>
        <row r="951">
          <cell r="K951" t="str">
            <v>00021226P.11</v>
          </cell>
        </row>
        <row r="952">
          <cell r="K952" t="str">
            <v>00021227P.11</v>
          </cell>
        </row>
        <row r="953">
          <cell r="K953" t="str">
            <v>00021227P.11</v>
          </cell>
        </row>
        <row r="954">
          <cell r="K954" t="str">
            <v>00021228P.11</v>
          </cell>
        </row>
        <row r="955">
          <cell r="K955" t="str">
            <v>00021228P.11</v>
          </cell>
        </row>
        <row r="956">
          <cell r="K956" t="str">
            <v>00021228P.11</v>
          </cell>
        </row>
        <row r="957">
          <cell r="K957" t="str">
            <v>00021228P.11</v>
          </cell>
        </row>
        <row r="958">
          <cell r="K958" t="str">
            <v>00021228P.11</v>
          </cell>
        </row>
        <row r="959">
          <cell r="K959" t="str">
            <v>00021228P.11</v>
          </cell>
        </row>
        <row r="960">
          <cell r="K960" t="str">
            <v>00021228P.11</v>
          </cell>
        </row>
        <row r="961">
          <cell r="K961" t="str">
            <v>00021228P.11</v>
          </cell>
        </row>
        <row r="962">
          <cell r="K962" t="str">
            <v>00021228P.11</v>
          </cell>
        </row>
        <row r="963">
          <cell r="K963" t="str">
            <v>00021228P.11</v>
          </cell>
        </row>
        <row r="964">
          <cell r="K964" t="str">
            <v>00021228P.11</v>
          </cell>
        </row>
        <row r="965">
          <cell r="K965" t="str">
            <v>00021228P.11</v>
          </cell>
        </row>
        <row r="966">
          <cell r="K966" t="str">
            <v>00021228P.11</v>
          </cell>
        </row>
        <row r="967">
          <cell r="K967" t="str">
            <v>00021228P.11</v>
          </cell>
        </row>
        <row r="968">
          <cell r="K968" t="str">
            <v>00021228P.11</v>
          </cell>
        </row>
        <row r="969">
          <cell r="K969" t="str">
            <v>00021228P.11</v>
          </cell>
        </row>
        <row r="970">
          <cell r="K970" t="str">
            <v>00021229P.11</v>
          </cell>
        </row>
        <row r="971">
          <cell r="K971" t="str">
            <v>00021229P.11</v>
          </cell>
        </row>
        <row r="972">
          <cell r="K972" t="str">
            <v>00021229P.11</v>
          </cell>
        </row>
        <row r="973">
          <cell r="K973" t="str">
            <v>00021229P.11</v>
          </cell>
        </row>
        <row r="974">
          <cell r="K974" t="str">
            <v>00021230P.11</v>
          </cell>
        </row>
        <row r="975">
          <cell r="K975" t="str">
            <v>00021230P.11</v>
          </cell>
        </row>
        <row r="976">
          <cell r="K976" t="str">
            <v>00021231P.11</v>
          </cell>
        </row>
        <row r="977">
          <cell r="K977" t="str">
            <v>00021231P.11</v>
          </cell>
        </row>
        <row r="978">
          <cell r="K978" t="str">
            <v>00021231P.11</v>
          </cell>
        </row>
        <row r="979">
          <cell r="K979" t="str">
            <v>00021231P.11</v>
          </cell>
        </row>
        <row r="980">
          <cell r="K980" t="str">
            <v>00021231P.11</v>
          </cell>
        </row>
        <row r="981">
          <cell r="K981" t="str">
            <v>00021231P.11</v>
          </cell>
        </row>
        <row r="982">
          <cell r="K982" t="str">
            <v>00021232P.11</v>
          </cell>
        </row>
        <row r="983">
          <cell r="K983" t="str">
            <v>00021232P.11</v>
          </cell>
        </row>
        <row r="984">
          <cell r="K984" t="str">
            <v>00021232P.11</v>
          </cell>
        </row>
        <row r="985">
          <cell r="K985" t="str">
            <v>00021232P.11</v>
          </cell>
        </row>
        <row r="986">
          <cell r="K986" t="str">
            <v>00021232P.11</v>
          </cell>
        </row>
        <row r="987">
          <cell r="K987" t="str">
            <v>00021232P.11</v>
          </cell>
        </row>
        <row r="988">
          <cell r="K988" t="str">
            <v>00021232P.11</v>
          </cell>
        </row>
        <row r="989">
          <cell r="K989" t="str">
            <v>00021232P.11</v>
          </cell>
        </row>
        <row r="990">
          <cell r="K990" t="str">
            <v>00021233P.11</v>
          </cell>
        </row>
        <row r="991">
          <cell r="K991" t="str">
            <v>00021233P.11</v>
          </cell>
        </row>
        <row r="992">
          <cell r="K992" t="str">
            <v>00021233P.11</v>
          </cell>
        </row>
        <row r="993">
          <cell r="K993" t="str">
            <v>00021233P.11</v>
          </cell>
        </row>
        <row r="994">
          <cell r="K994" t="str">
            <v>00021233P.11</v>
          </cell>
        </row>
        <row r="995">
          <cell r="K995" t="str">
            <v>00021233P.11</v>
          </cell>
        </row>
        <row r="996">
          <cell r="K996" t="str">
            <v>00021233P.11</v>
          </cell>
        </row>
        <row r="997">
          <cell r="K997" t="str">
            <v>00021234P.11</v>
          </cell>
        </row>
        <row r="998">
          <cell r="K998" t="str">
            <v>00021234P.11</v>
          </cell>
        </row>
        <row r="999">
          <cell r="K999" t="str">
            <v>00021234P.11</v>
          </cell>
        </row>
        <row r="1000">
          <cell r="K1000" t="str">
            <v>00021234P.11</v>
          </cell>
        </row>
        <row r="1001">
          <cell r="K1001" t="str">
            <v>00021234P.11</v>
          </cell>
        </row>
        <row r="1002">
          <cell r="K1002" t="str">
            <v>00021235P.11</v>
          </cell>
        </row>
        <row r="1003">
          <cell r="K1003" t="str">
            <v>00021235P.11</v>
          </cell>
        </row>
        <row r="1004">
          <cell r="K1004" t="str">
            <v>00021235P.11</v>
          </cell>
        </row>
        <row r="1005">
          <cell r="K1005" t="str">
            <v>00021235P.11</v>
          </cell>
        </row>
        <row r="1006">
          <cell r="K1006" t="str">
            <v>00021235P.11</v>
          </cell>
        </row>
        <row r="1007">
          <cell r="K1007" t="str">
            <v>00021236P.11</v>
          </cell>
        </row>
        <row r="1008">
          <cell r="K1008" t="str">
            <v>00021236P.11</v>
          </cell>
        </row>
        <row r="1009">
          <cell r="K1009" t="str">
            <v>00021239P.11</v>
          </cell>
        </row>
        <row r="1010">
          <cell r="K1010" t="str">
            <v>00021240P.11</v>
          </cell>
        </row>
        <row r="1011">
          <cell r="K1011" t="str">
            <v>00021245P.11</v>
          </cell>
        </row>
        <row r="1012">
          <cell r="K1012" t="str">
            <v>00021245P.11</v>
          </cell>
        </row>
        <row r="1013">
          <cell r="K1013" t="str">
            <v>00021253P.11</v>
          </cell>
        </row>
        <row r="1014">
          <cell r="K1014" t="str">
            <v>00021253P.11</v>
          </cell>
        </row>
        <row r="1015">
          <cell r="K1015" t="str">
            <v>00021257P.11</v>
          </cell>
        </row>
        <row r="1016">
          <cell r="K1016" t="str">
            <v>00021259P.11</v>
          </cell>
        </row>
        <row r="1017">
          <cell r="K1017" t="str">
            <v>00021259P.11</v>
          </cell>
        </row>
        <row r="1018">
          <cell r="K1018" t="str">
            <v>00021259P.11</v>
          </cell>
        </row>
        <row r="1019">
          <cell r="K1019" t="str">
            <v>00021228P.11</v>
          </cell>
        </row>
        <row r="1020">
          <cell r="K1020" t="str">
            <v>00021235P.11</v>
          </cell>
        </row>
        <row r="1021">
          <cell r="K1021" t="str">
            <v>00021222P.11</v>
          </cell>
        </row>
        <row r="1022">
          <cell r="K1022" t="str">
            <v>00021231P.11</v>
          </cell>
        </row>
        <row r="1023">
          <cell r="K1023" t="str">
            <v>00021232P.11</v>
          </cell>
        </row>
        <row r="1024">
          <cell r="K1024" t="str">
            <v>00021243P.11</v>
          </cell>
        </row>
        <row r="1025">
          <cell r="K1025" t="str">
            <v>00021257P.13</v>
          </cell>
        </row>
        <row r="1026">
          <cell r="K1026" t="str">
            <v>00021254P.11</v>
          </cell>
        </row>
        <row r="1027">
          <cell r="K1027" t="str">
            <v>00021210P.11</v>
          </cell>
        </row>
        <row r="1028">
          <cell r="K1028" t="str">
            <v>00021210P.11</v>
          </cell>
        </row>
        <row r="1029">
          <cell r="K1029" t="str">
            <v>00021202P.12</v>
          </cell>
        </row>
        <row r="1030">
          <cell r="K1030" t="str">
            <v>00021210P.11</v>
          </cell>
        </row>
        <row r="1031">
          <cell r="K1031" t="str">
            <v>00021231P.11</v>
          </cell>
        </row>
        <row r="1032">
          <cell r="K1032" t="str">
            <v>00021211P.11</v>
          </cell>
        </row>
        <row r="1033">
          <cell r="K1033" t="str">
            <v>00021213P.11</v>
          </cell>
        </row>
        <row r="1034">
          <cell r="K1034" t="str">
            <v>00021251P.11</v>
          </cell>
        </row>
        <row r="1035">
          <cell r="K1035" t="str">
            <v>00021251P.11</v>
          </cell>
        </row>
        <row r="1036">
          <cell r="K1036" t="str">
            <v>00021251P.11</v>
          </cell>
        </row>
        <row r="1037">
          <cell r="K1037" t="str">
            <v>00021251P.11</v>
          </cell>
        </row>
        <row r="1038">
          <cell r="K1038" t="str">
            <v>00021254P.11</v>
          </cell>
        </row>
        <row r="1039">
          <cell r="K1039" t="str">
            <v>00021243P.11</v>
          </cell>
        </row>
        <row r="1040">
          <cell r="K1040" t="str">
            <v>00021249P.11</v>
          </cell>
        </row>
        <row r="1041">
          <cell r="K1041" t="str">
            <v>00021249P.11</v>
          </cell>
        </row>
        <row r="1042">
          <cell r="K1042" t="str">
            <v>00021253P.11</v>
          </cell>
        </row>
        <row r="1043">
          <cell r="K1043" t="str">
            <v>00021253P.11</v>
          </cell>
        </row>
        <row r="1044">
          <cell r="K1044" t="str">
            <v>00021257P.11</v>
          </cell>
        </row>
        <row r="1045">
          <cell r="K1045" t="str">
            <v>00021256P.13</v>
          </cell>
        </row>
        <row r="1046">
          <cell r="K1046" t="str">
            <v>00021254P.11</v>
          </cell>
        </row>
        <row r="1047">
          <cell r="K1047" t="str">
            <v>00021256P.11</v>
          </cell>
        </row>
        <row r="1048">
          <cell r="K1048" t="str">
            <v>00021256P.11</v>
          </cell>
        </row>
        <row r="1049">
          <cell r="K1049" t="str">
            <v>00021256P.11</v>
          </cell>
        </row>
        <row r="1050">
          <cell r="K1050" t="str">
            <v>00021256P.13</v>
          </cell>
        </row>
        <row r="1051">
          <cell r="K1051" t="str">
            <v>00021257P.11</v>
          </cell>
        </row>
        <row r="1052">
          <cell r="K1052" t="str">
            <v>00021238P.11</v>
          </cell>
        </row>
        <row r="1053">
          <cell r="K1053" t="str">
            <v>00021240P.11</v>
          </cell>
        </row>
        <row r="1054">
          <cell r="K1054" t="str">
            <v>00021210P.11</v>
          </cell>
        </row>
        <row r="1055">
          <cell r="K1055" t="str">
            <v>00021210P.11</v>
          </cell>
        </row>
        <row r="1056">
          <cell r="K1056" t="str">
            <v>00021210P.11</v>
          </cell>
        </row>
        <row r="1057">
          <cell r="K1057" t="str">
            <v>00021212P.11</v>
          </cell>
        </row>
        <row r="1058">
          <cell r="K1058" t="str">
            <v>00021217P.11</v>
          </cell>
        </row>
        <row r="1059">
          <cell r="K1059" t="str">
            <v>00021217P.11</v>
          </cell>
        </row>
        <row r="1060">
          <cell r="K1060" t="str">
            <v>00021217P.11</v>
          </cell>
        </row>
        <row r="1061">
          <cell r="K1061" t="str">
            <v>00021218P.11</v>
          </cell>
        </row>
        <row r="1062">
          <cell r="K1062" t="str">
            <v>00021220P.11</v>
          </cell>
        </row>
        <row r="1063">
          <cell r="K1063" t="str">
            <v>00021222P.11</v>
          </cell>
        </row>
        <row r="1064">
          <cell r="K1064" t="str">
            <v>00021223P.11</v>
          </cell>
        </row>
        <row r="1065">
          <cell r="K1065" t="str">
            <v>00021223P.11</v>
          </cell>
        </row>
        <row r="1066">
          <cell r="K1066" t="str">
            <v>00021224P.11</v>
          </cell>
        </row>
        <row r="1067">
          <cell r="K1067" t="str">
            <v>00021228P.11</v>
          </cell>
        </row>
        <row r="1068">
          <cell r="K1068" t="str">
            <v>00021228P.11</v>
          </cell>
        </row>
        <row r="1069">
          <cell r="K1069" t="str">
            <v>00021228P.11</v>
          </cell>
        </row>
        <row r="1070">
          <cell r="K1070" t="str">
            <v>00021229P.11</v>
          </cell>
        </row>
        <row r="1071">
          <cell r="K1071" t="str">
            <v>00021230P.11</v>
          </cell>
        </row>
        <row r="1072">
          <cell r="K1072" t="str">
            <v>00021230P.11</v>
          </cell>
        </row>
        <row r="1073">
          <cell r="K1073" t="str">
            <v>00021231P.11</v>
          </cell>
        </row>
        <row r="1074">
          <cell r="K1074" t="str">
            <v>00021232P.11</v>
          </cell>
        </row>
        <row r="1075">
          <cell r="K1075" t="str">
            <v>00021233P.11</v>
          </cell>
        </row>
        <row r="1076">
          <cell r="K1076" t="str">
            <v>00021234P.11</v>
          </cell>
        </row>
        <row r="1077">
          <cell r="K1077" t="str">
            <v>00021234P.11</v>
          </cell>
        </row>
        <row r="1078">
          <cell r="K1078" t="str">
            <v>00021236P.11</v>
          </cell>
        </row>
        <row r="1079">
          <cell r="K1079" t="str">
            <v>00021258P.11</v>
          </cell>
        </row>
        <row r="1080">
          <cell r="K1080" t="str">
            <v>00021253P.11</v>
          </cell>
        </row>
        <row r="1081">
          <cell r="K1081" t="str">
            <v>00021253P.11</v>
          </cell>
        </row>
        <row r="1082">
          <cell r="K1082" t="str">
            <v>00021259P.11</v>
          </cell>
        </row>
        <row r="1083">
          <cell r="K1083" t="str">
            <v>00021211P.11</v>
          </cell>
        </row>
        <row r="1084">
          <cell r="K1084" t="str">
            <v>00021229P.11</v>
          </cell>
        </row>
        <row r="1085">
          <cell r="K1085" t="str">
            <v>00021202P.11</v>
          </cell>
        </row>
        <row r="1086">
          <cell r="K1086" t="str">
            <v>00021202P.11</v>
          </cell>
        </row>
        <row r="1087">
          <cell r="K1087" t="str">
            <v>00021201P.11</v>
          </cell>
        </row>
        <row r="1088">
          <cell r="K1088" t="str">
            <v>00021217P.11</v>
          </cell>
        </row>
        <row r="1089">
          <cell r="K1089" t="str">
            <v>00021217P.11</v>
          </cell>
        </row>
        <row r="1090">
          <cell r="K1090" t="str">
            <v>00021246P.11</v>
          </cell>
        </row>
        <row r="1091">
          <cell r="K1091" t="str">
            <v>00021222P.11</v>
          </cell>
        </row>
        <row r="1092">
          <cell r="K1092" t="str">
            <v>00021245P.11</v>
          </cell>
        </row>
        <row r="1093">
          <cell r="K1093" t="str">
            <v>00021245P.11</v>
          </cell>
        </row>
        <row r="1094">
          <cell r="K1094" t="str">
            <v>00021245P.11</v>
          </cell>
        </row>
        <row r="1095">
          <cell r="K1095" t="str">
            <v>00021245P.11</v>
          </cell>
        </row>
        <row r="1096">
          <cell r="K1096" t="str">
            <v>00021245P.11</v>
          </cell>
        </row>
        <row r="1097">
          <cell r="K1097" t="str">
            <v>00021245P.11</v>
          </cell>
        </row>
        <row r="1098">
          <cell r="K1098" t="str">
            <v>00021250P.11</v>
          </cell>
        </row>
        <row r="1099">
          <cell r="K1099" t="str">
            <v>00021253P.11</v>
          </cell>
        </row>
        <row r="1100">
          <cell r="K1100" t="str">
            <v>00021253P.11</v>
          </cell>
        </row>
        <row r="1101">
          <cell r="K1101" t="str">
            <v>00021245P.11</v>
          </cell>
        </row>
        <row r="1102">
          <cell r="K1102" t="str">
            <v>00021245P.11</v>
          </cell>
        </row>
        <row r="1103">
          <cell r="K1103" t="str">
            <v>00021245P.11</v>
          </cell>
        </row>
        <row r="1104">
          <cell r="K1104" t="str">
            <v>00021245P.11</v>
          </cell>
        </row>
        <row r="1105">
          <cell r="K1105" t="str">
            <v>00021245P.11</v>
          </cell>
        </row>
        <row r="1106">
          <cell r="K1106" t="str">
            <v>00021245P.11</v>
          </cell>
        </row>
        <row r="1107">
          <cell r="K1107" t="str">
            <v>00021245P.11</v>
          </cell>
        </row>
        <row r="1108">
          <cell r="K1108" t="str">
            <v>00021250P.11</v>
          </cell>
        </row>
        <row r="1109">
          <cell r="K1109" t="str">
            <v>00111148P.2</v>
          </cell>
        </row>
        <row r="1110">
          <cell r="K1110" t="str">
            <v>00111148P.2</v>
          </cell>
        </row>
        <row r="1111">
          <cell r="K1111" t="str">
            <v>00111148P.2</v>
          </cell>
        </row>
        <row r="1112">
          <cell r="K1112" t="str">
            <v>00111148P.2</v>
          </cell>
        </row>
        <row r="1113">
          <cell r="K1113" t="str">
            <v>00111148P.2</v>
          </cell>
        </row>
        <row r="1114">
          <cell r="K1114" t="str">
            <v>00111148P.2</v>
          </cell>
        </row>
        <row r="1115">
          <cell r="K1115" t="str">
            <v>00111148P.2</v>
          </cell>
        </row>
        <row r="1116">
          <cell r="K1116" t="str">
            <v>00111148P.2</v>
          </cell>
        </row>
        <row r="1117">
          <cell r="K1117" t="str">
            <v>00111148P.2</v>
          </cell>
        </row>
        <row r="1118">
          <cell r="K1118" t="str">
            <v>00111148P.2</v>
          </cell>
        </row>
        <row r="1119">
          <cell r="K1119" t="str">
            <v>00111148P.2</v>
          </cell>
        </row>
        <row r="1120">
          <cell r="K1120" t="str">
            <v>00111143P.2</v>
          </cell>
        </row>
        <row r="1121">
          <cell r="K1121" t="str">
            <v>00111143P.2</v>
          </cell>
        </row>
        <row r="1122">
          <cell r="K1122" t="str">
            <v>00111143P.2</v>
          </cell>
        </row>
        <row r="1123">
          <cell r="K1123" t="str">
            <v>00111143P.2</v>
          </cell>
        </row>
        <row r="1124">
          <cell r="K1124" t="str">
            <v>00111143P.2</v>
          </cell>
        </row>
        <row r="1125">
          <cell r="K1125" t="str">
            <v>00111143P.2</v>
          </cell>
        </row>
        <row r="1126">
          <cell r="K1126" t="str">
            <v>00111143P.2</v>
          </cell>
        </row>
        <row r="1127">
          <cell r="K1127" t="str">
            <v>00111143P.2</v>
          </cell>
        </row>
        <row r="1128">
          <cell r="K1128" t="str">
            <v>00111143P.2</v>
          </cell>
        </row>
        <row r="1129">
          <cell r="K1129" t="str">
            <v>00111143P.2</v>
          </cell>
        </row>
        <row r="1130">
          <cell r="K1130" t="str">
            <v>00111143P.2</v>
          </cell>
        </row>
        <row r="1131">
          <cell r="K1131" t="str">
            <v>00111143P.2</v>
          </cell>
        </row>
        <row r="1132">
          <cell r="K1132" t="str">
            <v>00111143P.2</v>
          </cell>
        </row>
        <row r="1133">
          <cell r="K1133" t="str">
            <v>00111143P.2</v>
          </cell>
        </row>
        <row r="1134">
          <cell r="K1134" t="str">
            <v>00111143P.2</v>
          </cell>
        </row>
        <row r="1135">
          <cell r="K1135" t="str">
            <v>00111143P.2</v>
          </cell>
        </row>
        <row r="1136">
          <cell r="K1136" t="str">
            <v>00111143P.2</v>
          </cell>
        </row>
        <row r="1137">
          <cell r="K1137" t="str">
            <v>00111143P.2</v>
          </cell>
        </row>
        <row r="1138">
          <cell r="K1138" t="str">
            <v>00111143P.2</v>
          </cell>
        </row>
        <row r="1139">
          <cell r="K1139" t="str">
            <v>00111103P.2</v>
          </cell>
        </row>
        <row r="1140">
          <cell r="K1140" t="str">
            <v>00111103P.2</v>
          </cell>
        </row>
        <row r="1141">
          <cell r="K1141" t="str">
            <v>00111103P.2</v>
          </cell>
        </row>
        <row r="1142">
          <cell r="K1142" t="str">
            <v>00111103P.2</v>
          </cell>
        </row>
        <row r="1143">
          <cell r="K1143" t="str">
            <v>00111103P.2</v>
          </cell>
        </row>
        <row r="1144">
          <cell r="K1144" t="str">
            <v>00111103P.2</v>
          </cell>
        </row>
        <row r="1145">
          <cell r="K1145" t="str">
            <v>00111104P.2</v>
          </cell>
        </row>
        <row r="1146">
          <cell r="K1146" t="str">
            <v>00111104P.2</v>
          </cell>
        </row>
        <row r="1147">
          <cell r="K1147" t="str">
            <v>00111104P.2</v>
          </cell>
        </row>
        <row r="1148">
          <cell r="K1148" t="str">
            <v>00111105P.2</v>
          </cell>
        </row>
        <row r="1149">
          <cell r="K1149" t="str">
            <v>00111105P.2</v>
          </cell>
        </row>
        <row r="1150">
          <cell r="K1150" t="str">
            <v>00111138P.2</v>
          </cell>
        </row>
        <row r="1151">
          <cell r="K1151" t="str">
            <v>00111138P.2</v>
          </cell>
        </row>
        <row r="1152">
          <cell r="K1152" t="str">
            <v>00111138P.2</v>
          </cell>
        </row>
        <row r="1153">
          <cell r="K1153" t="str">
            <v>00111138P.2</v>
          </cell>
        </row>
        <row r="1154">
          <cell r="K1154" t="str">
            <v>00111138P.2</v>
          </cell>
        </row>
        <row r="1155">
          <cell r="K1155" t="str">
            <v>00111138P.2</v>
          </cell>
        </row>
        <row r="1156">
          <cell r="K1156" t="str">
            <v>00111138P.2</v>
          </cell>
        </row>
        <row r="1157">
          <cell r="K1157" t="str">
            <v>00111138P.2</v>
          </cell>
        </row>
        <row r="1158">
          <cell r="K1158" t="str">
            <v>00111138P.2</v>
          </cell>
        </row>
        <row r="1159">
          <cell r="K1159" t="str">
            <v>00111138P.2</v>
          </cell>
        </row>
        <row r="1160">
          <cell r="K1160" t="str">
            <v>00111138P.2</v>
          </cell>
        </row>
        <row r="1161">
          <cell r="K1161" t="str">
            <v>00111138P.2</v>
          </cell>
        </row>
        <row r="1162">
          <cell r="K1162" t="str">
            <v>00111138P.2</v>
          </cell>
        </row>
        <row r="1163">
          <cell r="K1163" t="str">
            <v>00111138P.2</v>
          </cell>
        </row>
        <row r="1164">
          <cell r="K1164" t="str">
            <v>00111138P.2</v>
          </cell>
        </row>
        <row r="1165">
          <cell r="K1165" t="str">
            <v>00111138P.2</v>
          </cell>
        </row>
        <row r="1166">
          <cell r="K1166" t="str">
            <v>00111138P.2</v>
          </cell>
        </row>
        <row r="1167">
          <cell r="K1167" t="str">
            <v>00111139P.2</v>
          </cell>
        </row>
        <row r="1168">
          <cell r="K1168" t="str">
            <v>00111139P.2</v>
          </cell>
        </row>
        <row r="1169">
          <cell r="K1169" t="str">
            <v>00111139P.2</v>
          </cell>
        </row>
        <row r="1170">
          <cell r="K1170" t="str">
            <v>00111158P.2</v>
          </cell>
        </row>
        <row r="1171">
          <cell r="K1171" t="str">
            <v>00111139P.2</v>
          </cell>
        </row>
        <row r="1172">
          <cell r="K1172" t="str">
            <v>00111139P.2</v>
          </cell>
        </row>
        <row r="1173">
          <cell r="K1173" t="str">
            <v>00111139P.2</v>
          </cell>
        </row>
        <row r="1174">
          <cell r="K1174" t="str">
            <v>00111139P.2</v>
          </cell>
        </row>
        <row r="1175">
          <cell r="K1175" t="str">
            <v>00111140P.2</v>
          </cell>
        </row>
        <row r="1176">
          <cell r="K1176" t="str">
            <v>00111140P.2</v>
          </cell>
        </row>
        <row r="1177">
          <cell r="K1177" t="str">
            <v>00111140P.2</v>
          </cell>
        </row>
        <row r="1178">
          <cell r="K1178" t="str">
            <v>00111140P.2</v>
          </cell>
        </row>
        <row r="1179">
          <cell r="K1179" t="str">
            <v>00111140P.2</v>
          </cell>
        </row>
        <row r="1180">
          <cell r="K1180" t="str">
            <v>00111140P.2</v>
          </cell>
        </row>
        <row r="1181">
          <cell r="K1181" t="str">
            <v>00111140P.2</v>
          </cell>
        </row>
        <row r="1182">
          <cell r="K1182" t="str">
            <v>00111140P.2</v>
          </cell>
        </row>
        <row r="1183">
          <cell r="K1183" t="str">
            <v>00111140P.2</v>
          </cell>
        </row>
        <row r="1184">
          <cell r="K1184" t="str">
            <v>00111140P.2</v>
          </cell>
        </row>
        <row r="1185">
          <cell r="K1185" t="str">
            <v>00111140P.2</v>
          </cell>
        </row>
        <row r="1186">
          <cell r="K1186" t="str">
            <v>00111140P.2</v>
          </cell>
        </row>
        <row r="1187">
          <cell r="K1187" t="str">
            <v>00111140P.2</v>
          </cell>
        </row>
        <row r="1188">
          <cell r="K1188" t="str">
            <v>00111140P.2</v>
          </cell>
        </row>
        <row r="1189">
          <cell r="K1189" t="str">
            <v>00111140P.2</v>
          </cell>
        </row>
        <row r="1190">
          <cell r="K1190" t="str">
            <v>00111140P.2</v>
          </cell>
        </row>
        <row r="1191">
          <cell r="K1191" t="str">
            <v>00111140P.2</v>
          </cell>
        </row>
        <row r="1192">
          <cell r="K1192" t="str">
            <v>00111158P.2</v>
          </cell>
        </row>
        <row r="1193">
          <cell r="K1193" t="str">
            <v>00111158P.2</v>
          </cell>
        </row>
        <row r="1194">
          <cell r="K1194" t="str">
            <v>00111158P.2</v>
          </cell>
        </row>
        <row r="1195">
          <cell r="K1195" t="str">
            <v>00111158P.2</v>
          </cell>
        </row>
        <row r="1196">
          <cell r="K1196" t="str">
            <v>00111158P.2</v>
          </cell>
        </row>
        <row r="1197">
          <cell r="K1197" t="str">
            <v>00111158P.2</v>
          </cell>
        </row>
        <row r="1198">
          <cell r="K1198" t="str">
            <v>00111158P.2</v>
          </cell>
        </row>
        <row r="1199">
          <cell r="K1199" t="str">
            <v>00111158P.2</v>
          </cell>
        </row>
        <row r="1200">
          <cell r="K1200" t="str">
            <v>00111158P.2</v>
          </cell>
        </row>
        <row r="1201">
          <cell r="K1201" t="str">
            <v>00111158P.2</v>
          </cell>
        </row>
        <row r="1202">
          <cell r="K1202" t="str">
            <v>00111158P.2</v>
          </cell>
        </row>
        <row r="1203">
          <cell r="K1203" t="str">
            <v>00111150P.2</v>
          </cell>
        </row>
        <row r="1204">
          <cell r="K1204" t="str">
            <v>00111150P.2</v>
          </cell>
        </row>
        <row r="1205">
          <cell r="K1205" t="str">
            <v>00111150P.2</v>
          </cell>
        </row>
        <row r="1206">
          <cell r="K1206" t="str">
            <v>00111150P.2</v>
          </cell>
        </row>
        <row r="1207">
          <cell r="K1207" t="str">
            <v>00111150P.2</v>
          </cell>
        </row>
        <row r="1208">
          <cell r="K1208" t="str">
            <v>00111150P.2</v>
          </cell>
        </row>
        <row r="1209">
          <cell r="K1209" t="str">
            <v>00111150P.2</v>
          </cell>
        </row>
        <row r="1210">
          <cell r="K1210" t="str">
            <v>00111150P.2</v>
          </cell>
        </row>
        <row r="1211">
          <cell r="K1211" t="str">
            <v>00111102P.2</v>
          </cell>
        </row>
        <row r="1212">
          <cell r="K1212" t="str">
            <v>00111102P.2</v>
          </cell>
        </row>
        <row r="1213">
          <cell r="K1213" t="str">
            <v>00111102P.2</v>
          </cell>
        </row>
        <row r="1214">
          <cell r="K1214" t="str">
            <v>00111102P.2</v>
          </cell>
        </row>
        <row r="1215">
          <cell r="K1215" t="str">
            <v>00111102P.2</v>
          </cell>
        </row>
        <row r="1216">
          <cell r="K1216" t="str">
            <v>00111102P.2</v>
          </cell>
        </row>
        <row r="1217">
          <cell r="K1217" t="str">
            <v>00111102P.2</v>
          </cell>
        </row>
        <row r="1218">
          <cell r="K1218" t="str">
            <v>00111102P.2</v>
          </cell>
        </row>
        <row r="1219">
          <cell r="K1219" t="str">
            <v>00111102P.2</v>
          </cell>
        </row>
        <row r="1220">
          <cell r="K1220" t="str">
            <v>00111102P.2</v>
          </cell>
        </row>
        <row r="1221">
          <cell r="K1221" t="str">
            <v>00111102P.2</v>
          </cell>
        </row>
        <row r="1222">
          <cell r="K1222" t="str">
            <v>00111102P.2</v>
          </cell>
        </row>
        <row r="1223">
          <cell r="K1223" t="str">
            <v>00111102P.2</v>
          </cell>
        </row>
        <row r="1224">
          <cell r="K1224" t="str">
            <v>00111102P.2</v>
          </cell>
        </row>
        <row r="1225">
          <cell r="K1225" t="str">
            <v>00111102P.2</v>
          </cell>
        </row>
        <row r="1226">
          <cell r="K1226" t="str">
            <v>00111102P.2</v>
          </cell>
        </row>
        <row r="1227">
          <cell r="K1227" t="str">
            <v>00111102P.2</v>
          </cell>
        </row>
        <row r="1228">
          <cell r="K1228" t="str">
            <v>00111102P.2</v>
          </cell>
        </row>
        <row r="1229">
          <cell r="K1229" t="str">
            <v>00111102P.2</v>
          </cell>
        </row>
        <row r="1230">
          <cell r="K1230" t="str">
            <v>00111102P.2</v>
          </cell>
        </row>
        <row r="1231">
          <cell r="K1231" t="str">
            <v>00111102P.2</v>
          </cell>
        </row>
        <row r="1232">
          <cell r="K1232" t="str">
            <v>00111102P.2</v>
          </cell>
        </row>
        <row r="1233">
          <cell r="K1233" t="str">
            <v>00111102P.2</v>
          </cell>
        </row>
        <row r="1234">
          <cell r="K1234" t="str">
            <v>00111102P.2</v>
          </cell>
        </row>
        <row r="1235">
          <cell r="K1235" t="str">
            <v>00111102P.2</v>
          </cell>
        </row>
        <row r="1236">
          <cell r="K1236" t="str">
            <v>00111102P.2</v>
          </cell>
        </row>
        <row r="1237">
          <cell r="K1237" t="str">
            <v>00111102P.2</v>
          </cell>
        </row>
        <row r="1238">
          <cell r="K1238" t="str">
            <v>00111102P.2</v>
          </cell>
        </row>
        <row r="1239">
          <cell r="K1239" t="str">
            <v>00111102P.2</v>
          </cell>
        </row>
        <row r="1240">
          <cell r="K1240" t="str">
            <v>00111152P.2</v>
          </cell>
        </row>
        <row r="1241">
          <cell r="K1241" t="str">
            <v>00111152P.2</v>
          </cell>
        </row>
        <row r="1242">
          <cell r="K1242" t="str">
            <v>00111152P.2</v>
          </cell>
        </row>
        <row r="1243">
          <cell r="K1243" t="str">
            <v>00111143P.2</v>
          </cell>
        </row>
        <row r="1244">
          <cell r="K1244" t="str">
            <v>00111143P.2</v>
          </cell>
        </row>
        <row r="1245">
          <cell r="K1245" t="str">
            <v>00111123P.2</v>
          </cell>
        </row>
        <row r="1246">
          <cell r="K1246" t="str">
            <v>00111123P.2</v>
          </cell>
        </row>
        <row r="1247">
          <cell r="K1247" t="str">
            <v>00111123P.2</v>
          </cell>
        </row>
        <row r="1248">
          <cell r="K1248" t="str">
            <v>00111123P.2</v>
          </cell>
        </row>
        <row r="1249">
          <cell r="K1249" t="str">
            <v>00111135P.2</v>
          </cell>
        </row>
        <row r="1250">
          <cell r="K1250" t="str">
            <v>00111135P.2</v>
          </cell>
        </row>
        <row r="1251">
          <cell r="K1251" t="str">
            <v>00111135P.2</v>
          </cell>
        </row>
        <row r="1252">
          <cell r="K1252" t="str">
            <v>00111135P.2</v>
          </cell>
        </row>
        <row r="1253">
          <cell r="K1253" t="str">
            <v>00111135P.2</v>
          </cell>
        </row>
        <row r="1254">
          <cell r="K1254" t="str">
            <v>00111136P.2</v>
          </cell>
        </row>
        <row r="1255">
          <cell r="K1255" t="str">
            <v>00111136P.2</v>
          </cell>
        </row>
        <row r="1256">
          <cell r="K1256" t="str">
            <v>00111136P.2</v>
          </cell>
        </row>
        <row r="1257">
          <cell r="K1257" t="str">
            <v>00111128P.2</v>
          </cell>
        </row>
        <row r="1258">
          <cell r="K1258" t="str">
            <v>00111153P.2</v>
          </cell>
        </row>
        <row r="1259">
          <cell r="K1259" t="str">
            <v>00111153P.2</v>
          </cell>
        </row>
        <row r="1260">
          <cell r="K1260" t="str">
            <v>00111153P.2</v>
          </cell>
        </row>
        <row r="1261">
          <cell r="K1261" t="str">
            <v>00111153P.2</v>
          </cell>
        </row>
        <row r="1262">
          <cell r="K1262" t="str">
            <v>00111153P.2</v>
          </cell>
        </row>
        <row r="1263">
          <cell r="K1263" t="str">
            <v>00111153P.2</v>
          </cell>
        </row>
        <row r="1264">
          <cell r="K1264" t="str">
            <v>00111153P.2</v>
          </cell>
        </row>
        <row r="1265">
          <cell r="K1265" t="str">
            <v>00111123P.2</v>
          </cell>
        </row>
        <row r="1266">
          <cell r="K1266" t="str">
            <v>00111110P.2</v>
          </cell>
        </row>
        <row r="1267">
          <cell r="K1267" t="str">
            <v>00111110P.2</v>
          </cell>
        </row>
        <row r="1268">
          <cell r="K1268" t="str">
            <v>00111110P.2</v>
          </cell>
        </row>
        <row r="1269">
          <cell r="K1269" t="str">
            <v>00111110P.2</v>
          </cell>
        </row>
        <row r="1270">
          <cell r="K1270" t="str">
            <v>00111110P.2</v>
          </cell>
        </row>
        <row r="1271">
          <cell r="K1271" t="str">
            <v>00111110P.2</v>
          </cell>
        </row>
        <row r="1272">
          <cell r="K1272" t="str">
            <v>00111110P.2</v>
          </cell>
        </row>
        <row r="1273">
          <cell r="K1273" t="str">
            <v>00111110P.2</v>
          </cell>
        </row>
        <row r="1274">
          <cell r="K1274" t="str">
            <v>00111118P.2</v>
          </cell>
        </row>
        <row r="1275">
          <cell r="K1275" t="str">
            <v>00111118P.2</v>
          </cell>
        </row>
        <row r="1276">
          <cell r="K1276" t="str">
            <v>00111126P.2</v>
          </cell>
        </row>
        <row r="1277">
          <cell r="K1277" t="str">
            <v>00111126P.2</v>
          </cell>
        </row>
        <row r="1278">
          <cell r="K1278" t="str">
            <v>00111126P.2</v>
          </cell>
        </row>
        <row r="1279">
          <cell r="K1279" t="str">
            <v>00111126P.2</v>
          </cell>
        </row>
        <row r="1280">
          <cell r="K1280" t="str">
            <v>00111126P.2</v>
          </cell>
        </row>
        <row r="1281">
          <cell r="K1281" t="str">
            <v>00111126P.2</v>
          </cell>
        </row>
        <row r="1282">
          <cell r="K1282" t="str">
            <v>00111126P.2</v>
          </cell>
        </row>
        <row r="1283">
          <cell r="K1283" t="str">
            <v>00111126P.2</v>
          </cell>
        </row>
        <row r="1284">
          <cell r="K1284" t="str">
            <v>00111134P.2</v>
          </cell>
        </row>
        <row r="1285">
          <cell r="K1285" t="str">
            <v>00111134P.2</v>
          </cell>
        </row>
        <row r="1286">
          <cell r="K1286" t="str">
            <v>00111134P.2</v>
          </cell>
        </row>
        <row r="1287">
          <cell r="K1287" t="str">
            <v>00111134P.2</v>
          </cell>
        </row>
        <row r="1288">
          <cell r="K1288" t="str">
            <v>00111134P.2</v>
          </cell>
        </row>
        <row r="1289">
          <cell r="K1289" t="str">
            <v>00111134P.2</v>
          </cell>
        </row>
        <row r="1290">
          <cell r="K1290" t="str">
            <v>00111134P.2</v>
          </cell>
        </row>
        <row r="1291">
          <cell r="K1291" t="str">
            <v>00111134P.2</v>
          </cell>
        </row>
        <row r="1292">
          <cell r="K1292" t="str">
            <v>00111134P.2</v>
          </cell>
        </row>
        <row r="1293">
          <cell r="K1293" t="str">
            <v>00111134P.2</v>
          </cell>
        </row>
        <row r="1294">
          <cell r="K1294" t="str">
            <v>00111143P.2</v>
          </cell>
        </row>
        <row r="1295">
          <cell r="K1295" t="str">
            <v>00111143P.2</v>
          </cell>
        </row>
        <row r="1296">
          <cell r="K1296" t="str">
            <v>00111143P.2</v>
          </cell>
        </row>
        <row r="1297">
          <cell r="K1297" t="str">
            <v>00111145P.2</v>
          </cell>
        </row>
        <row r="1298">
          <cell r="K1298" t="str">
            <v>00111145P.2</v>
          </cell>
        </row>
        <row r="1299">
          <cell r="K1299" t="str">
            <v>00111145P.2</v>
          </cell>
        </row>
        <row r="1300">
          <cell r="K1300" t="str">
            <v>00111145P.2</v>
          </cell>
        </row>
        <row r="1301">
          <cell r="K1301" t="str">
            <v>00111145P.2</v>
          </cell>
        </row>
        <row r="1302">
          <cell r="K1302" t="str">
            <v>00111145P.2</v>
          </cell>
        </row>
        <row r="1303">
          <cell r="K1303" t="str">
            <v>00111145P.2</v>
          </cell>
        </row>
        <row r="1304">
          <cell r="K1304" t="str">
            <v>00111145P.2</v>
          </cell>
        </row>
        <row r="1305">
          <cell r="K1305" t="str">
            <v>00111145P.2</v>
          </cell>
        </row>
        <row r="1306">
          <cell r="K1306" t="str">
            <v>00111145P.2</v>
          </cell>
        </row>
        <row r="1307">
          <cell r="K1307" t="str">
            <v>00111145P.2</v>
          </cell>
        </row>
        <row r="1308">
          <cell r="K1308" t="str">
            <v>00111145P.2</v>
          </cell>
        </row>
        <row r="1309">
          <cell r="K1309" t="str">
            <v>00111145P.2</v>
          </cell>
        </row>
        <row r="1310">
          <cell r="K1310" t="str">
            <v>00111145P.2</v>
          </cell>
        </row>
        <row r="1311">
          <cell r="K1311" t="str">
            <v>00111145P.2</v>
          </cell>
        </row>
        <row r="1312">
          <cell r="K1312" t="str">
            <v>00111145P.2</v>
          </cell>
        </row>
        <row r="1313">
          <cell r="K1313" t="str">
            <v>00111145P.2</v>
          </cell>
        </row>
        <row r="1314">
          <cell r="K1314" t="str">
            <v>00111145P.2</v>
          </cell>
        </row>
        <row r="1315">
          <cell r="K1315" t="str">
            <v>00111145P.2</v>
          </cell>
        </row>
        <row r="1316">
          <cell r="K1316" t="str">
            <v>00111148P.2</v>
          </cell>
        </row>
        <row r="1317">
          <cell r="K1317" t="str">
            <v>00111148P.2</v>
          </cell>
        </row>
        <row r="1318">
          <cell r="K1318" t="str">
            <v>00111148P.2</v>
          </cell>
        </row>
        <row r="1319">
          <cell r="K1319" t="str">
            <v>00111148P.2</v>
          </cell>
        </row>
        <row r="1320">
          <cell r="K1320" t="str">
            <v>00111149P.2</v>
          </cell>
        </row>
        <row r="1321">
          <cell r="K1321" t="str">
            <v>00111149P.2</v>
          </cell>
        </row>
        <row r="1322">
          <cell r="K1322" t="str">
            <v>00111149P.2</v>
          </cell>
        </row>
        <row r="1323">
          <cell r="K1323" t="str">
            <v>00111150P.2</v>
          </cell>
        </row>
        <row r="1324">
          <cell r="K1324" t="str">
            <v>00111150P.2</v>
          </cell>
        </row>
        <row r="1325">
          <cell r="K1325" t="str">
            <v>00111150P.2</v>
          </cell>
        </row>
        <row r="1326">
          <cell r="K1326" t="str">
            <v>00111150P.2</v>
          </cell>
        </row>
        <row r="1327">
          <cell r="K1327" t="str">
            <v>00111150P.2</v>
          </cell>
        </row>
        <row r="1328">
          <cell r="K1328" t="str">
            <v>00111150P.2</v>
          </cell>
        </row>
        <row r="1329">
          <cell r="K1329" t="str">
            <v>00111150P.2</v>
          </cell>
        </row>
        <row r="1330">
          <cell r="K1330" t="str">
            <v>00111150P.2</v>
          </cell>
        </row>
        <row r="1331">
          <cell r="K1331" t="str">
            <v>00111150P.2</v>
          </cell>
        </row>
        <row r="1332">
          <cell r="K1332" t="str">
            <v>00111150P.2</v>
          </cell>
        </row>
        <row r="1333">
          <cell r="K1333" t="str">
            <v>00111150P.2</v>
          </cell>
        </row>
        <row r="1334">
          <cell r="K1334" t="str">
            <v>00111150P.2</v>
          </cell>
        </row>
        <row r="1335">
          <cell r="K1335" t="str">
            <v>00111157P.2</v>
          </cell>
        </row>
        <row r="1336">
          <cell r="K1336" t="str">
            <v>00111157P.2</v>
          </cell>
        </row>
        <row r="1337">
          <cell r="K1337" t="str">
            <v>00111157P.2</v>
          </cell>
        </row>
        <row r="1338">
          <cell r="K1338" t="str">
            <v>00111157P.2</v>
          </cell>
        </row>
        <row r="1339">
          <cell r="K1339" t="str">
            <v>00111157P.2</v>
          </cell>
        </row>
        <row r="1340">
          <cell r="K1340" t="str">
            <v>00111157P.2</v>
          </cell>
        </row>
        <row r="1341">
          <cell r="K1341" t="str">
            <v>00111157P.2</v>
          </cell>
        </row>
        <row r="1342">
          <cell r="K1342" t="str">
            <v>00111157P.2</v>
          </cell>
        </row>
        <row r="1343">
          <cell r="K1343" t="str">
            <v>00111157P.2</v>
          </cell>
        </row>
        <row r="1344">
          <cell r="K1344" t="str">
            <v>00111157P.2</v>
          </cell>
        </row>
        <row r="1345">
          <cell r="K1345" t="str">
            <v>00111159P.2</v>
          </cell>
        </row>
        <row r="1346">
          <cell r="K1346" t="str">
            <v>00111159P.2</v>
          </cell>
        </row>
        <row r="1347">
          <cell r="K1347" t="str">
            <v>00111159P.2</v>
          </cell>
        </row>
        <row r="1348">
          <cell r="K1348" t="str">
            <v>00111159P.2</v>
          </cell>
        </row>
        <row r="1349">
          <cell r="K1349" t="str">
            <v>00111159P.2</v>
          </cell>
        </row>
        <row r="1350">
          <cell r="K1350" t="str">
            <v>00111159P.2</v>
          </cell>
        </row>
        <row r="1351">
          <cell r="K1351" t="str">
            <v>00111159P.2</v>
          </cell>
        </row>
        <row r="1352">
          <cell r="K1352" t="str">
            <v>00111159P.2</v>
          </cell>
        </row>
        <row r="1353">
          <cell r="K1353" t="str">
            <v>00111159P.2</v>
          </cell>
        </row>
        <row r="1354">
          <cell r="K1354" t="str">
            <v>00111159P.2</v>
          </cell>
        </row>
        <row r="1355">
          <cell r="K1355" t="str">
            <v>00111159P.2</v>
          </cell>
        </row>
        <row r="1356">
          <cell r="K1356" t="str">
            <v>00111159P.2</v>
          </cell>
        </row>
        <row r="1357">
          <cell r="K1357" t="str">
            <v>00111107P.2</v>
          </cell>
        </row>
        <row r="1358">
          <cell r="K1358" t="str">
            <v>00111107P.2</v>
          </cell>
        </row>
        <row r="1359">
          <cell r="K1359" t="str">
            <v>00111107P.2</v>
          </cell>
        </row>
        <row r="1360">
          <cell r="K1360" t="str">
            <v>00111144P.2</v>
          </cell>
        </row>
        <row r="1361">
          <cell r="K1361" t="str">
            <v>00111144P.2</v>
          </cell>
        </row>
        <row r="1362">
          <cell r="K1362" t="str">
            <v>00111144P.2</v>
          </cell>
        </row>
        <row r="1363">
          <cell r="K1363" t="str">
            <v>00111144P.2</v>
          </cell>
        </row>
        <row r="1364">
          <cell r="K1364" t="str">
            <v>00111144P.2</v>
          </cell>
        </row>
        <row r="1365">
          <cell r="K1365" t="str">
            <v>00111144P.2</v>
          </cell>
        </row>
        <row r="1366">
          <cell r="K1366" t="str">
            <v>00111144P.2</v>
          </cell>
        </row>
        <row r="1367">
          <cell r="K1367" t="str">
            <v>00111144P.2</v>
          </cell>
        </row>
        <row r="1368">
          <cell r="K1368" t="str">
            <v>00111126P.2</v>
          </cell>
        </row>
        <row r="1369">
          <cell r="K1369" t="str">
            <v>00111126P.2</v>
          </cell>
        </row>
        <row r="1370">
          <cell r="K1370" t="str">
            <v>00111126P.2</v>
          </cell>
        </row>
        <row r="1371">
          <cell r="K1371" t="str">
            <v>00111126P.2</v>
          </cell>
        </row>
        <row r="1372">
          <cell r="K1372" t="str">
            <v>00111126P.2</v>
          </cell>
        </row>
        <row r="1373">
          <cell r="K1373" t="str">
            <v>00111126P.2</v>
          </cell>
        </row>
        <row r="1374">
          <cell r="K1374" t="str">
            <v>00111160P.2</v>
          </cell>
        </row>
        <row r="1375">
          <cell r="K1375" t="str">
            <v>00111160P.2</v>
          </cell>
        </row>
        <row r="1376">
          <cell r="K1376" t="str">
            <v>00111160P.2</v>
          </cell>
        </row>
        <row r="1377">
          <cell r="K1377" t="str">
            <v>00111160P.2</v>
          </cell>
        </row>
        <row r="1378">
          <cell r="K1378" t="str">
            <v>00111160P.2</v>
          </cell>
        </row>
        <row r="1379">
          <cell r="K1379" t="str">
            <v>00111160P.2</v>
          </cell>
        </row>
        <row r="1380">
          <cell r="K1380" t="str">
            <v>00111160P.2</v>
          </cell>
        </row>
        <row r="1381">
          <cell r="K1381" t="str">
            <v>00111160P.2</v>
          </cell>
        </row>
        <row r="1382">
          <cell r="K1382" t="str">
            <v>00111160P.2</v>
          </cell>
        </row>
        <row r="1383">
          <cell r="K1383" t="str">
            <v>00111160P.2</v>
          </cell>
        </row>
        <row r="1384">
          <cell r="K1384" t="str">
            <v>00111160P.2</v>
          </cell>
        </row>
        <row r="1385">
          <cell r="K1385" t="str">
            <v>00111160P.2</v>
          </cell>
        </row>
        <row r="1386">
          <cell r="K1386" t="str">
            <v>00111160P.2</v>
          </cell>
        </row>
        <row r="1387">
          <cell r="K1387" t="str">
            <v>00111160P.2</v>
          </cell>
        </row>
        <row r="1388">
          <cell r="K1388" t="str">
            <v>00111160P.2</v>
          </cell>
        </row>
        <row r="1389">
          <cell r="K1389" t="str">
            <v>00111160P.2</v>
          </cell>
        </row>
        <row r="1390">
          <cell r="K1390" t="str">
            <v>00111159P.2</v>
          </cell>
        </row>
        <row r="1391">
          <cell r="K1391" t="str">
            <v>00111159P.2</v>
          </cell>
        </row>
        <row r="1392">
          <cell r="K1392" t="str">
            <v>00111159P.2</v>
          </cell>
        </row>
        <row r="1393">
          <cell r="K1393" t="str">
            <v>00111159P.2</v>
          </cell>
        </row>
        <row r="1394">
          <cell r="K1394" t="str">
            <v>00111159P.2</v>
          </cell>
        </row>
        <row r="1395">
          <cell r="K1395" t="str">
            <v>00111111P.2</v>
          </cell>
        </row>
        <row r="1396">
          <cell r="K1396" t="str">
            <v>00111120P.2</v>
          </cell>
        </row>
        <row r="1397">
          <cell r="K1397" t="str">
            <v>00111123P.2</v>
          </cell>
        </row>
        <row r="1398">
          <cell r="K1398" t="str">
            <v>00111125P.2</v>
          </cell>
        </row>
        <row r="1399">
          <cell r="K1399" t="str">
            <v>00111111P.2</v>
          </cell>
        </row>
        <row r="1400">
          <cell r="K1400" t="str">
            <v>00111111P.2</v>
          </cell>
        </row>
        <row r="1401">
          <cell r="K1401" t="str">
            <v>00111111P.2</v>
          </cell>
        </row>
        <row r="1402">
          <cell r="K1402" t="str">
            <v>00111113P.2</v>
          </cell>
        </row>
        <row r="1403">
          <cell r="K1403" t="str">
            <v>00111114P.2</v>
          </cell>
        </row>
        <row r="1404">
          <cell r="K1404" t="str">
            <v>00111116P.2</v>
          </cell>
        </row>
        <row r="1405">
          <cell r="K1405" t="str">
            <v>00111118P.2</v>
          </cell>
        </row>
        <row r="1406">
          <cell r="K1406" t="str">
            <v>00111118P.2</v>
          </cell>
        </row>
        <row r="1407">
          <cell r="K1407" t="str">
            <v>00111118P.2</v>
          </cell>
        </row>
        <row r="1408">
          <cell r="K1408" t="str">
            <v>00111119P.2</v>
          </cell>
        </row>
        <row r="1409">
          <cell r="K1409" t="str">
            <v>00111119P.2</v>
          </cell>
        </row>
        <row r="1410">
          <cell r="K1410" t="str">
            <v>00111119P.2</v>
          </cell>
        </row>
        <row r="1411">
          <cell r="K1411" t="str">
            <v>00111119P.2</v>
          </cell>
        </row>
        <row r="1412">
          <cell r="K1412" t="str">
            <v>00111129P.2</v>
          </cell>
        </row>
        <row r="1413">
          <cell r="K1413" t="str">
            <v>00111130P.2</v>
          </cell>
        </row>
        <row r="1414">
          <cell r="K1414" t="str">
            <v>00111134P.2</v>
          </cell>
        </row>
        <row r="1415">
          <cell r="K1415" t="str">
            <v>00111136P.2</v>
          </cell>
        </row>
        <row r="1416">
          <cell r="K1416" t="str">
            <v>00111110P.2</v>
          </cell>
        </row>
        <row r="1417">
          <cell r="K1417" t="str">
            <v>00111110P.2</v>
          </cell>
        </row>
        <row r="1418">
          <cell r="K1418" t="str">
            <v>00111113P.2</v>
          </cell>
        </row>
        <row r="1419">
          <cell r="K1419" t="str">
            <v>00111118P.2</v>
          </cell>
        </row>
        <row r="1420">
          <cell r="K1420" t="str">
            <v>00111124P.2</v>
          </cell>
        </row>
        <row r="1421">
          <cell r="K1421" t="str">
            <v>00111127P.2</v>
          </cell>
        </row>
        <row r="1422">
          <cell r="K1422" t="str">
            <v>00111110P.2</v>
          </cell>
        </row>
        <row r="1423">
          <cell r="K1423" t="str">
            <v>00111111P.2</v>
          </cell>
        </row>
        <row r="1424">
          <cell r="K1424" t="str">
            <v>00111115P.2</v>
          </cell>
        </row>
        <row r="1425">
          <cell r="K1425" t="str">
            <v>00111116P.2</v>
          </cell>
        </row>
        <row r="1426">
          <cell r="K1426" t="str">
            <v>00111116P.2</v>
          </cell>
        </row>
        <row r="1427">
          <cell r="K1427" t="str">
            <v>00111116P.2</v>
          </cell>
        </row>
        <row r="1428">
          <cell r="K1428" t="str">
            <v>00111119P.2</v>
          </cell>
        </row>
        <row r="1429">
          <cell r="K1429" t="str">
            <v>00111120P.2</v>
          </cell>
        </row>
        <row r="1430">
          <cell r="K1430" t="str">
            <v>00111120P.2</v>
          </cell>
        </row>
        <row r="1431">
          <cell r="K1431" t="str">
            <v>00111124P.2</v>
          </cell>
        </row>
        <row r="1432">
          <cell r="K1432" t="str">
            <v>00111125P.2</v>
          </cell>
        </row>
        <row r="1433">
          <cell r="K1433" t="str">
            <v>00111126P.2</v>
          </cell>
        </row>
        <row r="1434">
          <cell r="K1434" t="str">
            <v>00111126P.2</v>
          </cell>
        </row>
        <row r="1435">
          <cell r="K1435" t="str">
            <v>00111127P.2</v>
          </cell>
        </row>
        <row r="1436">
          <cell r="K1436" t="str">
            <v>00111127P.2</v>
          </cell>
        </row>
        <row r="1437">
          <cell r="K1437" t="str">
            <v>00111129P.2</v>
          </cell>
        </row>
        <row r="1438">
          <cell r="K1438" t="str">
            <v>00111129P.2</v>
          </cell>
        </row>
        <row r="1439">
          <cell r="K1439" t="str">
            <v>00111129P.2</v>
          </cell>
        </row>
        <row r="1440">
          <cell r="K1440" t="str">
            <v>00111131P.2</v>
          </cell>
        </row>
        <row r="1441">
          <cell r="K1441" t="str">
            <v>00111132P.2</v>
          </cell>
        </row>
        <row r="1442">
          <cell r="K1442" t="str">
            <v>00111133P.2</v>
          </cell>
        </row>
        <row r="1443">
          <cell r="K1443" t="str">
            <v>00111136P.2</v>
          </cell>
        </row>
        <row r="1444">
          <cell r="K1444" t="str">
            <v>00111121P.2</v>
          </cell>
        </row>
        <row r="1445">
          <cell r="K1445" t="str">
            <v>00111121P.2</v>
          </cell>
        </row>
        <row r="1446">
          <cell r="K1446" t="str">
            <v>00111133P.2</v>
          </cell>
        </row>
        <row r="1447">
          <cell r="K1447" t="str">
            <v>00111133P.2</v>
          </cell>
        </row>
        <row r="1448">
          <cell r="K1448" t="str">
            <v>00111110P.2</v>
          </cell>
        </row>
        <row r="1449">
          <cell r="K1449" t="str">
            <v>00111112P.2</v>
          </cell>
        </row>
        <row r="1450">
          <cell r="K1450" t="str">
            <v>00111113P.2</v>
          </cell>
        </row>
        <row r="1451">
          <cell r="K1451" t="str">
            <v>00111115P.2</v>
          </cell>
        </row>
        <row r="1452">
          <cell r="K1452" t="str">
            <v>00111115P.2</v>
          </cell>
        </row>
        <row r="1453">
          <cell r="K1453" t="str">
            <v>00111119P.2</v>
          </cell>
        </row>
        <row r="1454">
          <cell r="K1454" t="str">
            <v>00111122P.2</v>
          </cell>
        </row>
        <row r="1455">
          <cell r="K1455" t="str">
            <v>00111122P.2</v>
          </cell>
        </row>
        <row r="1456">
          <cell r="K1456" t="str">
            <v>00111128P.2</v>
          </cell>
        </row>
        <row r="1457">
          <cell r="K1457" t="str">
            <v>00111136P.2</v>
          </cell>
        </row>
        <row r="1458">
          <cell r="K1458" t="str">
            <v>00111130P.2</v>
          </cell>
        </row>
        <row r="1459">
          <cell r="K1459" t="str">
            <v>00111131P.2</v>
          </cell>
        </row>
        <row r="1460">
          <cell r="K1460" t="str">
            <v>00111135P.2</v>
          </cell>
        </row>
        <row r="1461">
          <cell r="K1461" t="str">
            <v>00111111P.2</v>
          </cell>
        </row>
        <row r="1462">
          <cell r="K1462" t="str">
            <v>00111112P.2</v>
          </cell>
        </row>
        <row r="1463">
          <cell r="K1463" t="str">
            <v>00111112P.2</v>
          </cell>
        </row>
        <row r="1464">
          <cell r="K1464" t="str">
            <v>00111115P.2</v>
          </cell>
        </row>
        <row r="1465">
          <cell r="K1465" t="str">
            <v>00111119P.2</v>
          </cell>
        </row>
        <row r="1466">
          <cell r="K1466" t="str">
            <v>00111120P.2</v>
          </cell>
        </row>
        <row r="1467">
          <cell r="K1467" t="str">
            <v>00111124P.2</v>
          </cell>
        </row>
        <row r="1468">
          <cell r="K1468" t="str">
            <v>00111124P.2</v>
          </cell>
        </row>
        <row r="1469">
          <cell r="K1469" t="str">
            <v>00111124P.2</v>
          </cell>
        </row>
        <row r="1470">
          <cell r="K1470" t="str">
            <v>00111129P.2</v>
          </cell>
        </row>
        <row r="1471">
          <cell r="K1471" t="str">
            <v>00111133P.2</v>
          </cell>
        </row>
        <row r="1472">
          <cell r="K1472" t="str">
            <v>00111134P.2</v>
          </cell>
        </row>
        <row r="1473">
          <cell r="K1473" t="str">
            <v>00111134P.2</v>
          </cell>
        </row>
        <row r="1474">
          <cell r="K1474" t="str">
            <v>00111121P.2</v>
          </cell>
        </row>
        <row r="1475">
          <cell r="K1475" t="str">
            <v>00111123P.2</v>
          </cell>
        </row>
        <row r="1476">
          <cell r="K1476" t="str">
            <v>00111123P.2</v>
          </cell>
        </row>
        <row r="1477">
          <cell r="K1477" t="str">
            <v>00111128P.2</v>
          </cell>
        </row>
        <row r="1478">
          <cell r="K1478" t="str">
            <v>00111131P.2</v>
          </cell>
        </row>
        <row r="1479">
          <cell r="K1479" t="str">
            <v>00111120P.2</v>
          </cell>
        </row>
        <row r="1480">
          <cell r="K1480" t="str">
            <v>00111120P.2</v>
          </cell>
        </row>
        <row r="1481">
          <cell r="K1481" t="str">
            <v>00111121P.2</v>
          </cell>
        </row>
        <row r="1482">
          <cell r="K1482" t="str">
            <v>00111124P.2</v>
          </cell>
        </row>
        <row r="1483">
          <cell r="K1483" t="str">
            <v>00111125P.2</v>
          </cell>
        </row>
        <row r="1484">
          <cell r="K1484" t="str">
            <v>00111128P.2</v>
          </cell>
        </row>
        <row r="1485">
          <cell r="K1485" t="str">
            <v>00111128P.2</v>
          </cell>
        </row>
        <row r="1486">
          <cell r="K1486" t="str">
            <v>00111129P.2</v>
          </cell>
        </row>
        <row r="1487">
          <cell r="K1487" t="str">
            <v>00111129P.2</v>
          </cell>
        </row>
        <row r="1488">
          <cell r="K1488" t="str">
            <v>00111134P.2</v>
          </cell>
        </row>
        <row r="1489">
          <cell r="K1489" t="str">
            <v>00111111P.2</v>
          </cell>
        </row>
        <row r="1490">
          <cell r="K1490" t="str">
            <v>00111113P.2</v>
          </cell>
        </row>
        <row r="1491">
          <cell r="K1491" t="str">
            <v>00111113P.2</v>
          </cell>
        </row>
        <row r="1492">
          <cell r="K1492" t="str">
            <v>00111120P.2</v>
          </cell>
        </row>
        <row r="1493">
          <cell r="K1493" t="str">
            <v>00111122P.2</v>
          </cell>
        </row>
        <row r="1494">
          <cell r="K1494" t="str">
            <v>00111128P.2</v>
          </cell>
        </row>
        <row r="1495">
          <cell r="K1495" t="str">
            <v>00111129P.2</v>
          </cell>
        </row>
        <row r="1496">
          <cell r="K1496" t="str">
            <v>00111130P.2</v>
          </cell>
        </row>
        <row r="1497">
          <cell r="K1497" t="str">
            <v>00111136P.2</v>
          </cell>
        </row>
        <row r="1498">
          <cell r="K1498" t="str">
            <v>00111118P.2</v>
          </cell>
        </row>
        <row r="1499">
          <cell r="K1499" t="str">
            <v>00111114P.2</v>
          </cell>
        </row>
        <row r="1500">
          <cell r="K1500" t="str">
            <v>00111115P.2</v>
          </cell>
        </row>
        <row r="1501">
          <cell r="K1501" t="str">
            <v>00111124P.2</v>
          </cell>
        </row>
        <row r="1502">
          <cell r="K1502" t="str">
            <v>00111126P.2</v>
          </cell>
        </row>
        <row r="1503">
          <cell r="K1503" t="str">
            <v>00111131P.2</v>
          </cell>
        </row>
        <row r="1504">
          <cell r="K1504" t="str">
            <v>00111110P.2</v>
          </cell>
        </row>
        <row r="1505">
          <cell r="K1505" t="str">
            <v>00111114P.2</v>
          </cell>
        </row>
        <row r="1506">
          <cell r="K1506" t="str">
            <v>00111115P.2</v>
          </cell>
        </row>
        <row r="1507">
          <cell r="K1507" t="str">
            <v>00111118P.2</v>
          </cell>
        </row>
        <row r="1508">
          <cell r="K1508" t="str">
            <v>00111119P.2</v>
          </cell>
        </row>
        <row r="1509">
          <cell r="K1509" t="str">
            <v>00111125P.2</v>
          </cell>
        </row>
        <row r="1510">
          <cell r="K1510" t="str">
            <v>00111126P.2</v>
          </cell>
        </row>
        <row r="1511">
          <cell r="K1511" t="str">
            <v>00111133P.2</v>
          </cell>
        </row>
        <row r="1512">
          <cell r="K1512" t="str">
            <v>00111135P.2</v>
          </cell>
        </row>
        <row r="1513">
          <cell r="K1513" t="str">
            <v>00111114P.2</v>
          </cell>
        </row>
        <row r="1514">
          <cell r="K1514" t="str">
            <v>00111116P.2</v>
          </cell>
        </row>
        <row r="1515">
          <cell r="K1515" t="str">
            <v>00111117P.2</v>
          </cell>
        </row>
        <row r="1516">
          <cell r="K1516" t="str">
            <v>00111123P.2</v>
          </cell>
        </row>
        <row r="1517">
          <cell r="K1517" t="str">
            <v>00111129P.2</v>
          </cell>
        </row>
        <row r="1518">
          <cell r="K1518" t="str">
            <v>00111110P.2</v>
          </cell>
        </row>
        <row r="1519">
          <cell r="K1519" t="str">
            <v>00111110P.2</v>
          </cell>
        </row>
        <row r="1520">
          <cell r="K1520" t="str">
            <v>00111116P.2</v>
          </cell>
        </row>
        <row r="1521">
          <cell r="K1521" t="str">
            <v>00111127P.2</v>
          </cell>
        </row>
        <row r="1522">
          <cell r="K1522" t="str">
            <v>00111121P.2</v>
          </cell>
        </row>
        <row r="1523">
          <cell r="K1523" t="str">
            <v>00111128P.2</v>
          </cell>
        </row>
        <row r="1524">
          <cell r="K1524" t="str">
            <v>00111129P.2</v>
          </cell>
        </row>
        <row r="1525">
          <cell r="K1525" t="str">
            <v>00111132P.2</v>
          </cell>
        </row>
        <row r="1526">
          <cell r="K1526" t="str">
            <v>00111136P.2</v>
          </cell>
        </row>
        <row r="1527">
          <cell r="K1527" t="str">
            <v>00111114P.2</v>
          </cell>
        </row>
        <row r="1528">
          <cell r="K1528" t="str">
            <v>00111121P.2</v>
          </cell>
        </row>
        <row r="1529">
          <cell r="K1529" t="str">
            <v>00111124P.2</v>
          </cell>
        </row>
        <row r="1530">
          <cell r="K1530" t="str">
            <v>00111126P.2</v>
          </cell>
        </row>
        <row r="1531">
          <cell r="K1531" t="str">
            <v>00111126P.2</v>
          </cell>
        </row>
        <row r="1532">
          <cell r="K1532" t="str">
            <v>00111129P.2</v>
          </cell>
        </row>
        <row r="1533">
          <cell r="K1533" t="str">
            <v>00111131P.2</v>
          </cell>
        </row>
        <row r="1534">
          <cell r="K1534" t="str">
            <v>00111134P.2</v>
          </cell>
        </row>
        <row r="1535">
          <cell r="K1535" t="str">
            <v>00111130P.2</v>
          </cell>
        </row>
        <row r="1536">
          <cell r="K1536" t="str">
            <v>00111114P.2</v>
          </cell>
        </row>
        <row r="1537">
          <cell r="K1537" t="str">
            <v>00111115P.2</v>
          </cell>
        </row>
        <row r="1538">
          <cell r="K1538" t="str">
            <v>00111119P.2</v>
          </cell>
        </row>
        <row r="1539">
          <cell r="K1539" t="str">
            <v>00111130P.2</v>
          </cell>
        </row>
        <row r="1540">
          <cell r="K1540" t="str">
            <v>00111134P.2</v>
          </cell>
        </row>
        <row r="1541">
          <cell r="K1541" t="str">
            <v>00111120P.2</v>
          </cell>
        </row>
        <row r="1542">
          <cell r="K1542" t="str">
            <v>00111126P.2</v>
          </cell>
        </row>
        <row r="1543">
          <cell r="K1543" t="str">
            <v>00111131P.2</v>
          </cell>
        </row>
        <row r="1544">
          <cell r="K1544" t="str">
            <v>00111117P.2</v>
          </cell>
        </row>
        <row r="1545">
          <cell r="K1545" t="str">
            <v>00111117P.2</v>
          </cell>
        </row>
        <row r="1546">
          <cell r="K1546" t="str">
            <v>00111124P.2</v>
          </cell>
        </row>
        <row r="1547">
          <cell r="K1547" t="str">
            <v>00111126P.2</v>
          </cell>
        </row>
        <row r="1548">
          <cell r="K1548" t="str">
            <v>00111128P.2</v>
          </cell>
        </row>
        <row r="1549">
          <cell r="K1549" t="str">
            <v>00111133P.2</v>
          </cell>
        </row>
        <row r="1550">
          <cell r="K1550" t="str">
            <v>00111114P.2</v>
          </cell>
        </row>
        <row r="1551">
          <cell r="K1551" t="str">
            <v>00111117P.2</v>
          </cell>
        </row>
        <row r="1552">
          <cell r="K1552" t="str">
            <v>00111126P.2</v>
          </cell>
        </row>
        <row r="1553">
          <cell r="K1553" t="str">
            <v>00111128P.2</v>
          </cell>
        </row>
        <row r="1554">
          <cell r="K1554" t="str">
            <v>00111131P.2</v>
          </cell>
        </row>
        <row r="1555">
          <cell r="K1555" t="str">
            <v>00111133P.2</v>
          </cell>
        </row>
        <row r="1556">
          <cell r="K1556" t="str">
            <v>00111118P.2</v>
          </cell>
        </row>
        <row r="1557">
          <cell r="K1557" t="str">
            <v>00111125P.2</v>
          </cell>
        </row>
        <row r="1558">
          <cell r="K1558" t="str">
            <v>00111127P.2</v>
          </cell>
        </row>
        <row r="1559">
          <cell r="K1559" t="str">
            <v>00111128P.2</v>
          </cell>
        </row>
        <row r="1560">
          <cell r="K1560" t="str">
            <v>00111134P.2</v>
          </cell>
        </row>
        <row r="1561">
          <cell r="K1561" t="str">
            <v>00111112P.2</v>
          </cell>
        </row>
        <row r="1562">
          <cell r="K1562" t="str">
            <v>00111125P.2</v>
          </cell>
        </row>
        <row r="1563">
          <cell r="K1563" t="str">
            <v>00111126P.2</v>
          </cell>
        </row>
        <row r="1564">
          <cell r="K1564" t="str">
            <v>00111126P.2</v>
          </cell>
        </row>
        <row r="1565">
          <cell r="K1565" t="str">
            <v>00111110P.2</v>
          </cell>
        </row>
        <row r="1566">
          <cell r="K1566" t="str">
            <v>00111133P.2</v>
          </cell>
        </row>
        <row r="1567">
          <cell r="K1567" t="str">
            <v>00111115P.2</v>
          </cell>
        </row>
        <row r="1568">
          <cell r="K1568" t="str">
            <v>00111116P.2</v>
          </cell>
        </row>
        <row r="1569">
          <cell r="K1569" t="str">
            <v>00111126P.2</v>
          </cell>
        </row>
        <row r="1570">
          <cell r="K1570" t="str">
            <v>00111129P.2</v>
          </cell>
        </row>
        <row r="1571">
          <cell r="K1571" t="str">
            <v>00111134P.2</v>
          </cell>
        </row>
        <row r="1572">
          <cell r="K1572" t="str">
            <v>00111123P.2</v>
          </cell>
        </row>
        <row r="1573">
          <cell r="K1573" t="str">
            <v>00111115P.2</v>
          </cell>
        </row>
        <row r="1574">
          <cell r="K1574" t="str">
            <v>00111124P.2</v>
          </cell>
        </row>
        <row r="1575">
          <cell r="K1575" t="str">
            <v>00111127P.2</v>
          </cell>
        </row>
        <row r="1576">
          <cell r="K1576" t="str">
            <v>00111134P.2</v>
          </cell>
        </row>
        <row r="1577">
          <cell r="K1577" t="str">
            <v>00111125P.2</v>
          </cell>
        </row>
        <row r="1578">
          <cell r="K1578" t="str">
            <v>00111115P.2</v>
          </cell>
        </row>
        <row r="1579">
          <cell r="K1579" t="str">
            <v>00111128P.2</v>
          </cell>
        </row>
        <row r="1580">
          <cell r="K1580" t="str">
            <v>00111114P.2</v>
          </cell>
        </row>
        <row r="1581">
          <cell r="K1581" t="str">
            <v>00111127P.2</v>
          </cell>
        </row>
        <row r="1582">
          <cell r="K1582" t="str">
            <v>00111129P.2</v>
          </cell>
        </row>
        <row r="1583">
          <cell r="K1583" t="str">
            <v>00111134P.2</v>
          </cell>
        </row>
        <row r="1584">
          <cell r="K1584" t="str">
            <v>00111126P.2</v>
          </cell>
        </row>
        <row r="1585">
          <cell r="K1585" t="str">
            <v>00111116P.2</v>
          </cell>
        </row>
        <row r="1586">
          <cell r="K1586" t="str">
            <v>00111126P.2</v>
          </cell>
        </row>
        <row r="1587">
          <cell r="K1587" t="str">
            <v>00111127P.2</v>
          </cell>
        </row>
        <row r="1588">
          <cell r="K1588" t="str">
            <v>00111133P.2</v>
          </cell>
        </row>
        <row r="1589">
          <cell r="K1589" t="str">
            <v>00111113P.2</v>
          </cell>
        </row>
        <row r="1590">
          <cell r="K1590" t="str">
            <v>00111110P.2</v>
          </cell>
        </row>
        <row r="1591">
          <cell r="K1591" t="str">
            <v>00111111P.2</v>
          </cell>
        </row>
        <row r="1592">
          <cell r="K1592" t="str">
            <v>00111116P.2</v>
          </cell>
        </row>
        <row r="1593">
          <cell r="K1593" t="str">
            <v>00111121P.2</v>
          </cell>
        </row>
        <row r="1594">
          <cell r="K1594" t="str">
            <v>00111131P.2</v>
          </cell>
        </row>
        <row r="1595">
          <cell r="K1595" t="str">
            <v>00111114P.2</v>
          </cell>
        </row>
        <row r="1596">
          <cell r="K1596" t="str">
            <v>00111110P.2</v>
          </cell>
        </row>
        <row r="1597">
          <cell r="K1597" t="str">
            <v>00111117P.2</v>
          </cell>
        </row>
        <row r="1598">
          <cell r="K1598" t="str">
            <v>00111110P.2</v>
          </cell>
        </row>
        <row r="1599">
          <cell r="K1599" t="str">
            <v>00111114P.2</v>
          </cell>
        </row>
        <row r="1600">
          <cell r="K1600" t="str">
            <v>00111115P.2</v>
          </cell>
        </row>
        <row r="1601">
          <cell r="K1601" t="str">
            <v>00111130P.2</v>
          </cell>
        </row>
        <row r="1602">
          <cell r="K1602" t="str">
            <v>00111122P.2</v>
          </cell>
        </row>
        <row r="1603">
          <cell r="K1603" t="str">
            <v>00111130P.2</v>
          </cell>
        </row>
        <row r="1604">
          <cell r="K1604" t="str">
            <v>00111131P.2</v>
          </cell>
        </row>
        <row r="1605">
          <cell r="K1605" t="str">
            <v>00111113P.2</v>
          </cell>
        </row>
        <row r="1606">
          <cell r="K1606" t="str">
            <v>00111120P.2</v>
          </cell>
        </row>
        <row r="1607">
          <cell r="K1607" t="str">
            <v>00111124P.2</v>
          </cell>
        </row>
        <row r="1608">
          <cell r="K1608" t="str">
            <v>00111126P.2</v>
          </cell>
        </row>
        <row r="1609">
          <cell r="K1609" t="str">
            <v>00111130P.2</v>
          </cell>
        </row>
        <row r="1610">
          <cell r="K1610" t="str">
            <v>00111133P.2</v>
          </cell>
        </row>
        <row r="1611">
          <cell r="K1611" t="str">
            <v>00111135P.2</v>
          </cell>
        </row>
        <row r="1612">
          <cell r="K1612" t="str">
            <v>00111126P.2</v>
          </cell>
        </row>
        <row r="1613">
          <cell r="K1613" t="str">
            <v>00111132P.2</v>
          </cell>
        </row>
        <row r="1614">
          <cell r="K1614" t="str">
            <v>00111116P.2</v>
          </cell>
        </row>
        <row r="1615">
          <cell r="K1615" t="str">
            <v>00111114P.2</v>
          </cell>
        </row>
        <row r="1616">
          <cell r="K1616" t="str">
            <v>00111130P.2</v>
          </cell>
        </row>
        <row r="1617">
          <cell r="K1617" t="str">
            <v>00111133P.2</v>
          </cell>
        </row>
        <row r="1618">
          <cell r="K1618" t="str">
            <v>00111136P.2</v>
          </cell>
        </row>
        <row r="1619">
          <cell r="K1619" t="str">
            <v>00111117P.2</v>
          </cell>
        </row>
        <row r="1620">
          <cell r="K1620" t="str">
            <v>00111123P.2</v>
          </cell>
        </row>
        <row r="1621">
          <cell r="K1621" t="str">
            <v>00111126P.2</v>
          </cell>
        </row>
        <row r="1622">
          <cell r="K1622" t="str">
            <v>00111131P.2</v>
          </cell>
        </row>
        <row r="1623">
          <cell r="K1623" t="str">
            <v>00111115P.2</v>
          </cell>
        </row>
        <row r="1624">
          <cell r="K1624" t="str">
            <v>00111110P.2</v>
          </cell>
        </row>
        <row r="1625">
          <cell r="K1625" t="str">
            <v>00111125P.2</v>
          </cell>
        </row>
        <row r="1626">
          <cell r="K1626" t="str">
            <v>00111132P.2</v>
          </cell>
        </row>
        <row r="1627">
          <cell r="K1627" t="str">
            <v>00111129P.2</v>
          </cell>
        </row>
        <row r="1628">
          <cell r="K1628" t="str">
            <v>00111133P.2</v>
          </cell>
        </row>
        <row r="1629">
          <cell r="K1629" t="str">
            <v>00111131P.2</v>
          </cell>
        </row>
        <row r="1630">
          <cell r="K1630" t="str">
            <v>00111125P.2</v>
          </cell>
        </row>
        <row r="1631">
          <cell r="K1631" t="str">
            <v>00111112P.2</v>
          </cell>
        </row>
        <row r="1632">
          <cell r="K1632" t="str">
            <v>00111123P.2</v>
          </cell>
        </row>
        <row r="1633">
          <cell r="K1633" t="str">
            <v>00111131P.2</v>
          </cell>
        </row>
        <row r="1634">
          <cell r="K1634" t="str">
            <v>00111135P.2</v>
          </cell>
        </row>
        <row r="1635">
          <cell r="K1635" t="str">
            <v>00111118P.2</v>
          </cell>
        </row>
        <row r="1636">
          <cell r="K1636" t="str">
            <v>00111136P.2</v>
          </cell>
        </row>
        <row r="1637">
          <cell r="K1637" t="str">
            <v>00111135P.2</v>
          </cell>
        </row>
        <row r="1638">
          <cell r="K1638" t="str">
            <v>00111127P.2</v>
          </cell>
        </row>
        <row r="1639">
          <cell r="K1639" t="str">
            <v>00111128P.2</v>
          </cell>
        </row>
        <row r="1640">
          <cell r="K1640" t="str">
            <v>00111117P.2</v>
          </cell>
        </row>
        <row r="1641">
          <cell r="K1641" t="str">
            <v>00111124P.2</v>
          </cell>
        </row>
        <row r="1642">
          <cell r="K1642" t="str">
            <v>00111128P.2</v>
          </cell>
        </row>
        <row r="1643">
          <cell r="K1643" t="str">
            <v>00111121P.2</v>
          </cell>
        </row>
        <row r="1644">
          <cell r="K1644" t="str">
            <v>00111135P.2</v>
          </cell>
        </row>
        <row r="1645">
          <cell r="K1645" t="str">
            <v>00111126P.2</v>
          </cell>
        </row>
        <row r="1646">
          <cell r="K1646" t="str">
            <v>00111135P.2</v>
          </cell>
        </row>
        <row r="1647">
          <cell r="K1647" t="str">
            <v>00111128P.2</v>
          </cell>
        </row>
        <row r="1648">
          <cell r="K1648" t="str">
            <v>00111113P.2</v>
          </cell>
        </row>
        <row r="1649">
          <cell r="K1649" t="str">
            <v>00111123P.2</v>
          </cell>
        </row>
        <row r="1650">
          <cell r="K1650" t="str">
            <v>00111127P.2</v>
          </cell>
        </row>
        <row r="1651">
          <cell r="K1651" t="str">
            <v>00111128P.2</v>
          </cell>
        </row>
        <row r="1652">
          <cell r="K1652" t="str">
            <v>00111132P.2</v>
          </cell>
        </row>
        <row r="1653">
          <cell r="K1653" t="str">
            <v>00111136P.2</v>
          </cell>
        </row>
        <row r="1654">
          <cell r="K1654" t="str">
            <v>00111112P.2</v>
          </cell>
        </row>
        <row r="1655">
          <cell r="K1655" t="str">
            <v>00111134P.2</v>
          </cell>
        </row>
        <row r="1656">
          <cell r="K1656" t="str">
            <v>00111135P.2</v>
          </cell>
        </row>
        <row r="1657">
          <cell r="K1657" t="str">
            <v>00111114P.2</v>
          </cell>
        </row>
        <row r="1658">
          <cell r="K1658" t="str">
            <v>00111114P.2</v>
          </cell>
        </row>
        <row r="1659">
          <cell r="K1659" t="str">
            <v>00111119P.2</v>
          </cell>
        </row>
        <row r="1660">
          <cell r="K1660" t="str">
            <v>00111110P.2</v>
          </cell>
        </row>
        <row r="1661">
          <cell r="K1661" t="str">
            <v>00111121P.2</v>
          </cell>
        </row>
        <row r="1662">
          <cell r="K1662" t="str">
            <v>00111110P.2</v>
          </cell>
        </row>
        <row r="1663">
          <cell r="K1663" t="str">
            <v>00111123P.2</v>
          </cell>
        </row>
        <row r="1664">
          <cell r="K1664" t="str">
            <v>00111127P.2</v>
          </cell>
        </row>
        <row r="1665">
          <cell r="K1665" t="str">
            <v>00111124P.2</v>
          </cell>
        </row>
        <row r="1666">
          <cell r="K1666" t="str">
            <v>00111128P.2</v>
          </cell>
        </row>
        <row r="1667">
          <cell r="K1667" t="str">
            <v>00111114P.2</v>
          </cell>
        </row>
        <row r="1668">
          <cell r="K1668" t="str">
            <v>00111122P.2</v>
          </cell>
        </row>
        <row r="1669">
          <cell r="K1669" t="str">
            <v>00111129P.2</v>
          </cell>
        </row>
        <row r="1670">
          <cell r="K1670" t="str">
            <v>00111134P.2</v>
          </cell>
        </row>
        <row r="1671">
          <cell r="K1671" t="str">
            <v>00111136P.2</v>
          </cell>
        </row>
        <row r="1672">
          <cell r="K1672" t="str">
            <v>00111112P.2</v>
          </cell>
        </row>
        <row r="1673">
          <cell r="K1673" t="str">
            <v>00111117P.2</v>
          </cell>
        </row>
        <row r="1674">
          <cell r="K1674" t="str">
            <v>00111115P.2</v>
          </cell>
        </row>
        <row r="1675">
          <cell r="K1675" t="str">
            <v>00111130P.2</v>
          </cell>
        </row>
        <row r="1676">
          <cell r="K1676" t="str">
            <v>00111123P.2</v>
          </cell>
        </row>
        <row r="1677">
          <cell r="K1677" t="str">
            <v>00111117P.2</v>
          </cell>
        </row>
        <row r="1678">
          <cell r="K1678" t="str">
            <v>00111122P.2</v>
          </cell>
        </row>
        <row r="1679">
          <cell r="K1679" t="str">
            <v>00111117P.2</v>
          </cell>
        </row>
        <row r="1680">
          <cell r="K1680" t="str">
            <v>00111130P.2</v>
          </cell>
        </row>
        <row r="1681">
          <cell r="K1681" t="str">
            <v>00111110P.2</v>
          </cell>
        </row>
        <row r="1682">
          <cell r="K1682" t="str">
            <v>00111136P.2</v>
          </cell>
        </row>
        <row r="1683">
          <cell r="K1683" t="str">
            <v>00111113P.2</v>
          </cell>
        </row>
        <row r="1684">
          <cell r="K1684" t="str">
            <v>00111110P.2</v>
          </cell>
        </row>
        <row r="1685">
          <cell r="K1685" t="str">
            <v>00111110P.2</v>
          </cell>
        </row>
        <row r="1686">
          <cell r="K1686" t="str">
            <v>00111111P.2</v>
          </cell>
        </row>
        <row r="1687">
          <cell r="K1687" t="str">
            <v>00111111P.2</v>
          </cell>
        </row>
        <row r="1688">
          <cell r="K1688" t="str">
            <v>00111113P.2</v>
          </cell>
        </row>
        <row r="1689">
          <cell r="K1689" t="str">
            <v>00111125P.2</v>
          </cell>
        </row>
        <row r="1690">
          <cell r="K1690" t="str">
            <v>00111115P.2</v>
          </cell>
        </row>
        <row r="1691">
          <cell r="K1691" t="str">
            <v>00111122P.2</v>
          </cell>
        </row>
        <row r="1692">
          <cell r="K1692" t="str">
            <v>00111125P.2</v>
          </cell>
        </row>
        <row r="1693">
          <cell r="K1693" t="str">
            <v>00111129P.2</v>
          </cell>
        </row>
        <row r="1694">
          <cell r="K1694" t="str">
            <v>00111136P.2</v>
          </cell>
        </row>
        <row r="1695">
          <cell r="K1695" t="str">
            <v>00111133P.2</v>
          </cell>
        </row>
        <row r="1696">
          <cell r="K1696" t="str">
            <v>00111118P.2</v>
          </cell>
        </row>
        <row r="1697">
          <cell r="K1697" t="str">
            <v>00111110P.2</v>
          </cell>
        </row>
        <row r="1698">
          <cell r="K1698" t="str">
            <v>00111131P.2</v>
          </cell>
        </row>
        <row r="1699">
          <cell r="K1699" t="str">
            <v>00111113P.2</v>
          </cell>
        </row>
        <row r="1700">
          <cell r="K1700" t="str">
            <v>00111122P.2</v>
          </cell>
        </row>
        <row r="1701">
          <cell r="K1701" t="str">
            <v>00111132P.2</v>
          </cell>
        </row>
        <row r="1702">
          <cell r="K1702" t="str">
            <v>00111131P.2</v>
          </cell>
        </row>
        <row r="1703">
          <cell r="K1703" t="str">
            <v>00111127P.2</v>
          </cell>
        </row>
        <row r="1704">
          <cell r="K1704" t="str">
            <v>00111127P.2</v>
          </cell>
        </row>
        <row r="1705">
          <cell r="K1705" t="str">
            <v>00111129P.2</v>
          </cell>
        </row>
        <row r="1706">
          <cell r="K1706" t="str">
            <v>00111112P.2</v>
          </cell>
        </row>
        <row r="1707">
          <cell r="K1707" t="str">
            <v>00111115P.2</v>
          </cell>
        </row>
        <row r="1708">
          <cell r="K1708" t="str">
            <v>00111133P.2</v>
          </cell>
        </row>
        <row r="1709">
          <cell r="K1709" t="str">
            <v>00111134P.2</v>
          </cell>
        </row>
        <row r="1710">
          <cell r="K1710" t="str">
            <v>00111110P.2</v>
          </cell>
        </row>
        <row r="1711">
          <cell r="K1711" t="str">
            <v>00111110P.2</v>
          </cell>
        </row>
        <row r="1712">
          <cell r="K1712" t="str">
            <v>00111118P.2</v>
          </cell>
        </row>
        <row r="1713">
          <cell r="K1713" t="str">
            <v>00111134P.2</v>
          </cell>
        </row>
        <row r="1714">
          <cell r="K1714" t="str">
            <v>00111134P.2</v>
          </cell>
        </row>
        <row r="1715">
          <cell r="K1715" t="str">
            <v>00111116P.2</v>
          </cell>
        </row>
        <row r="1716">
          <cell r="K1716" t="str">
            <v>00111111P.2</v>
          </cell>
        </row>
        <row r="1717">
          <cell r="K1717" t="str">
            <v>00111115P.2</v>
          </cell>
        </row>
        <row r="1718">
          <cell r="K1718" t="str">
            <v>00111129P.2</v>
          </cell>
        </row>
        <row r="1719">
          <cell r="K1719" t="str">
            <v>00111136P.2</v>
          </cell>
        </row>
        <row r="1720">
          <cell r="K1720" t="str">
            <v>00111133P.2</v>
          </cell>
        </row>
        <row r="1721">
          <cell r="K1721" t="str">
            <v>00111136P.2</v>
          </cell>
        </row>
        <row r="1722">
          <cell r="K1722" t="str">
            <v>00111123P.2</v>
          </cell>
        </row>
        <row r="1723">
          <cell r="K1723" t="str">
            <v>00111120P.2</v>
          </cell>
        </row>
        <row r="1724">
          <cell r="K1724" t="str">
            <v>00111134P.2</v>
          </cell>
        </row>
        <row r="1725">
          <cell r="K1725" t="str">
            <v>00111124P.2</v>
          </cell>
        </row>
        <row r="1726">
          <cell r="K1726" t="str">
            <v>00111129P.2</v>
          </cell>
        </row>
        <row r="1727">
          <cell r="K1727" t="str">
            <v>00111123P.2</v>
          </cell>
        </row>
        <row r="1728">
          <cell r="K1728" t="str">
            <v>00111130P.2</v>
          </cell>
        </row>
        <row r="1729">
          <cell r="K1729" t="str">
            <v>00111133P.2</v>
          </cell>
        </row>
        <row r="1730">
          <cell r="K1730" t="str">
            <v>00111125P.2</v>
          </cell>
        </row>
        <row r="1731">
          <cell r="K1731" t="str">
            <v>00111114P.2</v>
          </cell>
        </row>
        <row r="1732">
          <cell r="K1732" t="str">
            <v>00111128P.2</v>
          </cell>
        </row>
        <row r="1733">
          <cell r="K1733" t="str">
            <v>00111129P.2</v>
          </cell>
        </row>
        <row r="1734">
          <cell r="K1734" t="str">
            <v>00111129P.2</v>
          </cell>
        </row>
        <row r="1735">
          <cell r="K1735" t="str">
            <v>00111126P.2</v>
          </cell>
        </row>
        <row r="1736">
          <cell r="K1736" t="str">
            <v>00111131P.2</v>
          </cell>
        </row>
        <row r="1737">
          <cell r="K1737" t="str">
            <v>00111132P.2</v>
          </cell>
        </row>
        <row r="1738">
          <cell r="K1738" t="str">
            <v>00111110P.2</v>
          </cell>
        </row>
        <row r="1739">
          <cell r="K1739" t="str">
            <v>00111124P.2</v>
          </cell>
        </row>
        <row r="1740">
          <cell r="K1740" t="str">
            <v>00111132P.2</v>
          </cell>
        </row>
        <row r="1741">
          <cell r="K1741" t="str">
            <v>00111111P.2</v>
          </cell>
        </row>
        <row r="1742">
          <cell r="K1742" t="str">
            <v>00111119P.2</v>
          </cell>
        </row>
        <row r="1743">
          <cell r="K1743" t="str">
            <v>00111114P.2</v>
          </cell>
        </row>
        <row r="1744">
          <cell r="K1744" t="str">
            <v>00111136P.2</v>
          </cell>
        </row>
        <row r="1745">
          <cell r="K1745" t="str">
            <v>00111113P.2</v>
          </cell>
        </row>
        <row r="1746">
          <cell r="K1746" t="str">
            <v>00111123P.2</v>
          </cell>
        </row>
        <row r="1747">
          <cell r="K1747" t="str">
            <v>00111132P.2</v>
          </cell>
        </row>
        <row r="1748">
          <cell r="K1748" t="str">
            <v>00111134P.2</v>
          </cell>
        </row>
        <row r="1749">
          <cell r="K1749" t="str">
            <v>00111118P.2</v>
          </cell>
        </row>
        <row r="1750">
          <cell r="K1750" t="str">
            <v>00111110P.2</v>
          </cell>
        </row>
        <row r="1751">
          <cell r="K1751" t="str">
            <v>00111118P.2</v>
          </cell>
        </row>
        <row r="1752">
          <cell r="K1752" t="str">
            <v>00111128P.2</v>
          </cell>
        </row>
        <row r="1753">
          <cell r="K1753" t="str">
            <v>00111110P.2</v>
          </cell>
        </row>
        <row r="1754">
          <cell r="K1754" t="str">
            <v>00111117P.2</v>
          </cell>
        </row>
        <row r="1755">
          <cell r="K1755" t="str">
            <v>00111125P.2</v>
          </cell>
        </row>
        <row r="1756">
          <cell r="K1756" t="str">
            <v>00111112P.2</v>
          </cell>
        </row>
        <row r="1757">
          <cell r="K1757" t="str">
            <v>00111115P.2</v>
          </cell>
        </row>
        <row r="1758">
          <cell r="K1758" t="str">
            <v>00111117P.2</v>
          </cell>
        </row>
        <row r="1759">
          <cell r="K1759" t="str">
            <v>00111110P.2</v>
          </cell>
        </row>
        <row r="1760">
          <cell r="K1760" t="str">
            <v>00111122P.2</v>
          </cell>
        </row>
        <row r="1761">
          <cell r="K1761" t="str">
            <v>00111133P.2</v>
          </cell>
        </row>
        <row r="1762">
          <cell r="K1762" t="str">
            <v>00111114P.2</v>
          </cell>
        </row>
        <row r="1763">
          <cell r="K1763" t="str">
            <v>00111123P.2</v>
          </cell>
        </row>
        <row r="1764">
          <cell r="K1764" t="str">
            <v>00111136P.2</v>
          </cell>
        </row>
        <row r="1765">
          <cell r="K1765" t="str">
            <v>00111121P.2</v>
          </cell>
        </row>
        <row r="1766">
          <cell r="K1766" t="str">
            <v>00111122P.2</v>
          </cell>
        </row>
        <row r="1767">
          <cell r="K1767" t="str">
            <v>00111123P.2</v>
          </cell>
        </row>
        <row r="1768">
          <cell r="K1768" t="str">
            <v>00111112P.2</v>
          </cell>
        </row>
        <row r="1769">
          <cell r="K1769" t="str">
            <v>00111110P.2</v>
          </cell>
        </row>
        <row r="1770">
          <cell r="K1770" t="str">
            <v>00111116P.2</v>
          </cell>
        </row>
        <row r="1771">
          <cell r="K1771" t="str">
            <v>00111110P.2</v>
          </cell>
        </row>
        <row r="1772">
          <cell r="K1772" t="str">
            <v>00111125P.2</v>
          </cell>
        </row>
        <row r="1773">
          <cell r="K1773" t="str">
            <v>00111124P.2</v>
          </cell>
        </row>
        <row r="1774">
          <cell r="K1774" t="str">
            <v>00111122P.2</v>
          </cell>
        </row>
        <row r="1775">
          <cell r="K1775" t="str">
            <v>00111112P.2</v>
          </cell>
        </row>
        <row r="1776">
          <cell r="K1776" t="str">
            <v>00111136P.2</v>
          </cell>
        </row>
        <row r="1777">
          <cell r="K1777" t="str">
            <v>00111110P.2</v>
          </cell>
        </row>
        <row r="1778">
          <cell r="K1778" t="str">
            <v>00111118P.2</v>
          </cell>
        </row>
        <row r="1779">
          <cell r="K1779" t="str">
            <v>00111118P.2</v>
          </cell>
        </row>
        <row r="1780">
          <cell r="K1780" t="str">
            <v>00111131P.2</v>
          </cell>
        </row>
        <row r="1781">
          <cell r="K1781" t="str">
            <v>00111113P.2</v>
          </cell>
        </row>
        <row r="1782">
          <cell r="K1782" t="str">
            <v>00111117P.2</v>
          </cell>
        </row>
        <row r="1783">
          <cell r="K1783" t="str">
            <v>00111124P.2</v>
          </cell>
        </row>
        <row r="1784">
          <cell r="K1784" t="str">
            <v>00111116P.2</v>
          </cell>
        </row>
        <row r="1785">
          <cell r="K1785" t="str">
            <v>00111111P.2</v>
          </cell>
        </row>
        <row r="1786">
          <cell r="K1786" t="str">
            <v>00111133P.2</v>
          </cell>
        </row>
        <row r="1787">
          <cell r="K1787" t="str">
            <v>00111129P.2</v>
          </cell>
        </row>
        <row r="1788">
          <cell r="K1788" t="str">
            <v>00111113P.2</v>
          </cell>
        </row>
        <row r="1789">
          <cell r="K1789" t="str">
            <v>00111123P.2</v>
          </cell>
        </row>
        <row r="1790">
          <cell r="K1790" t="str">
            <v>00111127P.2</v>
          </cell>
        </row>
        <row r="1791">
          <cell r="K1791" t="str">
            <v>00111126P.2</v>
          </cell>
        </row>
        <row r="1792">
          <cell r="K1792" t="str">
            <v>00111132P.2</v>
          </cell>
        </row>
        <row r="1793">
          <cell r="K1793" t="str">
            <v>00111128P.2</v>
          </cell>
        </row>
        <row r="1794">
          <cell r="K1794" t="str">
            <v>00111128P.2</v>
          </cell>
        </row>
        <row r="1795">
          <cell r="K1795" t="str">
            <v>00111130P.2</v>
          </cell>
        </row>
        <row r="1796">
          <cell r="K1796" t="str">
            <v>00111133P.2</v>
          </cell>
        </row>
        <row r="1797">
          <cell r="K1797" t="str">
            <v>00111123P.2</v>
          </cell>
        </row>
        <row r="1798">
          <cell r="K1798" t="str">
            <v>00111114P.2</v>
          </cell>
        </row>
        <row r="1799">
          <cell r="K1799" t="str">
            <v>00111128P.2</v>
          </cell>
        </row>
        <row r="1800">
          <cell r="K1800" t="str">
            <v>00111123P.2</v>
          </cell>
        </row>
        <row r="1801">
          <cell r="K1801" t="str">
            <v>00111113P.2</v>
          </cell>
        </row>
        <row r="1802">
          <cell r="K1802" t="str">
            <v>00111121P.2</v>
          </cell>
        </row>
        <row r="1803">
          <cell r="K1803" t="str">
            <v>00111112P.2</v>
          </cell>
        </row>
        <row r="1804">
          <cell r="K1804" t="str">
            <v>00111134P.2</v>
          </cell>
        </row>
        <row r="1805">
          <cell r="K1805" t="str">
            <v>00111117P.2</v>
          </cell>
        </row>
        <row r="1806">
          <cell r="K1806" t="str">
            <v>00111133P.2</v>
          </cell>
        </row>
        <row r="1807">
          <cell r="K1807" t="str">
            <v>00111132P.2</v>
          </cell>
        </row>
        <row r="1808">
          <cell r="K1808" t="str">
            <v>00111122P.2</v>
          </cell>
        </row>
        <row r="1809">
          <cell r="K1809" t="str">
            <v>00111136P.2</v>
          </cell>
        </row>
        <row r="1810">
          <cell r="K1810" t="str">
            <v>00111128P.2</v>
          </cell>
        </row>
        <row r="1811">
          <cell r="K1811" t="str">
            <v>00111129P.2</v>
          </cell>
        </row>
        <row r="1812">
          <cell r="K1812" t="str">
            <v>00111130P.2</v>
          </cell>
        </row>
        <row r="1813">
          <cell r="K1813" t="str">
            <v>00111112P.2</v>
          </cell>
        </row>
        <row r="1814">
          <cell r="K1814" t="str">
            <v>00111110P.2</v>
          </cell>
        </row>
        <row r="1815">
          <cell r="K1815" t="str">
            <v>00111113P.2</v>
          </cell>
        </row>
        <row r="1816">
          <cell r="K1816" t="str">
            <v>00111117P.2</v>
          </cell>
        </row>
        <row r="1817">
          <cell r="K1817" t="str">
            <v>00111129P.2</v>
          </cell>
        </row>
        <row r="1818">
          <cell r="K1818" t="str">
            <v>00111130P.2</v>
          </cell>
        </row>
        <row r="1819">
          <cell r="K1819" t="str">
            <v>00111118P.2</v>
          </cell>
        </row>
        <row r="1820">
          <cell r="K1820" t="str">
            <v>00111133P.2</v>
          </cell>
        </row>
        <row r="1821">
          <cell r="K1821" t="str">
            <v>00111118P.2</v>
          </cell>
        </row>
        <row r="1822">
          <cell r="K1822" t="str">
            <v>00111112P.2</v>
          </cell>
        </row>
        <row r="1823">
          <cell r="K1823" t="str">
            <v>00111120P.2</v>
          </cell>
        </row>
        <row r="1824">
          <cell r="K1824" t="str">
            <v>00111136P.2</v>
          </cell>
        </row>
        <row r="1825">
          <cell r="K1825" t="str">
            <v>00111134P.2</v>
          </cell>
        </row>
        <row r="1826">
          <cell r="K1826" t="str">
            <v>00111131P.2</v>
          </cell>
        </row>
        <row r="1827">
          <cell r="K1827" t="str">
            <v>00111111P.2</v>
          </cell>
        </row>
        <row r="1828">
          <cell r="K1828" t="str">
            <v>00111136P.2</v>
          </cell>
        </row>
        <row r="1829">
          <cell r="K1829" t="str">
            <v>00111110P.2</v>
          </cell>
        </row>
        <row r="1830">
          <cell r="K1830" t="str">
            <v>00111112P.2</v>
          </cell>
        </row>
        <row r="1831">
          <cell r="K1831" t="str">
            <v>00111136P.2</v>
          </cell>
        </row>
        <row r="1832">
          <cell r="K1832" t="str">
            <v>00111110P.2</v>
          </cell>
        </row>
        <row r="1833">
          <cell r="K1833" t="str">
            <v>00111131P.2</v>
          </cell>
        </row>
        <row r="1834">
          <cell r="K1834" t="str">
            <v>00111128P.2</v>
          </cell>
        </row>
        <row r="1835">
          <cell r="K1835" t="str">
            <v>00111129P.2</v>
          </cell>
        </row>
        <row r="1836">
          <cell r="K1836" t="str">
            <v>00111136P.2</v>
          </cell>
        </row>
        <row r="1837">
          <cell r="K1837" t="str">
            <v>00111121P.2</v>
          </cell>
        </row>
        <row r="1838">
          <cell r="K1838" t="str">
            <v>00111114P.2</v>
          </cell>
        </row>
        <row r="1839">
          <cell r="K1839" t="str">
            <v>00111116P.2</v>
          </cell>
        </row>
        <row r="1840">
          <cell r="K1840" t="str">
            <v>00111118P.2</v>
          </cell>
        </row>
        <row r="1841">
          <cell r="K1841" t="str">
            <v>00111134P.2</v>
          </cell>
        </row>
        <row r="1842">
          <cell r="K1842" t="str">
            <v>00111134P.2</v>
          </cell>
        </row>
        <row r="1843">
          <cell r="K1843" t="str">
            <v>00111122P.2</v>
          </cell>
        </row>
        <row r="1844">
          <cell r="K1844" t="str">
            <v>00111116P.2</v>
          </cell>
        </row>
        <row r="1845">
          <cell r="K1845" t="str">
            <v>00111134P.2</v>
          </cell>
        </row>
        <row r="1846">
          <cell r="K1846" t="str">
            <v>00111110P.2</v>
          </cell>
        </row>
        <row r="1847">
          <cell r="K1847" t="str">
            <v>00111113P.2</v>
          </cell>
        </row>
        <row r="1848">
          <cell r="K1848" t="str">
            <v>00111115P.2</v>
          </cell>
        </row>
        <row r="1849">
          <cell r="K1849" t="str">
            <v>00111133P.2</v>
          </cell>
        </row>
        <row r="1850">
          <cell r="K1850" t="str">
            <v>00111135P.2</v>
          </cell>
        </row>
        <row r="1851">
          <cell r="K1851" t="str">
            <v>00111117P.2</v>
          </cell>
        </row>
        <row r="1852">
          <cell r="K1852" t="str">
            <v>00111123P.2</v>
          </cell>
        </row>
        <row r="1853">
          <cell r="K1853" t="str">
            <v>00111120P.2</v>
          </cell>
        </row>
        <row r="1854">
          <cell r="K1854" t="str">
            <v>00111129P.2</v>
          </cell>
        </row>
        <row r="1855">
          <cell r="K1855" t="str">
            <v>00111136P.2</v>
          </cell>
        </row>
        <row r="1856">
          <cell r="K1856" t="str">
            <v>00111113P.2</v>
          </cell>
        </row>
        <row r="1857">
          <cell r="K1857" t="str">
            <v>00111114P.2</v>
          </cell>
        </row>
        <row r="1858">
          <cell r="K1858" t="str">
            <v>00111131P.2</v>
          </cell>
        </row>
        <row r="1859">
          <cell r="K1859" t="str">
            <v>00111131P.2</v>
          </cell>
        </row>
        <row r="1860">
          <cell r="K1860" t="str">
            <v>00111122P.2</v>
          </cell>
        </row>
        <row r="1861">
          <cell r="K1861" t="str">
            <v>00111123P.2</v>
          </cell>
        </row>
        <row r="1862">
          <cell r="K1862" t="str">
            <v>00111133P.2</v>
          </cell>
        </row>
        <row r="1863">
          <cell r="K1863" t="str">
            <v>00111121P.2</v>
          </cell>
        </row>
        <row r="1864">
          <cell r="K1864" t="str">
            <v>00111111P.2</v>
          </cell>
        </row>
        <row r="1865">
          <cell r="K1865" t="str">
            <v>00111114P.2</v>
          </cell>
        </row>
        <row r="1866">
          <cell r="K1866" t="str">
            <v>00111131P.2</v>
          </cell>
        </row>
        <row r="1867">
          <cell r="K1867" t="str">
            <v>00111129P.2</v>
          </cell>
        </row>
        <row r="1868">
          <cell r="K1868" t="str">
            <v>00111131P.2</v>
          </cell>
        </row>
        <row r="1869">
          <cell r="K1869" t="str">
            <v>00111124P.2</v>
          </cell>
        </row>
        <row r="1870">
          <cell r="K1870" t="str">
            <v>00111125P.2</v>
          </cell>
        </row>
        <row r="1871">
          <cell r="K1871" t="str">
            <v>00111120P.2</v>
          </cell>
        </row>
        <row r="1872">
          <cell r="K1872" t="str">
            <v>00111117P.2</v>
          </cell>
        </row>
        <row r="1873">
          <cell r="K1873" t="str">
            <v>00111114P.2</v>
          </cell>
        </row>
        <row r="1874">
          <cell r="K1874" t="str">
            <v>00111123P.2</v>
          </cell>
        </row>
        <row r="1875">
          <cell r="K1875" t="str">
            <v>00111127P.2</v>
          </cell>
        </row>
        <row r="1876">
          <cell r="K1876" t="str">
            <v>00111136P.2</v>
          </cell>
        </row>
        <row r="1877">
          <cell r="K1877" t="str">
            <v>00111135P.2</v>
          </cell>
        </row>
        <row r="1878">
          <cell r="K1878" t="str">
            <v>00111110P.2</v>
          </cell>
        </row>
        <row r="1879">
          <cell r="K1879" t="str">
            <v>00111114P.2</v>
          </cell>
        </row>
        <row r="1880">
          <cell r="K1880" t="str">
            <v>00111127P.2</v>
          </cell>
        </row>
        <row r="1881">
          <cell r="K1881" t="str">
            <v>00111120P.2</v>
          </cell>
        </row>
        <row r="1882">
          <cell r="K1882" t="str">
            <v>00111129P.2</v>
          </cell>
        </row>
        <row r="1883">
          <cell r="K1883" t="str">
            <v>00111136P.2</v>
          </cell>
        </row>
        <row r="1884">
          <cell r="K1884" t="str">
            <v>00111110P.2</v>
          </cell>
        </row>
        <row r="1885">
          <cell r="K1885" t="str">
            <v>00111136P.2</v>
          </cell>
        </row>
        <row r="1886">
          <cell r="K1886" t="str">
            <v>00111110P.2</v>
          </cell>
        </row>
        <row r="1887">
          <cell r="K1887" t="str">
            <v>00111125P.2</v>
          </cell>
        </row>
        <row r="1888">
          <cell r="K1888" t="str">
            <v>00111127P.2</v>
          </cell>
        </row>
        <row r="1889">
          <cell r="K1889" t="str">
            <v>00111127P.2</v>
          </cell>
        </row>
        <row r="1890">
          <cell r="K1890" t="str">
            <v>00111135P.2</v>
          </cell>
        </row>
        <row r="1891">
          <cell r="K1891" t="str">
            <v>00111135P.2</v>
          </cell>
        </row>
        <row r="1892">
          <cell r="K1892" t="str">
            <v>00111134P.2</v>
          </cell>
        </row>
        <row r="1893">
          <cell r="K1893" t="str">
            <v>00111120P.2</v>
          </cell>
        </row>
        <row r="1894">
          <cell r="K1894" t="str">
            <v>00111121P.2</v>
          </cell>
        </row>
        <row r="1895">
          <cell r="K1895" t="str">
            <v>00111116P.2</v>
          </cell>
        </row>
        <row r="1896">
          <cell r="K1896" t="str">
            <v>00111124P.2</v>
          </cell>
        </row>
        <row r="1897">
          <cell r="K1897" t="str">
            <v>00111133P.2</v>
          </cell>
        </row>
        <row r="1898">
          <cell r="K1898" t="str">
            <v>00111127P.2</v>
          </cell>
        </row>
        <row r="1899">
          <cell r="K1899" t="str">
            <v>00111115P.2</v>
          </cell>
        </row>
        <row r="1900">
          <cell r="K1900" t="str">
            <v>00111117P.2</v>
          </cell>
        </row>
        <row r="1901">
          <cell r="K1901" t="str">
            <v>00111113P.2</v>
          </cell>
        </row>
        <row r="1902">
          <cell r="K1902" t="str">
            <v>00111122P.2</v>
          </cell>
        </row>
        <row r="1903">
          <cell r="K1903" t="str">
            <v>00111117P.2</v>
          </cell>
        </row>
        <row r="1904">
          <cell r="K1904" t="str">
            <v>00111127P.2</v>
          </cell>
        </row>
        <row r="1905">
          <cell r="K1905" t="str">
            <v>00111129P.2</v>
          </cell>
        </row>
        <row r="1906">
          <cell r="K1906" t="str">
            <v>00111130P.2</v>
          </cell>
        </row>
        <row r="1907">
          <cell r="K1907" t="str">
            <v>00111132P.2</v>
          </cell>
        </row>
        <row r="1908">
          <cell r="K1908" t="str">
            <v>00111136P.2</v>
          </cell>
        </row>
        <row r="1909">
          <cell r="K1909" t="str">
            <v>00111129P.2</v>
          </cell>
        </row>
        <row r="1910">
          <cell r="K1910" t="str">
            <v>00111133P.2</v>
          </cell>
        </row>
        <row r="1911">
          <cell r="K1911" t="str">
            <v>00111135P.2</v>
          </cell>
        </row>
        <row r="1912">
          <cell r="K1912" t="str">
            <v>00111128P.2</v>
          </cell>
        </row>
        <row r="1913">
          <cell r="K1913" t="str">
            <v>00111123P.2</v>
          </cell>
        </row>
        <row r="1914">
          <cell r="K1914" t="str">
            <v>00111135P.2</v>
          </cell>
        </row>
        <row r="1915">
          <cell r="K1915" t="str">
            <v>00111113P.2</v>
          </cell>
        </row>
        <row r="1916">
          <cell r="K1916" t="str">
            <v>00111125P.2</v>
          </cell>
        </row>
        <row r="1917">
          <cell r="K1917" t="str">
            <v>00111135P.2</v>
          </cell>
        </row>
        <row r="1918">
          <cell r="K1918" t="str">
            <v>00111113P.2</v>
          </cell>
        </row>
        <row r="1919">
          <cell r="K1919" t="str">
            <v>00111126P.2</v>
          </cell>
        </row>
        <row r="1920">
          <cell r="K1920" t="str">
            <v>00111136P.2</v>
          </cell>
        </row>
        <row r="1921">
          <cell r="K1921" t="str">
            <v>00111115P.2</v>
          </cell>
        </row>
        <row r="1922">
          <cell r="K1922" t="str">
            <v>00111110P.2</v>
          </cell>
        </row>
        <row r="1923">
          <cell r="K1923" t="str">
            <v>00111132P.2</v>
          </cell>
        </row>
        <row r="1924">
          <cell r="K1924" t="str">
            <v>00111136P.2</v>
          </cell>
        </row>
        <row r="1925">
          <cell r="K1925" t="str">
            <v>00111136P.2</v>
          </cell>
        </row>
        <row r="1926">
          <cell r="K1926" t="str">
            <v>00111118P.2</v>
          </cell>
        </row>
        <row r="1927">
          <cell r="K1927" t="str">
            <v>00111131P.2</v>
          </cell>
        </row>
        <row r="1928">
          <cell r="K1928" t="str">
            <v>00111130P.2</v>
          </cell>
        </row>
        <row r="1929">
          <cell r="K1929" t="str">
            <v>00111123P.2</v>
          </cell>
        </row>
        <row r="1930">
          <cell r="K1930" t="str">
            <v>00111122P.2</v>
          </cell>
        </row>
        <row r="1931">
          <cell r="K1931" t="str">
            <v>00111121P.2</v>
          </cell>
        </row>
        <row r="1932">
          <cell r="K1932" t="str">
            <v>00111121P.2</v>
          </cell>
        </row>
        <row r="1933">
          <cell r="K1933" t="str">
            <v>00111122P.2</v>
          </cell>
        </row>
        <row r="1934">
          <cell r="K1934" t="str">
            <v>00111129P.2</v>
          </cell>
        </row>
        <row r="1935">
          <cell r="K1935" t="str">
            <v>00111110P.2</v>
          </cell>
        </row>
        <row r="1936">
          <cell r="K1936" t="str">
            <v>00111121P.2</v>
          </cell>
        </row>
        <row r="1937">
          <cell r="K1937" t="str">
            <v>00111114P.2</v>
          </cell>
        </row>
        <row r="1938">
          <cell r="K1938" t="str">
            <v>00111134P.2</v>
          </cell>
        </row>
        <row r="1939">
          <cell r="K1939" t="str">
            <v>00111136P.2</v>
          </cell>
        </row>
        <row r="1940">
          <cell r="K1940" t="str">
            <v>00111115P.2</v>
          </cell>
        </row>
        <row r="1941">
          <cell r="K1941" t="str">
            <v>00111132P.2</v>
          </cell>
        </row>
        <row r="1942">
          <cell r="K1942" t="str">
            <v>00111128P.2</v>
          </cell>
        </row>
        <row r="1943">
          <cell r="K1943" t="str">
            <v>00111125P.2</v>
          </cell>
        </row>
        <row r="1944">
          <cell r="K1944" t="str">
            <v>00111135P.2</v>
          </cell>
        </row>
        <row r="1945">
          <cell r="K1945" t="str">
            <v>00111120P.2</v>
          </cell>
        </row>
        <row r="1946">
          <cell r="K1946" t="str">
            <v>00111117P.2</v>
          </cell>
        </row>
        <row r="1947">
          <cell r="K1947" t="str">
            <v>00111124P.2</v>
          </cell>
        </row>
        <row r="1948">
          <cell r="K1948" t="str">
            <v>00111135P.2</v>
          </cell>
        </row>
        <row r="1949">
          <cell r="K1949" t="str">
            <v>00111128P.2</v>
          </cell>
        </row>
        <row r="1950">
          <cell r="K1950" t="str">
            <v>00111112P.2</v>
          </cell>
        </row>
        <row r="1951">
          <cell r="K1951" t="str">
            <v>00111113P.2</v>
          </cell>
        </row>
        <row r="1952">
          <cell r="K1952" t="str">
            <v>00111134P.2</v>
          </cell>
        </row>
        <row r="1953">
          <cell r="K1953" t="str">
            <v>00111134P.2</v>
          </cell>
        </row>
        <row r="1954">
          <cell r="K1954" t="str">
            <v>00111118P.2</v>
          </cell>
        </row>
        <row r="1955">
          <cell r="K1955" t="str">
            <v>00111126P.2</v>
          </cell>
        </row>
        <row r="1956">
          <cell r="K1956" t="str">
            <v>00111112P.2</v>
          </cell>
        </row>
        <row r="1957">
          <cell r="K1957" t="str">
            <v>00111114P.2</v>
          </cell>
        </row>
        <row r="1958">
          <cell r="K1958" t="str">
            <v>00111135P.2</v>
          </cell>
        </row>
        <row r="1959">
          <cell r="K1959" t="str">
            <v>00111133P.2</v>
          </cell>
        </row>
        <row r="1960">
          <cell r="K1960" t="str">
            <v>00111133P.2</v>
          </cell>
        </row>
        <row r="1961">
          <cell r="K1961" t="str">
            <v>00111114P.2</v>
          </cell>
        </row>
        <row r="1962">
          <cell r="K1962" t="str">
            <v>00111129P.2</v>
          </cell>
        </row>
        <row r="1963">
          <cell r="K1963" t="str">
            <v>00111127P.2</v>
          </cell>
        </row>
        <row r="1964">
          <cell r="K1964" t="str">
            <v>00111122P.2</v>
          </cell>
        </row>
        <row r="1965">
          <cell r="K1965" t="str">
            <v>00111132P.2</v>
          </cell>
        </row>
        <row r="1966">
          <cell r="K1966" t="str">
            <v>00111121P.2</v>
          </cell>
        </row>
        <row r="1967">
          <cell r="K1967" t="str">
            <v>00111113P.2</v>
          </cell>
        </row>
        <row r="1968">
          <cell r="K1968" t="str">
            <v>00111135P.2</v>
          </cell>
        </row>
        <row r="1969">
          <cell r="K1969" t="str">
            <v>00111121P.2</v>
          </cell>
        </row>
        <row r="1970">
          <cell r="K1970" t="str">
            <v>00111121P.2</v>
          </cell>
        </row>
        <row r="1971">
          <cell r="K1971" t="str">
            <v>00111123P.2</v>
          </cell>
        </row>
        <row r="1972">
          <cell r="K1972" t="str">
            <v>00111136P.2</v>
          </cell>
        </row>
        <row r="1973">
          <cell r="K1973" t="str">
            <v>00111129P.2</v>
          </cell>
        </row>
        <row r="1974">
          <cell r="K1974" t="str">
            <v>00111113P.2</v>
          </cell>
        </row>
        <row r="1975">
          <cell r="K1975" t="str">
            <v>00111117P.2</v>
          </cell>
        </row>
        <row r="1976">
          <cell r="K1976" t="str">
            <v>00111113P.2</v>
          </cell>
        </row>
        <row r="1977">
          <cell r="K1977" t="str">
            <v>00111123P.2</v>
          </cell>
        </row>
        <row r="1978">
          <cell r="K1978" t="str">
            <v>00111118P.2</v>
          </cell>
        </row>
        <row r="1979">
          <cell r="K1979" t="str">
            <v>00111132P.2</v>
          </cell>
        </row>
        <row r="1980">
          <cell r="K1980" t="str">
            <v>00111124P.2</v>
          </cell>
        </row>
        <row r="1981">
          <cell r="K1981" t="str">
            <v>00111131P.2</v>
          </cell>
        </row>
        <row r="1982">
          <cell r="K1982" t="str">
            <v>00111120P.2</v>
          </cell>
        </row>
        <row r="1983">
          <cell r="K1983" t="str">
            <v>00111119P.2</v>
          </cell>
        </row>
        <row r="1984">
          <cell r="K1984" t="str">
            <v>00111114P.2</v>
          </cell>
        </row>
        <row r="1985">
          <cell r="K1985" t="str">
            <v>00111113P.2</v>
          </cell>
        </row>
        <row r="1986">
          <cell r="K1986" t="str">
            <v>00111118P.2</v>
          </cell>
        </row>
        <row r="1987">
          <cell r="K1987" t="str">
            <v>00111135P.2</v>
          </cell>
        </row>
        <row r="1988">
          <cell r="K1988" t="str">
            <v>00111123P.2</v>
          </cell>
        </row>
        <row r="1989">
          <cell r="K1989" t="str">
            <v>00111117P.2</v>
          </cell>
        </row>
        <row r="1990">
          <cell r="K1990" t="str">
            <v>00111129P.2</v>
          </cell>
        </row>
        <row r="1991">
          <cell r="K1991" t="str">
            <v>00111116P.2</v>
          </cell>
        </row>
        <row r="1992">
          <cell r="K1992" t="str">
            <v>00111117P.2</v>
          </cell>
        </row>
        <row r="1993">
          <cell r="K1993" t="str">
            <v>00111136P.2</v>
          </cell>
        </row>
        <row r="1994">
          <cell r="K1994" t="str">
            <v>00111112P.2</v>
          </cell>
        </row>
        <row r="1995">
          <cell r="K1995" t="str">
            <v>00111112P.2</v>
          </cell>
        </row>
        <row r="1996">
          <cell r="K1996" t="str">
            <v>00111131P.2</v>
          </cell>
        </row>
        <row r="1997">
          <cell r="K1997" t="str">
            <v>00111126P.2</v>
          </cell>
        </row>
        <row r="1998">
          <cell r="K1998" t="str">
            <v>00111117P.2</v>
          </cell>
        </row>
        <row r="1999">
          <cell r="K1999" t="str">
            <v>00111126P.2</v>
          </cell>
        </row>
        <row r="2000">
          <cell r="K2000" t="str">
            <v>00111133P.2</v>
          </cell>
        </row>
        <row r="2001">
          <cell r="K2001" t="str">
            <v>00111123P.2</v>
          </cell>
        </row>
        <row r="2002">
          <cell r="K2002" t="str">
            <v>00111120P.2</v>
          </cell>
        </row>
        <row r="2003">
          <cell r="K2003" t="str">
            <v>00111135P.2</v>
          </cell>
        </row>
        <row r="2004">
          <cell r="K2004" t="str">
            <v>00111136P.2</v>
          </cell>
        </row>
        <row r="2005">
          <cell r="K2005" t="str">
            <v>00111121P.2</v>
          </cell>
        </row>
        <row r="2006">
          <cell r="K2006" t="str">
            <v>00111132P.2</v>
          </cell>
        </row>
        <row r="2007">
          <cell r="K2007" t="str">
            <v>00111111P.2</v>
          </cell>
        </row>
        <row r="2008">
          <cell r="K2008" t="str">
            <v>00111132P.2</v>
          </cell>
        </row>
        <row r="2009">
          <cell r="K2009" t="str">
            <v>00111126P.2</v>
          </cell>
        </row>
        <row r="2010">
          <cell r="K2010" t="str">
            <v>00111136P.2</v>
          </cell>
        </row>
        <row r="2011">
          <cell r="K2011" t="str">
            <v>00111136P.2</v>
          </cell>
        </row>
        <row r="2012">
          <cell r="K2012" t="str">
            <v>00111131P.2</v>
          </cell>
        </row>
        <row r="2013">
          <cell r="K2013" t="str">
            <v>00111125P.2</v>
          </cell>
        </row>
        <row r="2014">
          <cell r="K2014" t="str">
            <v>00111112P.2</v>
          </cell>
        </row>
        <row r="2015">
          <cell r="K2015" t="str">
            <v>00111125P.2</v>
          </cell>
        </row>
        <row r="2016">
          <cell r="K2016" t="str">
            <v>00111118P.2</v>
          </cell>
        </row>
        <row r="2017">
          <cell r="K2017" t="str">
            <v>00111116P.2</v>
          </cell>
        </row>
        <row r="2018">
          <cell r="K2018" t="str">
            <v>00111132P.2</v>
          </cell>
        </row>
        <row r="2019">
          <cell r="K2019" t="str">
            <v>00111136P.2</v>
          </cell>
        </row>
        <row r="2020">
          <cell r="K2020" t="str">
            <v>00111122P.2</v>
          </cell>
        </row>
        <row r="2021">
          <cell r="K2021" t="str">
            <v>00111128P.2</v>
          </cell>
        </row>
        <row r="2022">
          <cell r="K2022" t="str">
            <v>00111117P.2</v>
          </cell>
        </row>
        <row r="2023">
          <cell r="K2023" t="str">
            <v>00111113P.2</v>
          </cell>
        </row>
        <row r="2024">
          <cell r="K2024" t="str">
            <v>00111124P.2</v>
          </cell>
        </row>
        <row r="2025">
          <cell r="K2025" t="str">
            <v>00111126P.2</v>
          </cell>
        </row>
        <row r="2026">
          <cell r="K2026" t="str">
            <v>00111115P.2</v>
          </cell>
        </row>
        <row r="2027">
          <cell r="K2027" t="str">
            <v>00111119P.2</v>
          </cell>
        </row>
        <row r="2028">
          <cell r="K2028" t="str">
            <v>00111125P.2</v>
          </cell>
        </row>
        <row r="2029">
          <cell r="K2029" t="str">
            <v>00111129P.2</v>
          </cell>
        </row>
        <row r="2030">
          <cell r="K2030" t="str">
            <v>00111132P.2</v>
          </cell>
        </row>
        <row r="2031">
          <cell r="K2031" t="str">
            <v>00111113P.2</v>
          </cell>
        </row>
        <row r="2032">
          <cell r="K2032" t="str">
            <v>00111114P.2</v>
          </cell>
        </row>
        <row r="2033">
          <cell r="K2033" t="str">
            <v>00111110P.2</v>
          </cell>
        </row>
        <row r="2034">
          <cell r="K2034" t="str">
            <v>00111117P.2</v>
          </cell>
        </row>
        <row r="2035">
          <cell r="K2035" t="str">
            <v>00111130P.2</v>
          </cell>
        </row>
        <row r="2036">
          <cell r="K2036" t="str">
            <v>00111136P.2</v>
          </cell>
        </row>
        <row r="2037">
          <cell r="K2037" t="str">
            <v>00111134P.2</v>
          </cell>
        </row>
        <row r="2038">
          <cell r="K2038" t="str">
            <v>00111135P.2</v>
          </cell>
        </row>
        <row r="2039">
          <cell r="K2039" t="str">
            <v>00111121P.2</v>
          </cell>
        </row>
        <row r="2040">
          <cell r="K2040" t="str">
            <v>00111116P.2</v>
          </cell>
        </row>
        <row r="2041">
          <cell r="K2041" t="str">
            <v>00111134P.2</v>
          </cell>
        </row>
        <row r="2042">
          <cell r="K2042" t="str">
            <v>00111113P.2</v>
          </cell>
        </row>
        <row r="2043">
          <cell r="K2043" t="str">
            <v>00111132P.2</v>
          </cell>
        </row>
        <row r="2044">
          <cell r="K2044" t="str">
            <v>00111121P.2</v>
          </cell>
        </row>
        <row r="2045">
          <cell r="K2045" t="str">
            <v>00111113P.2</v>
          </cell>
        </row>
        <row r="2046">
          <cell r="K2046" t="str">
            <v>00111118P.2</v>
          </cell>
        </row>
        <row r="2047">
          <cell r="K2047" t="str">
            <v>00111133P.2</v>
          </cell>
        </row>
        <row r="2048">
          <cell r="K2048" t="str">
            <v>00111132P.2</v>
          </cell>
        </row>
        <row r="2049">
          <cell r="K2049" t="str">
            <v>00111131P.2</v>
          </cell>
        </row>
        <row r="2050">
          <cell r="K2050" t="str">
            <v>00111113P.2</v>
          </cell>
        </row>
        <row r="2051">
          <cell r="K2051" t="str">
            <v>00111112P.2</v>
          </cell>
        </row>
        <row r="2052">
          <cell r="K2052" t="str">
            <v>00111130P.2</v>
          </cell>
        </row>
        <row r="2053">
          <cell r="K2053" t="str">
            <v>00111119P.2</v>
          </cell>
        </row>
        <row r="2054">
          <cell r="K2054" t="str">
            <v>00111119P.2</v>
          </cell>
        </row>
        <row r="2055">
          <cell r="K2055" t="str">
            <v>00111113P.2</v>
          </cell>
        </row>
        <row r="2056">
          <cell r="K2056" t="str">
            <v>00111130P.2</v>
          </cell>
        </row>
        <row r="2057">
          <cell r="K2057" t="str">
            <v>00111111P.2</v>
          </cell>
        </row>
        <row r="2058">
          <cell r="K2058" t="str">
            <v>00111135P.2</v>
          </cell>
        </row>
        <row r="2059">
          <cell r="K2059" t="str">
            <v>00111123P.2</v>
          </cell>
        </row>
        <row r="2060">
          <cell r="K2060" t="str">
            <v>00111120P.2</v>
          </cell>
        </row>
        <row r="2061">
          <cell r="K2061" t="str">
            <v>00111132P.2</v>
          </cell>
        </row>
        <row r="2062">
          <cell r="K2062" t="str">
            <v>00111132P.2</v>
          </cell>
        </row>
        <row r="2063">
          <cell r="K2063" t="str">
            <v>00111121P.2</v>
          </cell>
        </row>
        <row r="2064">
          <cell r="K2064" t="str">
            <v>00111128P.2</v>
          </cell>
        </row>
        <row r="2065">
          <cell r="K2065" t="str">
            <v>00111131P.2</v>
          </cell>
        </row>
        <row r="2066">
          <cell r="K2066" t="str">
            <v>00111120P.2</v>
          </cell>
        </row>
        <row r="2067">
          <cell r="K2067" t="str">
            <v>00111110P.2</v>
          </cell>
        </row>
        <row r="2068">
          <cell r="K2068" t="str">
            <v>00111133P.2</v>
          </cell>
        </row>
        <row r="2069">
          <cell r="K2069" t="str">
            <v>00111133P.2</v>
          </cell>
        </row>
        <row r="2070">
          <cell r="K2070" t="str">
            <v>00111134P.2</v>
          </cell>
        </row>
        <row r="2071">
          <cell r="K2071" t="str">
            <v>00111119P.2</v>
          </cell>
        </row>
        <row r="2072">
          <cell r="K2072" t="str">
            <v>00111112P.2</v>
          </cell>
        </row>
        <row r="2073">
          <cell r="K2073" t="str">
            <v>00111113P.2</v>
          </cell>
        </row>
        <row r="2074">
          <cell r="K2074" t="str">
            <v>00111134P.2</v>
          </cell>
        </row>
        <row r="2075">
          <cell r="K2075" t="str">
            <v>00111117P.2</v>
          </cell>
        </row>
        <row r="2076">
          <cell r="K2076" t="str">
            <v>00111127P.2</v>
          </cell>
        </row>
        <row r="2077">
          <cell r="K2077" t="str">
            <v>00111136P.2</v>
          </cell>
        </row>
        <row r="2078">
          <cell r="K2078" t="str">
            <v>00111113P.2</v>
          </cell>
        </row>
        <row r="2079">
          <cell r="K2079" t="str">
            <v>00111120P.2</v>
          </cell>
        </row>
        <row r="2080">
          <cell r="K2080" t="str">
            <v>00111122P.2</v>
          </cell>
        </row>
        <row r="2081">
          <cell r="K2081" t="str">
            <v>00111128P.2</v>
          </cell>
        </row>
        <row r="2082">
          <cell r="K2082" t="str">
            <v>00111128P.2</v>
          </cell>
        </row>
        <row r="2083">
          <cell r="K2083" t="str">
            <v>00111128P.2</v>
          </cell>
        </row>
        <row r="2084">
          <cell r="K2084" t="str">
            <v>00111114P.2</v>
          </cell>
        </row>
        <row r="2085">
          <cell r="K2085" t="str">
            <v>00111117P.2</v>
          </cell>
        </row>
        <row r="2086">
          <cell r="K2086" t="str">
            <v>00111132P.2</v>
          </cell>
        </row>
        <row r="2087">
          <cell r="K2087" t="str">
            <v>00111129P.2</v>
          </cell>
        </row>
        <row r="2088">
          <cell r="K2088" t="str">
            <v>00111130P.2</v>
          </cell>
        </row>
        <row r="2089">
          <cell r="K2089" t="str">
            <v>00111128P.2</v>
          </cell>
        </row>
        <row r="2090">
          <cell r="K2090" t="str">
            <v>00111125P.2</v>
          </cell>
        </row>
        <row r="2091">
          <cell r="K2091" t="str">
            <v>00111133P.2</v>
          </cell>
        </row>
        <row r="2092">
          <cell r="K2092" t="str">
            <v>00111130P.2</v>
          </cell>
        </row>
        <row r="2093">
          <cell r="K2093" t="str">
            <v>00111118P.2</v>
          </cell>
        </row>
        <row r="2094">
          <cell r="K2094" t="str">
            <v>00111118P.2</v>
          </cell>
        </row>
        <row r="2095">
          <cell r="K2095" t="str">
            <v>00111117P.2</v>
          </cell>
        </row>
        <row r="2096">
          <cell r="K2096" t="str">
            <v>00111117P.2</v>
          </cell>
        </row>
        <row r="2097">
          <cell r="K2097" t="str">
            <v>00111136P.2</v>
          </cell>
        </row>
        <row r="2098">
          <cell r="K2098" t="str">
            <v>00111135P.2</v>
          </cell>
        </row>
        <row r="2099">
          <cell r="K2099" t="str">
            <v>00111132P.2</v>
          </cell>
        </row>
        <row r="2100">
          <cell r="K2100" t="str">
            <v>00111136P.2</v>
          </cell>
        </row>
        <row r="2101">
          <cell r="K2101" t="str">
            <v>00111113P.2</v>
          </cell>
        </row>
        <row r="2102">
          <cell r="K2102" t="str">
            <v>00111130P.2</v>
          </cell>
        </row>
        <row r="2103">
          <cell r="K2103" t="str">
            <v>00111123P.2</v>
          </cell>
        </row>
        <row r="2104">
          <cell r="K2104" t="str">
            <v>00111120P.2</v>
          </cell>
        </row>
        <row r="2105">
          <cell r="K2105" t="str">
            <v>00111118P.2</v>
          </cell>
        </row>
        <row r="2106">
          <cell r="K2106" t="str">
            <v>00111129P.2</v>
          </cell>
        </row>
        <row r="2107">
          <cell r="K2107" t="str">
            <v>00111113P.2</v>
          </cell>
        </row>
        <row r="2108">
          <cell r="K2108" t="str">
            <v>00111130P.2</v>
          </cell>
        </row>
        <row r="2109">
          <cell r="K2109" t="str">
            <v>00111124P.2</v>
          </cell>
        </row>
        <row r="2110">
          <cell r="K2110" t="str">
            <v>00111123P.2</v>
          </cell>
        </row>
        <row r="2111">
          <cell r="K2111" t="str">
            <v>00111128P.2</v>
          </cell>
        </row>
        <row r="2112">
          <cell r="K2112" t="str">
            <v>00111110P.2</v>
          </cell>
        </row>
        <row r="2113">
          <cell r="K2113" t="str">
            <v>00111131P.2</v>
          </cell>
        </row>
        <row r="2114">
          <cell r="K2114" t="str">
            <v>00111121P.2</v>
          </cell>
        </row>
        <row r="2115">
          <cell r="K2115" t="str">
            <v>00111134P.2</v>
          </cell>
        </row>
        <row r="2116">
          <cell r="K2116" t="str">
            <v>00111123P.2</v>
          </cell>
        </row>
        <row r="2117">
          <cell r="K2117" t="str">
            <v>00111119P.2</v>
          </cell>
        </row>
        <row r="2118">
          <cell r="K2118" t="str">
            <v>00111126P.2</v>
          </cell>
        </row>
        <row r="2119">
          <cell r="K2119" t="str">
            <v>00111124P.2</v>
          </cell>
        </row>
        <row r="2120">
          <cell r="K2120" t="str">
            <v>00111113P.2</v>
          </cell>
        </row>
        <row r="2121">
          <cell r="K2121" t="str">
            <v>00111124P.2</v>
          </cell>
        </row>
        <row r="2122">
          <cell r="K2122" t="str">
            <v>00111131P.2</v>
          </cell>
        </row>
        <row r="2123">
          <cell r="K2123" t="str">
            <v>00111114P.2</v>
          </cell>
        </row>
        <row r="2124">
          <cell r="K2124" t="str">
            <v>00111117P.2</v>
          </cell>
        </row>
        <row r="2125">
          <cell r="K2125" t="str">
            <v>00111132P.2</v>
          </cell>
        </row>
        <row r="2126">
          <cell r="K2126" t="str">
            <v>00111126P.2</v>
          </cell>
        </row>
        <row r="2127">
          <cell r="K2127" t="str">
            <v>00111128P.2</v>
          </cell>
        </row>
        <row r="2128">
          <cell r="K2128" t="str">
            <v>00111111P.2</v>
          </cell>
        </row>
        <row r="2129">
          <cell r="K2129" t="str">
            <v>00111119P.2</v>
          </cell>
        </row>
        <row r="2130">
          <cell r="K2130" t="str">
            <v>00111121P.2</v>
          </cell>
        </row>
        <row r="2131">
          <cell r="K2131" t="str">
            <v>00111131P.2</v>
          </cell>
        </row>
        <row r="2132">
          <cell r="K2132" t="str">
            <v>00111117P.2</v>
          </cell>
        </row>
        <row r="2133">
          <cell r="K2133" t="str">
            <v>00111115P.2</v>
          </cell>
        </row>
        <row r="2134">
          <cell r="K2134" t="str">
            <v>00111135P.2</v>
          </cell>
        </row>
        <row r="2135">
          <cell r="K2135" t="str">
            <v>00111133P.2</v>
          </cell>
        </row>
        <row r="2136">
          <cell r="K2136" t="str">
            <v>00111136P.2</v>
          </cell>
        </row>
        <row r="2137">
          <cell r="K2137" t="str">
            <v>00111117P.2</v>
          </cell>
        </row>
        <row r="2138">
          <cell r="K2138" t="str">
            <v>00111136P.2</v>
          </cell>
        </row>
        <row r="2139">
          <cell r="K2139" t="str">
            <v>00111118P.2</v>
          </cell>
        </row>
        <row r="2140">
          <cell r="K2140" t="str">
            <v>00111117P.2</v>
          </cell>
        </row>
        <row r="2141">
          <cell r="K2141" t="str">
            <v>00111118P.2</v>
          </cell>
        </row>
        <row r="2142">
          <cell r="K2142" t="str">
            <v>00111132P.2</v>
          </cell>
        </row>
        <row r="2143">
          <cell r="K2143" t="str">
            <v>00111119P.2</v>
          </cell>
        </row>
        <row r="2144">
          <cell r="K2144" t="str">
            <v>00111135P.2</v>
          </cell>
        </row>
        <row r="2145">
          <cell r="K2145" t="str">
            <v>00111122P.2</v>
          </cell>
        </row>
        <row r="2146">
          <cell r="K2146" t="str">
            <v>00111118P.2</v>
          </cell>
        </row>
        <row r="2147">
          <cell r="K2147" t="str">
            <v>00111110P.2</v>
          </cell>
        </row>
        <row r="2148">
          <cell r="K2148" t="str">
            <v>00111135P.2</v>
          </cell>
        </row>
        <row r="2149">
          <cell r="K2149" t="str">
            <v>00111118P.2</v>
          </cell>
        </row>
        <row r="2150">
          <cell r="K2150" t="str">
            <v>00111123P.2</v>
          </cell>
        </row>
        <row r="2151">
          <cell r="K2151" t="str">
            <v>00111115P.2</v>
          </cell>
        </row>
        <row r="2152">
          <cell r="K2152" t="str">
            <v>00111117P.2</v>
          </cell>
        </row>
        <row r="2153">
          <cell r="K2153" t="str">
            <v>00111132P.2</v>
          </cell>
        </row>
        <row r="2154">
          <cell r="K2154" t="str">
            <v>00111125P.2</v>
          </cell>
        </row>
        <row r="2155">
          <cell r="K2155" t="str">
            <v>00111135P.2</v>
          </cell>
        </row>
        <row r="2156">
          <cell r="K2156" t="str">
            <v>00111122P.2</v>
          </cell>
        </row>
        <row r="2157">
          <cell r="K2157" t="str">
            <v>00111110P.2</v>
          </cell>
        </row>
        <row r="2158">
          <cell r="K2158" t="str">
            <v>00111115P.2</v>
          </cell>
        </row>
        <row r="2159">
          <cell r="K2159" t="str">
            <v>00111113P.2</v>
          </cell>
        </row>
        <row r="2160">
          <cell r="K2160" t="str">
            <v>00111127P.2</v>
          </cell>
        </row>
        <row r="2161">
          <cell r="K2161" t="str">
            <v>00111116P.2</v>
          </cell>
        </row>
        <row r="2162">
          <cell r="K2162" t="str">
            <v>00111113P.2</v>
          </cell>
        </row>
        <row r="2163">
          <cell r="K2163" t="str">
            <v>00111114P.2</v>
          </cell>
        </row>
        <row r="2164">
          <cell r="K2164" t="str">
            <v>00111121P.2</v>
          </cell>
        </row>
        <row r="2165">
          <cell r="K2165" t="str">
            <v>00111136P.2</v>
          </cell>
        </row>
        <row r="2166">
          <cell r="K2166" t="str">
            <v>00111134P.2</v>
          </cell>
        </row>
        <row r="2167">
          <cell r="K2167" t="str">
            <v>00111135P.2</v>
          </cell>
        </row>
        <row r="2168">
          <cell r="K2168" t="str">
            <v>00111113P.2</v>
          </cell>
        </row>
        <row r="2169">
          <cell r="K2169" t="str">
            <v>00111128P.2</v>
          </cell>
        </row>
        <row r="2170">
          <cell r="K2170" t="str">
            <v>00111134P.2</v>
          </cell>
        </row>
        <row r="2171">
          <cell r="K2171" t="str">
            <v>00111128P.2</v>
          </cell>
        </row>
        <row r="2172">
          <cell r="K2172" t="str">
            <v>00111111P.2</v>
          </cell>
        </row>
        <row r="2173">
          <cell r="K2173" t="str">
            <v>00111117P.2</v>
          </cell>
        </row>
        <row r="2174">
          <cell r="K2174" t="str">
            <v>00111133P.2</v>
          </cell>
        </row>
        <row r="2175">
          <cell r="K2175" t="str">
            <v>00111123P.2</v>
          </cell>
        </row>
        <row r="2176">
          <cell r="K2176" t="str">
            <v>00111110P.2</v>
          </cell>
        </row>
        <row r="2177">
          <cell r="K2177" t="str">
            <v>00111118P.2</v>
          </cell>
        </row>
        <row r="2178">
          <cell r="K2178" t="str">
            <v>00111120P.2</v>
          </cell>
        </row>
        <row r="2179">
          <cell r="K2179" t="str">
            <v>00111132P.2</v>
          </cell>
        </row>
        <row r="2180">
          <cell r="K2180" t="str">
            <v>00111136P.2</v>
          </cell>
        </row>
        <row r="2181">
          <cell r="K2181" t="str">
            <v>00111123P.2</v>
          </cell>
        </row>
        <row r="2182">
          <cell r="K2182" t="str">
            <v>00111112P.2</v>
          </cell>
        </row>
        <row r="2183">
          <cell r="K2183" t="str">
            <v>00111131P.2</v>
          </cell>
        </row>
        <row r="2184">
          <cell r="K2184" t="str">
            <v>00111123P.2</v>
          </cell>
        </row>
        <row r="2185">
          <cell r="K2185" t="str">
            <v>00111116P.2</v>
          </cell>
        </row>
        <row r="2186">
          <cell r="K2186" t="str">
            <v>00111122P.2</v>
          </cell>
        </row>
        <row r="2187">
          <cell r="K2187" t="str">
            <v>00111113P.2</v>
          </cell>
        </row>
        <row r="2188">
          <cell r="K2188" t="str">
            <v>00111133P.2</v>
          </cell>
        </row>
        <row r="2189">
          <cell r="K2189" t="str">
            <v>00111121P.2</v>
          </cell>
        </row>
        <row r="2190">
          <cell r="K2190" t="str">
            <v>00111118P.2</v>
          </cell>
        </row>
        <row r="2191">
          <cell r="K2191" t="str">
            <v>00111111P.2</v>
          </cell>
        </row>
        <row r="2192">
          <cell r="K2192" t="str">
            <v>00111117P.2</v>
          </cell>
        </row>
        <row r="2193">
          <cell r="K2193" t="str">
            <v>00111126P.2</v>
          </cell>
        </row>
        <row r="2194">
          <cell r="K2194" t="str">
            <v>00111133P.2</v>
          </cell>
        </row>
        <row r="2195">
          <cell r="K2195" t="str">
            <v>00111113P.2</v>
          </cell>
        </row>
        <row r="2196">
          <cell r="K2196" t="str">
            <v>00111130P.2</v>
          </cell>
        </row>
        <row r="2197">
          <cell r="K2197" t="str">
            <v>00111121P.2</v>
          </cell>
        </row>
        <row r="2198">
          <cell r="K2198" t="str">
            <v>00111116P.2</v>
          </cell>
        </row>
        <row r="2199">
          <cell r="K2199" t="str">
            <v>00111132P.2</v>
          </cell>
        </row>
        <row r="2200">
          <cell r="K2200" t="str">
            <v>00111120P.2</v>
          </cell>
        </row>
        <row r="2201">
          <cell r="K2201" t="str">
            <v>00111128P.2</v>
          </cell>
        </row>
        <row r="2202">
          <cell r="K2202" t="str">
            <v>00111117P.2</v>
          </cell>
        </row>
        <row r="2203">
          <cell r="K2203" t="str">
            <v>00111126P.2</v>
          </cell>
        </row>
        <row r="2204">
          <cell r="K2204" t="str">
            <v>00111113P.2</v>
          </cell>
        </row>
        <row r="2205">
          <cell r="K2205" t="str">
            <v>00111123P.2</v>
          </cell>
        </row>
        <row r="2206">
          <cell r="K2206" t="str">
            <v>00111120P.2</v>
          </cell>
        </row>
        <row r="2207">
          <cell r="K2207" t="str">
            <v>00111131P.2</v>
          </cell>
        </row>
        <row r="2208">
          <cell r="K2208" t="str">
            <v>00111113P.2</v>
          </cell>
        </row>
        <row r="2209">
          <cell r="K2209" t="str">
            <v>00111121P.2</v>
          </cell>
        </row>
        <row r="2210">
          <cell r="K2210" t="str">
            <v>00111110P.2</v>
          </cell>
        </row>
        <row r="2211">
          <cell r="K2211" t="str">
            <v>00111132P.2</v>
          </cell>
        </row>
        <row r="2212">
          <cell r="K2212" t="str">
            <v>00111110P.2</v>
          </cell>
        </row>
        <row r="2213">
          <cell r="K2213" t="str">
            <v>00111125P.2</v>
          </cell>
        </row>
        <row r="2214">
          <cell r="K2214" t="str">
            <v>00111134P.2</v>
          </cell>
        </row>
        <row r="2215">
          <cell r="K2215" t="str">
            <v>00111122P.2</v>
          </cell>
        </row>
        <row r="2216">
          <cell r="K2216" t="str">
            <v>00111132P.2</v>
          </cell>
        </row>
        <row r="2217">
          <cell r="K2217" t="str">
            <v>00111123P.2</v>
          </cell>
        </row>
        <row r="2218">
          <cell r="K2218" t="str">
            <v>00111111P.2</v>
          </cell>
        </row>
        <row r="2219">
          <cell r="K2219" t="str">
            <v>00111123P.2</v>
          </cell>
        </row>
        <row r="2220">
          <cell r="K2220" t="str">
            <v>00111131P.2</v>
          </cell>
        </row>
        <row r="2221">
          <cell r="K2221" t="str">
            <v>00111132P.2</v>
          </cell>
        </row>
        <row r="2222">
          <cell r="K2222" t="str">
            <v>00111135P.2</v>
          </cell>
        </row>
        <row r="2223">
          <cell r="K2223" t="str">
            <v>00111128P.2</v>
          </cell>
        </row>
        <row r="2224">
          <cell r="K2224" t="str">
            <v>00111136P.2</v>
          </cell>
        </row>
        <row r="2225">
          <cell r="K2225" t="str">
            <v>00111135P.2</v>
          </cell>
        </row>
        <row r="2226">
          <cell r="K2226" t="str">
            <v>00111110P.2</v>
          </cell>
        </row>
        <row r="2227">
          <cell r="K2227" t="str">
            <v>00111131P.2</v>
          </cell>
        </row>
        <row r="2228">
          <cell r="K2228" t="str">
            <v>00111116P.2</v>
          </cell>
        </row>
        <row r="2229">
          <cell r="K2229" t="str">
            <v>00111132P.2</v>
          </cell>
        </row>
        <row r="2230">
          <cell r="K2230" t="str">
            <v>00111128P.2</v>
          </cell>
        </row>
        <row r="2231">
          <cell r="K2231" t="str">
            <v>00111125P.2</v>
          </cell>
        </row>
        <row r="2232">
          <cell r="K2232" t="str">
            <v>00111110P.2</v>
          </cell>
        </row>
        <row r="2233">
          <cell r="K2233" t="str">
            <v>00111135P.2</v>
          </cell>
        </row>
        <row r="2234">
          <cell r="K2234" t="str">
            <v>00111112P.2</v>
          </cell>
        </row>
        <row r="2235">
          <cell r="K2235" t="str">
            <v>00111122P.2</v>
          </cell>
        </row>
        <row r="2236">
          <cell r="K2236" t="str">
            <v>00111128P.2</v>
          </cell>
        </row>
        <row r="2237">
          <cell r="K2237" t="str">
            <v>00111112P.2</v>
          </cell>
        </row>
        <row r="2238">
          <cell r="K2238" t="str">
            <v>00111129P.2</v>
          </cell>
        </row>
        <row r="2239">
          <cell r="K2239" t="str">
            <v>00111117P.2</v>
          </cell>
        </row>
        <row r="2240">
          <cell r="K2240" t="str">
            <v>00111131P.2</v>
          </cell>
        </row>
        <row r="2241">
          <cell r="K2241" t="str">
            <v>00111129P.2</v>
          </cell>
        </row>
        <row r="2242">
          <cell r="K2242" t="str">
            <v>00111130P.2</v>
          </cell>
        </row>
        <row r="2243">
          <cell r="K2243" t="str">
            <v>00111129P.2</v>
          </cell>
        </row>
        <row r="2244">
          <cell r="K2244" t="str">
            <v>00111128P.2</v>
          </cell>
        </row>
        <row r="2245">
          <cell r="K2245" t="str">
            <v>00111110P.2</v>
          </cell>
        </row>
        <row r="2246">
          <cell r="K2246" t="str">
            <v>00111113P.2</v>
          </cell>
        </row>
        <row r="2247">
          <cell r="K2247" t="str">
            <v>00111122P.2</v>
          </cell>
        </row>
        <row r="2248">
          <cell r="K2248" t="str">
            <v>00111117P.2</v>
          </cell>
        </row>
        <row r="2249">
          <cell r="K2249" t="str">
            <v>00111128P.2</v>
          </cell>
        </row>
        <row r="2250">
          <cell r="K2250" t="str">
            <v>00111122P.2</v>
          </cell>
        </row>
        <row r="2251">
          <cell r="K2251" t="str">
            <v>00111133P.2</v>
          </cell>
        </row>
        <row r="2252">
          <cell r="K2252" t="str">
            <v>00111113P.2</v>
          </cell>
        </row>
        <row r="2253">
          <cell r="K2253" t="str">
            <v>00111136P.2</v>
          </cell>
        </row>
        <row r="2254">
          <cell r="K2254" t="str">
            <v>00111130P.2</v>
          </cell>
        </row>
        <row r="2255">
          <cell r="K2255" t="str">
            <v>00111111P.2</v>
          </cell>
        </row>
        <row r="2256">
          <cell r="K2256" t="str">
            <v>00111129P.2</v>
          </cell>
        </row>
        <row r="2257">
          <cell r="K2257" t="str">
            <v>00111125P.2</v>
          </cell>
        </row>
        <row r="2258">
          <cell r="K2258" t="str">
            <v>00111127P.2</v>
          </cell>
        </row>
        <row r="2259">
          <cell r="K2259" t="str">
            <v>00111126P.2</v>
          </cell>
        </row>
        <row r="2260">
          <cell r="K2260" t="str">
            <v>00111127P.2</v>
          </cell>
        </row>
        <row r="2261">
          <cell r="K2261" t="str">
            <v>00111123P.2</v>
          </cell>
        </row>
        <row r="2262">
          <cell r="K2262" t="str">
            <v>00111129P.2</v>
          </cell>
        </row>
        <row r="2263">
          <cell r="K2263" t="str">
            <v>00111128P.2</v>
          </cell>
        </row>
        <row r="2264">
          <cell r="K2264" t="str">
            <v>00111120P.2</v>
          </cell>
        </row>
        <row r="2265">
          <cell r="K2265" t="str">
            <v>00111128P.2</v>
          </cell>
        </row>
        <row r="2266">
          <cell r="K2266" t="str">
            <v>00111127P.2</v>
          </cell>
        </row>
        <row r="2267">
          <cell r="K2267" t="str">
            <v>00111120P.2</v>
          </cell>
        </row>
        <row r="2268">
          <cell r="K2268" t="str">
            <v>00111113P.2</v>
          </cell>
        </row>
        <row r="2269">
          <cell r="K2269" t="str">
            <v>00111116P.2</v>
          </cell>
        </row>
        <row r="2270">
          <cell r="K2270" t="str">
            <v>00111116P.2</v>
          </cell>
        </row>
        <row r="2271">
          <cell r="K2271" t="str">
            <v>00111129P.2</v>
          </cell>
        </row>
        <row r="2272">
          <cell r="K2272" t="str">
            <v>00111126P.2</v>
          </cell>
        </row>
        <row r="2273">
          <cell r="K2273" t="str">
            <v>00111112P.2</v>
          </cell>
        </row>
        <row r="2274">
          <cell r="K2274" t="str">
            <v>00111128P.2</v>
          </cell>
        </row>
        <row r="2275">
          <cell r="K2275" t="str">
            <v>00111122P.2</v>
          </cell>
        </row>
        <row r="2276">
          <cell r="K2276" t="str">
            <v>00111121P.2</v>
          </cell>
        </row>
        <row r="2277">
          <cell r="K2277" t="str">
            <v>00111132P.2</v>
          </cell>
        </row>
        <row r="2278">
          <cell r="K2278" t="str">
            <v>00111131P.2</v>
          </cell>
        </row>
        <row r="2279">
          <cell r="K2279" t="str">
            <v>00111127P.2</v>
          </cell>
        </row>
        <row r="2280">
          <cell r="K2280" t="str">
            <v>00111120P.2</v>
          </cell>
        </row>
        <row r="2281">
          <cell r="K2281" t="str">
            <v>00111128P.2</v>
          </cell>
        </row>
        <row r="2282">
          <cell r="K2282" t="str">
            <v>00111117P.2</v>
          </cell>
        </row>
        <row r="2283">
          <cell r="K2283" t="str">
            <v>00111117P.2</v>
          </cell>
        </row>
        <row r="2284">
          <cell r="K2284" t="str">
            <v>00111112P.2</v>
          </cell>
        </row>
        <row r="2285">
          <cell r="K2285" t="str">
            <v>00111120P.2</v>
          </cell>
        </row>
        <row r="2286">
          <cell r="K2286" t="str">
            <v>00111110P.2</v>
          </cell>
        </row>
        <row r="2287">
          <cell r="K2287" t="str">
            <v>00111126P.2</v>
          </cell>
        </row>
        <row r="2288">
          <cell r="K2288" t="str">
            <v>00111131P.2</v>
          </cell>
        </row>
        <row r="2289">
          <cell r="K2289" t="str">
            <v>00111135P.2</v>
          </cell>
        </row>
        <row r="2290">
          <cell r="K2290" t="str">
            <v>00111115P.2</v>
          </cell>
        </row>
        <row r="2291">
          <cell r="K2291" t="str">
            <v>00111118P.2</v>
          </cell>
        </row>
        <row r="2292">
          <cell r="K2292" t="str">
            <v>00111134P.2</v>
          </cell>
        </row>
        <row r="2293">
          <cell r="K2293" t="str">
            <v>00111118P.2</v>
          </cell>
        </row>
        <row r="2294">
          <cell r="K2294" t="str">
            <v>00111122P.2</v>
          </cell>
        </row>
        <row r="2295">
          <cell r="K2295" t="str">
            <v>00111126P.2</v>
          </cell>
        </row>
        <row r="2296">
          <cell r="K2296" t="str">
            <v>00111134P.2</v>
          </cell>
        </row>
        <row r="2297">
          <cell r="K2297" t="str">
            <v>00111111P.2</v>
          </cell>
        </row>
        <row r="2298">
          <cell r="K2298" t="str">
            <v>00111113P.2</v>
          </cell>
        </row>
        <row r="2299">
          <cell r="K2299" t="str">
            <v>00111133P.2</v>
          </cell>
        </row>
        <row r="2300">
          <cell r="K2300" t="str">
            <v>00111127P.2</v>
          </cell>
        </row>
        <row r="2301">
          <cell r="K2301" t="str">
            <v>00111136P.2</v>
          </cell>
        </row>
        <row r="2302">
          <cell r="K2302" t="str">
            <v>00111134P.2</v>
          </cell>
        </row>
        <row r="2303">
          <cell r="K2303" t="str">
            <v>00111131P.2</v>
          </cell>
        </row>
        <row r="2304">
          <cell r="K2304" t="str">
            <v>00111136P.2</v>
          </cell>
        </row>
        <row r="2305">
          <cell r="K2305" t="str">
            <v>00111117P.2</v>
          </cell>
        </row>
        <row r="2306">
          <cell r="K2306" t="str">
            <v>00111128P.2</v>
          </cell>
        </row>
        <row r="2307">
          <cell r="K2307" t="str">
            <v>00111110P.2</v>
          </cell>
        </row>
        <row r="2308">
          <cell r="K2308" t="str">
            <v>00111122P.2</v>
          </cell>
        </row>
        <row r="2309">
          <cell r="K2309" t="str">
            <v>00111126P.2</v>
          </cell>
        </row>
        <row r="2310">
          <cell r="K2310" t="str">
            <v>00111122P.2</v>
          </cell>
        </row>
        <row r="2311">
          <cell r="K2311" t="str">
            <v>00111135P.2</v>
          </cell>
        </row>
        <row r="2312">
          <cell r="K2312" t="str">
            <v>00111131P.2</v>
          </cell>
        </row>
        <row r="2313">
          <cell r="K2313" t="str">
            <v>00111113P.2</v>
          </cell>
        </row>
        <row r="2314">
          <cell r="K2314" t="str">
            <v>00111122P.2</v>
          </cell>
        </row>
        <row r="2315">
          <cell r="K2315" t="str">
            <v>00111117P.2</v>
          </cell>
        </row>
        <row r="2316">
          <cell r="K2316" t="str">
            <v>00111127P.2</v>
          </cell>
        </row>
        <row r="2317">
          <cell r="K2317" t="str">
            <v>00111131P.2</v>
          </cell>
        </row>
        <row r="2318">
          <cell r="K2318" t="str">
            <v>00111113P.2</v>
          </cell>
        </row>
        <row r="2319">
          <cell r="K2319" t="str">
            <v>00111132P.2</v>
          </cell>
        </row>
        <row r="2320">
          <cell r="K2320" t="str">
            <v>00111128P.2</v>
          </cell>
        </row>
        <row r="2321">
          <cell r="K2321" t="str">
            <v>00111131P.2</v>
          </cell>
        </row>
        <row r="2322">
          <cell r="K2322" t="str">
            <v>00111128P.2</v>
          </cell>
        </row>
        <row r="2323">
          <cell r="K2323" t="str">
            <v>00111117P.2</v>
          </cell>
        </row>
        <row r="2324">
          <cell r="K2324" t="str">
            <v>00111111P.2</v>
          </cell>
        </row>
        <row r="2325">
          <cell r="K2325" t="str">
            <v>00111126P.2</v>
          </cell>
        </row>
        <row r="2326">
          <cell r="K2326" t="str">
            <v>00111125P.2</v>
          </cell>
        </row>
        <row r="2327">
          <cell r="K2327" t="str">
            <v>00111132P.2</v>
          </cell>
        </row>
        <row r="2328">
          <cell r="K2328" t="str">
            <v>00111113P.2</v>
          </cell>
        </row>
        <row r="2329">
          <cell r="K2329" t="str">
            <v>00111132P.2</v>
          </cell>
        </row>
        <row r="2330">
          <cell r="K2330" t="str">
            <v>00111110P.2</v>
          </cell>
        </row>
        <row r="2331">
          <cell r="K2331" t="str">
            <v>00111131P.2</v>
          </cell>
        </row>
        <row r="2332">
          <cell r="K2332" t="str">
            <v>00111130P.2</v>
          </cell>
        </row>
        <row r="2333">
          <cell r="K2333" t="str">
            <v>00111129P.2</v>
          </cell>
        </row>
        <row r="2334">
          <cell r="K2334" t="str">
            <v>00111122P.2</v>
          </cell>
        </row>
        <row r="2335">
          <cell r="K2335" t="str">
            <v>00111130P.2</v>
          </cell>
        </row>
        <row r="2336">
          <cell r="K2336" t="str">
            <v>00111113P.2</v>
          </cell>
        </row>
        <row r="2337">
          <cell r="K2337" t="str">
            <v>00111125P.2</v>
          </cell>
        </row>
        <row r="2338">
          <cell r="K2338" t="str">
            <v>00111126P.2</v>
          </cell>
        </row>
        <row r="2339">
          <cell r="K2339" t="str">
            <v>00111112P.2</v>
          </cell>
        </row>
        <row r="2340">
          <cell r="K2340" t="str">
            <v>00111113P.2</v>
          </cell>
        </row>
        <row r="2341">
          <cell r="K2341" t="str">
            <v>00111128P.2</v>
          </cell>
        </row>
        <row r="2342">
          <cell r="K2342" t="str">
            <v>00111125P.2</v>
          </cell>
        </row>
        <row r="2343">
          <cell r="K2343" t="str">
            <v>00111128P.2</v>
          </cell>
        </row>
        <row r="2344">
          <cell r="K2344" t="str">
            <v>00111127P.2</v>
          </cell>
        </row>
        <row r="2345">
          <cell r="K2345" t="str">
            <v>00111112P.2</v>
          </cell>
        </row>
        <row r="2346">
          <cell r="K2346" t="str">
            <v>00111120P.2</v>
          </cell>
        </row>
        <row r="2347">
          <cell r="K2347" t="str">
            <v>00111125P.2</v>
          </cell>
        </row>
        <row r="2348">
          <cell r="K2348" t="str">
            <v>00111125P.2</v>
          </cell>
        </row>
        <row r="2349">
          <cell r="K2349" t="str">
            <v>00111113P.2</v>
          </cell>
        </row>
        <row r="2350">
          <cell r="K2350" t="str">
            <v>00111113P.2</v>
          </cell>
        </row>
        <row r="2351">
          <cell r="K2351" t="str">
            <v>00111129P.2</v>
          </cell>
        </row>
        <row r="2352">
          <cell r="K2352" t="str">
            <v>00111128P.2</v>
          </cell>
        </row>
        <row r="2353">
          <cell r="K2353" t="str">
            <v>00111120P.2</v>
          </cell>
        </row>
        <row r="2354">
          <cell r="K2354" t="str">
            <v>00111130P.2</v>
          </cell>
        </row>
        <row r="2355">
          <cell r="K2355" t="str">
            <v>00111131P.2</v>
          </cell>
        </row>
        <row r="2356">
          <cell r="K2356" t="str">
            <v>00111122P.2</v>
          </cell>
        </row>
        <row r="2357">
          <cell r="K2357" t="str">
            <v>00111111P.2</v>
          </cell>
        </row>
        <row r="2358">
          <cell r="K2358" t="str">
            <v>00111115P.2</v>
          </cell>
        </row>
        <row r="2359">
          <cell r="K2359" t="str">
            <v>00111112P.2</v>
          </cell>
        </row>
        <row r="2360">
          <cell r="K2360" t="str">
            <v>00111129P.2</v>
          </cell>
        </row>
        <row r="2361">
          <cell r="K2361" t="str">
            <v>00111131P.2</v>
          </cell>
        </row>
        <row r="2362">
          <cell r="K2362" t="str">
            <v>00111153P.2</v>
          </cell>
        </row>
        <row r="2363">
          <cell r="K2363" t="str">
            <v>00111133P.2</v>
          </cell>
        </row>
        <row r="2364">
          <cell r="K2364" t="str">
            <v>00111133P.2</v>
          </cell>
        </row>
        <row r="2365">
          <cell r="K2365" t="str">
            <v>00111133P.2</v>
          </cell>
        </row>
        <row r="2366">
          <cell r="K2366" t="str">
            <v>00111153P.2</v>
          </cell>
        </row>
        <row r="2367">
          <cell r="K2367" t="str">
            <v>00111151P.2</v>
          </cell>
        </row>
        <row r="2368">
          <cell r="K2368" t="str">
            <v>00111151P.2</v>
          </cell>
        </row>
        <row r="2369">
          <cell r="K2369" t="str">
            <v>00111151P.2</v>
          </cell>
        </row>
        <row r="2370">
          <cell r="K2370" t="str">
            <v>00111151P.2</v>
          </cell>
        </row>
        <row r="2371">
          <cell r="K2371" t="str">
            <v>00111151P.2</v>
          </cell>
        </row>
        <row r="2372">
          <cell r="K2372" t="str">
            <v>00111151P.2</v>
          </cell>
        </row>
        <row r="2373">
          <cell r="K2373" t="str">
            <v>00111151P.2</v>
          </cell>
        </row>
        <row r="2374">
          <cell r="K2374" t="str">
            <v>00111151P.2</v>
          </cell>
        </row>
        <row r="2375">
          <cell r="K2375" t="str">
            <v>00111151P.2</v>
          </cell>
        </row>
        <row r="2376">
          <cell r="K2376" t="str">
            <v>00111151P.2</v>
          </cell>
        </row>
        <row r="2377">
          <cell r="K2377" t="str">
            <v>00111151P.2</v>
          </cell>
        </row>
        <row r="2378">
          <cell r="K2378" t="str">
            <v>00111151P.2</v>
          </cell>
        </row>
        <row r="2379">
          <cell r="K2379" t="str">
            <v>00111151P.2</v>
          </cell>
        </row>
        <row r="2380">
          <cell r="K2380" t="str">
            <v>00111151P.2</v>
          </cell>
        </row>
        <row r="2381">
          <cell r="K2381" t="str">
            <v>00111151P.2</v>
          </cell>
        </row>
        <row r="2382">
          <cell r="K2382" t="str">
            <v>00111151P.2</v>
          </cell>
        </row>
        <row r="2383">
          <cell r="K2383" t="str">
            <v>00111151P.2</v>
          </cell>
        </row>
        <row r="2384">
          <cell r="K2384" t="str">
            <v>00111151P.2</v>
          </cell>
        </row>
        <row r="2385">
          <cell r="K2385" t="str">
            <v>00111151P.2</v>
          </cell>
        </row>
        <row r="2386">
          <cell r="K2386" t="str">
            <v>00111151P.2</v>
          </cell>
        </row>
        <row r="2387">
          <cell r="K2387" t="str">
            <v>00111151P.2</v>
          </cell>
        </row>
        <row r="2388">
          <cell r="K2388" t="str">
            <v>00111151P.2</v>
          </cell>
        </row>
        <row r="2389">
          <cell r="K2389" t="str">
            <v>00111151P.2</v>
          </cell>
        </row>
        <row r="2390">
          <cell r="K2390" t="str">
            <v>00111151P.2</v>
          </cell>
        </row>
        <row r="2391">
          <cell r="K2391" t="str">
            <v>00111151P.2</v>
          </cell>
        </row>
        <row r="2392">
          <cell r="K2392" t="str">
            <v>00111151P.2</v>
          </cell>
        </row>
        <row r="2393">
          <cell r="K2393" t="str">
            <v>00111151P.2</v>
          </cell>
        </row>
        <row r="2394">
          <cell r="K2394" t="str">
            <v>00111151P.2</v>
          </cell>
        </row>
        <row r="2395">
          <cell r="K2395" t="str">
            <v>00111151P.2</v>
          </cell>
        </row>
        <row r="2396">
          <cell r="K2396" t="str">
            <v>00111151P.2</v>
          </cell>
        </row>
        <row r="2397">
          <cell r="K2397" t="str">
            <v>00111151P.2</v>
          </cell>
        </row>
        <row r="2398">
          <cell r="K2398" t="str">
            <v>00111151P.2</v>
          </cell>
        </row>
        <row r="2399">
          <cell r="K2399" t="str">
            <v>00111151P.2</v>
          </cell>
        </row>
        <row r="2400">
          <cell r="K2400" t="str">
            <v>00111151P.2</v>
          </cell>
        </row>
        <row r="2401">
          <cell r="K2401" t="str">
            <v>00111151P.2</v>
          </cell>
        </row>
        <row r="2402">
          <cell r="K2402" t="str">
            <v>00111151P.2</v>
          </cell>
        </row>
        <row r="2403">
          <cell r="K2403" t="str">
            <v>00111151P.2</v>
          </cell>
        </row>
        <row r="2404">
          <cell r="K2404" t="str">
            <v>00111151P.2</v>
          </cell>
        </row>
        <row r="2405">
          <cell r="K2405" t="str">
            <v>00111151P.2</v>
          </cell>
        </row>
        <row r="2406">
          <cell r="K2406" t="str">
            <v>00111151P.2</v>
          </cell>
        </row>
        <row r="2407">
          <cell r="K2407" t="str">
            <v>00111151P.2</v>
          </cell>
        </row>
        <row r="2408">
          <cell r="K2408" t="str">
            <v>00111151P.2</v>
          </cell>
        </row>
        <row r="2409">
          <cell r="K2409" t="str">
            <v>00111151P.2</v>
          </cell>
        </row>
        <row r="2410">
          <cell r="K2410" t="str">
            <v>00111151P.2</v>
          </cell>
        </row>
        <row r="2411">
          <cell r="K2411" t="str">
            <v>00111151P.2</v>
          </cell>
        </row>
        <row r="2412">
          <cell r="K2412" t="str">
            <v>00111108P.2</v>
          </cell>
        </row>
        <row r="2413">
          <cell r="K2413" t="str">
            <v>00111108P.2</v>
          </cell>
        </row>
        <row r="2414">
          <cell r="K2414" t="str">
            <v>00111108P.2</v>
          </cell>
        </row>
        <row r="2415">
          <cell r="K2415" t="str">
            <v>00111108P.2</v>
          </cell>
        </row>
        <row r="2416">
          <cell r="K2416" t="str">
            <v>00111108P.2</v>
          </cell>
        </row>
        <row r="2417">
          <cell r="K2417" t="str">
            <v>00111108P.2</v>
          </cell>
        </row>
        <row r="2418">
          <cell r="K2418" t="str">
            <v>00111108P.2</v>
          </cell>
        </row>
        <row r="2419">
          <cell r="K2419" t="str">
            <v>00111108P.2</v>
          </cell>
        </row>
        <row r="2420">
          <cell r="K2420" t="str">
            <v>00111108P.2</v>
          </cell>
        </row>
        <row r="2421">
          <cell r="K2421" t="str">
            <v>00111108P.2</v>
          </cell>
        </row>
        <row r="2422">
          <cell r="K2422" t="str">
            <v>00111108P.2</v>
          </cell>
        </row>
        <row r="2423">
          <cell r="K2423" t="str">
            <v>00111108P.2</v>
          </cell>
        </row>
        <row r="2424">
          <cell r="K2424" t="str">
            <v>00111108P.2</v>
          </cell>
        </row>
        <row r="2425">
          <cell r="K2425" t="str">
            <v>00111108P.2</v>
          </cell>
        </row>
        <row r="2426">
          <cell r="K2426" t="str">
            <v>00111108P.2</v>
          </cell>
        </row>
        <row r="2427">
          <cell r="K2427" t="str">
            <v>00021108P.2</v>
          </cell>
        </row>
        <row r="2428">
          <cell r="K2428" t="str">
            <v>00021108P.2</v>
          </cell>
        </row>
        <row r="2429">
          <cell r="K2429" t="str">
            <v>00111108P.2</v>
          </cell>
        </row>
        <row r="2430">
          <cell r="K2430" t="str">
            <v>00111108P.2</v>
          </cell>
        </row>
        <row r="2431">
          <cell r="K2431" t="str">
            <v>00111108P.2</v>
          </cell>
        </row>
        <row r="2432">
          <cell r="K2432" t="str">
            <v>00111130P.2</v>
          </cell>
        </row>
        <row r="2433">
          <cell r="K2433" t="str">
            <v>00111130P.2</v>
          </cell>
        </row>
        <row r="2434">
          <cell r="K2434" t="str">
            <v>00111130P.2</v>
          </cell>
        </row>
        <row r="2435">
          <cell r="K2435" t="str">
            <v>00111130P.2</v>
          </cell>
        </row>
        <row r="2436">
          <cell r="K2436" t="str">
            <v>00111130P.2</v>
          </cell>
        </row>
        <row r="2437">
          <cell r="K2437" t="str">
            <v>00111130P.2</v>
          </cell>
        </row>
        <row r="2438">
          <cell r="K2438" t="str">
            <v>00111130P.2</v>
          </cell>
        </row>
        <row r="2439">
          <cell r="K2439" t="str">
            <v>00111130P.2</v>
          </cell>
        </row>
        <row r="2440">
          <cell r="K2440" t="str">
            <v>00111130P.2</v>
          </cell>
        </row>
        <row r="2441">
          <cell r="K2441" t="str">
            <v>00111110P.2</v>
          </cell>
        </row>
        <row r="2442">
          <cell r="K2442" t="str">
            <v>00111110P.2</v>
          </cell>
        </row>
        <row r="2443">
          <cell r="K2443" t="str">
            <v>00111110P.2</v>
          </cell>
        </row>
        <row r="2444">
          <cell r="K2444" t="str">
            <v>00111110P.2</v>
          </cell>
        </row>
        <row r="2445">
          <cell r="K2445" t="str">
            <v>00111110P.2</v>
          </cell>
        </row>
        <row r="2446">
          <cell r="K2446" t="str">
            <v>00111110P.2</v>
          </cell>
        </row>
        <row r="2447">
          <cell r="K2447" t="str">
            <v>00111112P.2</v>
          </cell>
        </row>
        <row r="2448">
          <cell r="K2448" t="str">
            <v>00111112P.2</v>
          </cell>
        </row>
        <row r="2449">
          <cell r="K2449" t="str">
            <v>00111112P.2</v>
          </cell>
        </row>
        <row r="2450">
          <cell r="K2450" t="str">
            <v>00111112P.2</v>
          </cell>
        </row>
        <row r="2451">
          <cell r="K2451" t="str">
            <v>00111112P.2</v>
          </cell>
        </row>
        <row r="2452">
          <cell r="K2452" t="str">
            <v>00111112P.2</v>
          </cell>
        </row>
        <row r="2453">
          <cell r="K2453" t="str">
            <v>00111112P.2</v>
          </cell>
        </row>
        <row r="2454">
          <cell r="K2454" t="str">
            <v>00111112P.2</v>
          </cell>
        </row>
        <row r="2455">
          <cell r="K2455" t="str">
            <v>00111113P.2</v>
          </cell>
        </row>
        <row r="2456">
          <cell r="K2456" t="str">
            <v>00111113P.2</v>
          </cell>
        </row>
        <row r="2457">
          <cell r="K2457" t="str">
            <v>00111113P.2</v>
          </cell>
        </row>
        <row r="2458">
          <cell r="K2458" t="str">
            <v>00111113P.2</v>
          </cell>
        </row>
        <row r="2459">
          <cell r="K2459" t="str">
            <v>00111113P.2</v>
          </cell>
        </row>
        <row r="2460">
          <cell r="K2460" t="str">
            <v>00111113P.2</v>
          </cell>
        </row>
        <row r="2461">
          <cell r="K2461" t="str">
            <v>00111113P.2</v>
          </cell>
        </row>
        <row r="2462">
          <cell r="K2462" t="str">
            <v>00111113P.2</v>
          </cell>
        </row>
        <row r="2463">
          <cell r="K2463" t="str">
            <v>00111113P.2</v>
          </cell>
        </row>
        <row r="2464">
          <cell r="K2464" t="str">
            <v>00111113P.2</v>
          </cell>
        </row>
        <row r="2465">
          <cell r="K2465" t="str">
            <v>00111113P.2</v>
          </cell>
        </row>
        <row r="2466">
          <cell r="K2466" t="str">
            <v>00111113P.2</v>
          </cell>
        </row>
        <row r="2467">
          <cell r="K2467" t="str">
            <v>00111114P.2</v>
          </cell>
        </row>
        <row r="2468">
          <cell r="K2468" t="str">
            <v>00111114P.2</v>
          </cell>
        </row>
        <row r="2469">
          <cell r="K2469" t="str">
            <v>00111114P.2</v>
          </cell>
        </row>
        <row r="2470">
          <cell r="K2470" t="str">
            <v>00111114P.2</v>
          </cell>
        </row>
        <row r="2471">
          <cell r="K2471" t="str">
            <v>00111114P.2</v>
          </cell>
        </row>
        <row r="2472">
          <cell r="K2472" t="str">
            <v>00111114P.2</v>
          </cell>
        </row>
        <row r="2473">
          <cell r="K2473" t="str">
            <v>00111114P.2</v>
          </cell>
        </row>
        <row r="2474">
          <cell r="K2474" t="str">
            <v>00111114P.2</v>
          </cell>
        </row>
        <row r="2475">
          <cell r="K2475" t="str">
            <v>00111114P.2</v>
          </cell>
        </row>
        <row r="2476">
          <cell r="K2476" t="str">
            <v>00111114P.2</v>
          </cell>
        </row>
        <row r="2477">
          <cell r="K2477" t="str">
            <v>00111122P.2</v>
          </cell>
        </row>
        <row r="2478">
          <cell r="K2478" t="str">
            <v>00111122P.2</v>
          </cell>
        </row>
        <row r="2479">
          <cell r="K2479" t="str">
            <v>00111122P.2</v>
          </cell>
        </row>
        <row r="2480">
          <cell r="K2480" t="str">
            <v>00111122P.2</v>
          </cell>
        </row>
        <row r="2481">
          <cell r="K2481" t="str">
            <v>00111122P.2</v>
          </cell>
        </row>
        <row r="2482">
          <cell r="K2482" t="str">
            <v>00111122P.2</v>
          </cell>
        </row>
        <row r="2483">
          <cell r="K2483" t="str">
            <v>00111122P.2</v>
          </cell>
        </row>
        <row r="2484">
          <cell r="K2484" t="str">
            <v>00111121P.2</v>
          </cell>
        </row>
        <row r="2485">
          <cell r="K2485" t="str">
            <v>00111111P.2</v>
          </cell>
        </row>
        <row r="2486">
          <cell r="K2486" t="str">
            <v>00111111P.2</v>
          </cell>
        </row>
        <row r="2487">
          <cell r="K2487" t="str">
            <v>00111111P.2</v>
          </cell>
        </row>
        <row r="2488">
          <cell r="K2488" t="str">
            <v>00111111P.2</v>
          </cell>
        </row>
        <row r="2489">
          <cell r="K2489" t="str">
            <v>00111111P.2</v>
          </cell>
        </row>
        <row r="2490">
          <cell r="K2490" t="str">
            <v>00111111P.2</v>
          </cell>
        </row>
        <row r="2491">
          <cell r="K2491" t="str">
            <v>00111111P.2</v>
          </cell>
        </row>
        <row r="2492">
          <cell r="K2492" t="str">
            <v>00111111P.2</v>
          </cell>
        </row>
        <row r="2493">
          <cell r="K2493" t="str">
            <v>00111111P.2</v>
          </cell>
        </row>
        <row r="2494">
          <cell r="K2494" t="str">
            <v>00111111P.2</v>
          </cell>
        </row>
        <row r="2495">
          <cell r="K2495" t="str">
            <v>00111111P.2</v>
          </cell>
        </row>
        <row r="2496">
          <cell r="K2496" t="str">
            <v>00111115P.2</v>
          </cell>
        </row>
        <row r="2497">
          <cell r="K2497" t="str">
            <v>00111115P.2</v>
          </cell>
        </row>
        <row r="2498">
          <cell r="K2498" t="str">
            <v>00111115P.2</v>
          </cell>
        </row>
        <row r="2499">
          <cell r="K2499" t="str">
            <v>00111115P.2</v>
          </cell>
        </row>
        <row r="2500">
          <cell r="K2500" t="str">
            <v>00111115P.2</v>
          </cell>
        </row>
        <row r="2501">
          <cell r="K2501" t="str">
            <v>00111115P.2</v>
          </cell>
        </row>
        <row r="2502">
          <cell r="K2502" t="str">
            <v>00111115P.2</v>
          </cell>
        </row>
        <row r="2503">
          <cell r="K2503" t="str">
            <v>00111115P.2</v>
          </cell>
        </row>
        <row r="2504">
          <cell r="K2504" t="str">
            <v>00111116P.2</v>
          </cell>
        </row>
        <row r="2505">
          <cell r="K2505" t="str">
            <v>00111116P.2</v>
          </cell>
        </row>
        <row r="2506">
          <cell r="K2506" t="str">
            <v>00111116P.2</v>
          </cell>
        </row>
        <row r="2507">
          <cell r="K2507" t="str">
            <v>00111116P.2</v>
          </cell>
        </row>
        <row r="2508">
          <cell r="K2508" t="str">
            <v>00111116P.2</v>
          </cell>
        </row>
        <row r="2509">
          <cell r="K2509" t="str">
            <v>00111116P.2</v>
          </cell>
        </row>
        <row r="2510">
          <cell r="K2510" t="str">
            <v>00111116P.2</v>
          </cell>
        </row>
        <row r="2511">
          <cell r="K2511" t="str">
            <v>00111116P.2</v>
          </cell>
        </row>
        <row r="2512">
          <cell r="K2512" t="str">
            <v>00111116P.2</v>
          </cell>
        </row>
        <row r="2513">
          <cell r="K2513" t="str">
            <v>00111116P.2</v>
          </cell>
        </row>
        <row r="2514">
          <cell r="K2514" t="str">
            <v>00111116P.2</v>
          </cell>
        </row>
        <row r="2515">
          <cell r="K2515" t="str">
            <v>00111117P.2</v>
          </cell>
        </row>
        <row r="2516">
          <cell r="K2516" t="str">
            <v>00111117P.2</v>
          </cell>
        </row>
        <row r="2517">
          <cell r="K2517" t="str">
            <v>00111117P.2</v>
          </cell>
        </row>
        <row r="2518">
          <cell r="K2518" t="str">
            <v>00111117P.2</v>
          </cell>
        </row>
        <row r="2519">
          <cell r="K2519" t="str">
            <v>00111117P.2</v>
          </cell>
        </row>
        <row r="2520">
          <cell r="K2520" t="str">
            <v>00111117P.2</v>
          </cell>
        </row>
        <row r="2521">
          <cell r="K2521" t="str">
            <v>00111117P.2</v>
          </cell>
        </row>
        <row r="2522">
          <cell r="K2522" t="str">
            <v>00111117P.2</v>
          </cell>
        </row>
        <row r="2523">
          <cell r="K2523" t="str">
            <v>00111117P.2</v>
          </cell>
        </row>
        <row r="2524">
          <cell r="K2524" t="str">
            <v>00111117P.2</v>
          </cell>
        </row>
        <row r="2525">
          <cell r="K2525" t="str">
            <v>00111117P.2</v>
          </cell>
        </row>
        <row r="2526">
          <cell r="K2526" t="str">
            <v>00111117P.2</v>
          </cell>
        </row>
        <row r="2527">
          <cell r="K2527" t="str">
            <v>00111118P.2</v>
          </cell>
        </row>
        <row r="2528">
          <cell r="K2528" t="str">
            <v>00111118P.2</v>
          </cell>
        </row>
        <row r="2529">
          <cell r="K2529" t="str">
            <v>00111118P.2</v>
          </cell>
        </row>
        <row r="2530">
          <cell r="K2530" t="str">
            <v>00111118P.2</v>
          </cell>
        </row>
        <row r="2531">
          <cell r="K2531" t="str">
            <v>00111118P.2</v>
          </cell>
        </row>
        <row r="2532">
          <cell r="K2532" t="str">
            <v>00111118P.2</v>
          </cell>
        </row>
        <row r="2533">
          <cell r="K2533" t="str">
            <v>00111118P.2</v>
          </cell>
        </row>
        <row r="2534">
          <cell r="K2534" t="str">
            <v>00111118P.2</v>
          </cell>
        </row>
        <row r="2535">
          <cell r="K2535" t="str">
            <v>00111118P.2</v>
          </cell>
        </row>
        <row r="2536">
          <cell r="K2536" t="str">
            <v>00111118P.2</v>
          </cell>
        </row>
        <row r="2537">
          <cell r="K2537" t="str">
            <v>00111119P.2</v>
          </cell>
        </row>
        <row r="2538">
          <cell r="K2538" t="str">
            <v>00111119P.2</v>
          </cell>
        </row>
        <row r="2539">
          <cell r="K2539" t="str">
            <v>00111119P.2</v>
          </cell>
        </row>
        <row r="2540">
          <cell r="K2540" t="str">
            <v>00111119P.2</v>
          </cell>
        </row>
        <row r="2541">
          <cell r="K2541" t="str">
            <v>00111119P.2</v>
          </cell>
        </row>
        <row r="2542">
          <cell r="K2542" t="str">
            <v>00111119P.2</v>
          </cell>
        </row>
        <row r="2543">
          <cell r="K2543" t="str">
            <v>00111119P.2</v>
          </cell>
        </row>
        <row r="2544">
          <cell r="K2544" t="str">
            <v>00111119P.2</v>
          </cell>
        </row>
        <row r="2545">
          <cell r="K2545" t="str">
            <v>00111119P.2</v>
          </cell>
        </row>
        <row r="2546">
          <cell r="K2546" t="str">
            <v>00111120P.2</v>
          </cell>
        </row>
        <row r="2547">
          <cell r="K2547" t="str">
            <v>00111120P.2</v>
          </cell>
        </row>
        <row r="2548">
          <cell r="K2548" t="str">
            <v>00111122P.2</v>
          </cell>
        </row>
        <row r="2549">
          <cell r="K2549" t="str">
            <v>00111122P.2</v>
          </cell>
        </row>
        <row r="2550">
          <cell r="K2550" t="str">
            <v>00111122P.2</v>
          </cell>
        </row>
        <row r="2551">
          <cell r="K2551" t="str">
            <v>00111122P.2</v>
          </cell>
        </row>
        <row r="2552">
          <cell r="K2552" t="str">
            <v>00111122P.2</v>
          </cell>
        </row>
        <row r="2553">
          <cell r="K2553" t="str">
            <v>00111122P.2</v>
          </cell>
        </row>
        <row r="2554">
          <cell r="K2554" t="str">
            <v>00111122P.2</v>
          </cell>
        </row>
        <row r="2555">
          <cell r="K2555" t="str">
            <v>00111122P.2</v>
          </cell>
        </row>
        <row r="2556">
          <cell r="K2556" t="str">
            <v>00111122P.2</v>
          </cell>
        </row>
        <row r="2557">
          <cell r="K2557" t="str">
            <v>00111122P.2</v>
          </cell>
        </row>
        <row r="2558">
          <cell r="K2558" t="str">
            <v>00111122P.2</v>
          </cell>
        </row>
        <row r="2559">
          <cell r="K2559" t="str">
            <v>00111122P.2</v>
          </cell>
        </row>
        <row r="2560">
          <cell r="K2560" t="str">
            <v>00111125P.2</v>
          </cell>
        </row>
        <row r="2561">
          <cell r="K2561" t="str">
            <v>00111125P.2</v>
          </cell>
        </row>
        <row r="2562">
          <cell r="K2562" t="str">
            <v>00111125P.2</v>
          </cell>
        </row>
        <row r="2563">
          <cell r="K2563" t="str">
            <v>00111125P.2</v>
          </cell>
        </row>
        <row r="2564">
          <cell r="K2564" t="str">
            <v>00111125P.2</v>
          </cell>
        </row>
        <row r="2565">
          <cell r="K2565" t="str">
            <v>00111125P.2</v>
          </cell>
        </row>
        <row r="2566">
          <cell r="K2566" t="str">
            <v>00111125P.2</v>
          </cell>
        </row>
        <row r="2567">
          <cell r="K2567" t="str">
            <v>00111125P.2</v>
          </cell>
        </row>
        <row r="2568">
          <cell r="K2568" t="str">
            <v>00111125P.2</v>
          </cell>
        </row>
        <row r="2569">
          <cell r="K2569" t="str">
            <v>00111125P.2</v>
          </cell>
        </row>
        <row r="2570">
          <cell r="K2570" t="str">
            <v>00111126P.2</v>
          </cell>
        </row>
        <row r="2571">
          <cell r="K2571" t="str">
            <v>00111126P.2</v>
          </cell>
        </row>
        <row r="2572">
          <cell r="K2572" t="str">
            <v>00111126P.2</v>
          </cell>
        </row>
        <row r="2573">
          <cell r="K2573" t="str">
            <v>00111126P.2</v>
          </cell>
        </row>
        <row r="2574">
          <cell r="K2574" t="str">
            <v>00111126P.2</v>
          </cell>
        </row>
        <row r="2575">
          <cell r="K2575" t="str">
            <v>00111126P.2</v>
          </cell>
        </row>
        <row r="2576">
          <cell r="K2576" t="str">
            <v>00111126P.2</v>
          </cell>
        </row>
        <row r="2577">
          <cell r="K2577" t="str">
            <v>00111126P.2</v>
          </cell>
        </row>
        <row r="2578">
          <cell r="K2578" t="str">
            <v>00111126P.2</v>
          </cell>
        </row>
        <row r="2579">
          <cell r="K2579" t="str">
            <v>00111126P.2</v>
          </cell>
        </row>
        <row r="2580">
          <cell r="K2580" t="str">
            <v>00111128P.2</v>
          </cell>
        </row>
        <row r="2581">
          <cell r="K2581" t="str">
            <v>00111128P.2</v>
          </cell>
        </row>
        <row r="2582">
          <cell r="K2582" t="str">
            <v>00111128P.2</v>
          </cell>
        </row>
        <row r="2583">
          <cell r="K2583" t="str">
            <v>00111128P.2</v>
          </cell>
        </row>
        <row r="2584">
          <cell r="K2584" t="str">
            <v>00111128P.2</v>
          </cell>
        </row>
        <row r="2585">
          <cell r="K2585" t="str">
            <v>00111128P.2</v>
          </cell>
        </row>
        <row r="2586">
          <cell r="K2586" t="str">
            <v>00111128P.2</v>
          </cell>
        </row>
        <row r="2587">
          <cell r="K2587" t="str">
            <v>00111128P.2</v>
          </cell>
        </row>
        <row r="2588">
          <cell r="K2588" t="str">
            <v>00111128P.2</v>
          </cell>
        </row>
        <row r="2589">
          <cell r="K2589" t="str">
            <v>00111128P.2</v>
          </cell>
        </row>
        <row r="2590">
          <cell r="K2590" t="str">
            <v>00111128P.2</v>
          </cell>
        </row>
        <row r="2591">
          <cell r="K2591" t="str">
            <v>00111128P.2</v>
          </cell>
        </row>
        <row r="2592">
          <cell r="K2592" t="str">
            <v>00111128P.2</v>
          </cell>
        </row>
        <row r="2593">
          <cell r="K2593" t="str">
            <v>00111128P.2</v>
          </cell>
        </row>
        <row r="2594">
          <cell r="K2594" t="str">
            <v>00111129P.2</v>
          </cell>
        </row>
        <row r="2595">
          <cell r="K2595" t="str">
            <v>00111129P.2</v>
          </cell>
        </row>
        <row r="2596">
          <cell r="K2596" t="str">
            <v>00111129P.2</v>
          </cell>
        </row>
        <row r="2597">
          <cell r="K2597" t="str">
            <v>00111129P.2</v>
          </cell>
        </row>
        <row r="2598">
          <cell r="K2598" t="str">
            <v>00111129P.2</v>
          </cell>
        </row>
        <row r="2599">
          <cell r="K2599" t="str">
            <v>00111129P.2</v>
          </cell>
        </row>
        <row r="2600">
          <cell r="K2600" t="str">
            <v>00111130P.2</v>
          </cell>
        </row>
        <row r="2601">
          <cell r="K2601" t="str">
            <v>00111130P.2</v>
          </cell>
        </row>
        <row r="2602">
          <cell r="K2602" t="str">
            <v>00111130P.2</v>
          </cell>
        </row>
        <row r="2603">
          <cell r="K2603" t="str">
            <v>00111130P.2</v>
          </cell>
        </row>
        <row r="2604">
          <cell r="K2604" t="str">
            <v>00111130P.2</v>
          </cell>
        </row>
        <row r="2605">
          <cell r="K2605" t="str">
            <v>00111130P.2</v>
          </cell>
        </row>
        <row r="2606">
          <cell r="K2606" t="str">
            <v>00111130P.2</v>
          </cell>
        </row>
        <row r="2607">
          <cell r="K2607" t="str">
            <v>00111130P.2</v>
          </cell>
        </row>
        <row r="2608">
          <cell r="K2608" t="str">
            <v>00111130P.2</v>
          </cell>
        </row>
        <row r="2609">
          <cell r="K2609" t="str">
            <v>00111130P.2</v>
          </cell>
        </row>
        <row r="2610">
          <cell r="K2610" t="str">
            <v>00111131P.2</v>
          </cell>
        </row>
        <row r="2611">
          <cell r="K2611" t="str">
            <v>00111131P.2</v>
          </cell>
        </row>
        <row r="2612">
          <cell r="K2612" t="str">
            <v>00111131P.2</v>
          </cell>
        </row>
        <row r="2613">
          <cell r="K2613" t="str">
            <v>00111131P.2</v>
          </cell>
        </row>
        <row r="2614">
          <cell r="K2614" t="str">
            <v>00111131P.2</v>
          </cell>
        </row>
        <row r="2615">
          <cell r="K2615" t="str">
            <v>00111131P.2</v>
          </cell>
        </row>
        <row r="2616">
          <cell r="K2616" t="str">
            <v>00111131P.2</v>
          </cell>
        </row>
        <row r="2617">
          <cell r="K2617" t="str">
            <v>00111131P.2</v>
          </cell>
        </row>
        <row r="2618">
          <cell r="K2618" t="str">
            <v>00111131P.2</v>
          </cell>
        </row>
        <row r="2619">
          <cell r="K2619" t="str">
            <v>00111131P.2</v>
          </cell>
        </row>
        <row r="2620">
          <cell r="K2620" t="str">
            <v>00111135P.2</v>
          </cell>
        </row>
        <row r="2621">
          <cell r="K2621" t="str">
            <v>00111135P.2</v>
          </cell>
        </row>
        <row r="2622">
          <cell r="K2622" t="str">
            <v>00111153P.2</v>
          </cell>
        </row>
        <row r="2623">
          <cell r="K2623" t="str">
            <v>00111153P.2</v>
          </cell>
        </row>
        <row r="2624">
          <cell r="K2624" t="str">
            <v>00111143P.2</v>
          </cell>
        </row>
        <row r="2625">
          <cell r="K2625" t="str">
            <v>00111143P.2</v>
          </cell>
        </row>
        <row r="2626">
          <cell r="K2626" t="str">
            <v>00111143P.2</v>
          </cell>
        </row>
        <row r="2627">
          <cell r="K2627" t="str">
            <v>00111143P.2</v>
          </cell>
        </row>
        <row r="2628">
          <cell r="K2628" t="str">
            <v>00111143P.2</v>
          </cell>
        </row>
        <row r="2629">
          <cell r="K2629" t="str">
            <v>00111143P.2</v>
          </cell>
        </row>
        <row r="2630">
          <cell r="K2630" t="str">
            <v>00111143P.2</v>
          </cell>
        </row>
        <row r="2631">
          <cell r="K2631" t="str">
            <v>00111150P.2</v>
          </cell>
        </row>
        <row r="2632">
          <cell r="K2632" t="str">
            <v>00111110P.2</v>
          </cell>
        </row>
        <row r="2633">
          <cell r="K2633" t="str">
            <v>00111110P.2</v>
          </cell>
        </row>
        <row r="2634">
          <cell r="K2634" t="str">
            <v>00111110P.2</v>
          </cell>
        </row>
        <row r="2635">
          <cell r="K2635" t="str">
            <v>00111110P.2</v>
          </cell>
        </row>
        <row r="2636">
          <cell r="K2636" t="str">
            <v>00111110P.2</v>
          </cell>
        </row>
        <row r="2637">
          <cell r="K2637" t="str">
            <v>00111110P.2</v>
          </cell>
        </row>
        <row r="2638">
          <cell r="K2638" t="str">
            <v>00111110P.2</v>
          </cell>
        </row>
        <row r="2639">
          <cell r="K2639" t="str">
            <v>00111110P.2</v>
          </cell>
        </row>
        <row r="2640">
          <cell r="K2640" t="str">
            <v>00111110P.2</v>
          </cell>
        </row>
        <row r="2641">
          <cell r="K2641" t="str">
            <v>00111110P.2</v>
          </cell>
        </row>
        <row r="2642">
          <cell r="K2642" t="str">
            <v>00111110P.2</v>
          </cell>
        </row>
        <row r="2643">
          <cell r="K2643" t="str">
            <v>00111110P.2</v>
          </cell>
        </row>
        <row r="2644">
          <cell r="K2644" t="str">
            <v>00111110P.2</v>
          </cell>
        </row>
        <row r="2645">
          <cell r="K2645" t="str">
            <v>00111110P.2</v>
          </cell>
        </row>
        <row r="2646">
          <cell r="K2646" t="str">
            <v>00111110P.2</v>
          </cell>
        </row>
        <row r="2647">
          <cell r="K2647" t="str">
            <v>00111110P.2</v>
          </cell>
        </row>
        <row r="2648">
          <cell r="K2648" t="str">
            <v>00111110P.2</v>
          </cell>
        </row>
        <row r="2649">
          <cell r="K2649" t="str">
            <v>00111111P.2</v>
          </cell>
        </row>
        <row r="2650">
          <cell r="K2650" t="str">
            <v>00111111P.2</v>
          </cell>
        </row>
        <row r="2651">
          <cell r="K2651" t="str">
            <v>00111111P.2</v>
          </cell>
        </row>
        <row r="2652">
          <cell r="K2652" t="str">
            <v>00111111P.2</v>
          </cell>
        </row>
        <row r="2653">
          <cell r="K2653" t="str">
            <v>00111111P.2</v>
          </cell>
        </row>
        <row r="2654">
          <cell r="K2654" t="str">
            <v>00111111P.2</v>
          </cell>
        </row>
        <row r="2655">
          <cell r="K2655" t="str">
            <v>00111112P.2</v>
          </cell>
        </row>
        <row r="2656">
          <cell r="K2656" t="str">
            <v>00111112P.2</v>
          </cell>
        </row>
        <row r="2657">
          <cell r="K2657" t="str">
            <v>00111112P.2</v>
          </cell>
        </row>
        <row r="2658">
          <cell r="K2658" t="str">
            <v>00111112P.2</v>
          </cell>
        </row>
        <row r="2659">
          <cell r="K2659" t="str">
            <v>00111112P.2</v>
          </cell>
        </row>
        <row r="2660">
          <cell r="K2660" t="str">
            <v>00111112P.2</v>
          </cell>
        </row>
        <row r="2661">
          <cell r="K2661" t="str">
            <v>00111112P.2</v>
          </cell>
        </row>
        <row r="2662">
          <cell r="K2662" t="str">
            <v>00111112P.2</v>
          </cell>
        </row>
        <row r="2663">
          <cell r="K2663" t="str">
            <v>00111112P.2</v>
          </cell>
        </row>
        <row r="2664">
          <cell r="K2664" t="str">
            <v>00111112P.2</v>
          </cell>
        </row>
        <row r="2665">
          <cell r="K2665" t="str">
            <v>00111112P.2</v>
          </cell>
        </row>
        <row r="2666">
          <cell r="K2666" t="str">
            <v>00111112P.2</v>
          </cell>
        </row>
        <row r="2667">
          <cell r="K2667" t="str">
            <v>00111112P.2</v>
          </cell>
        </row>
        <row r="2668">
          <cell r="K2668" t="str">
            <v>00111112P.2</v>
          </cell>
        </row>
        <row r="2669">
          <cell r="K2669" t="str">
            <v>00111112P.2</v>
          </cell>
        </row>
        <row r="2670">
          <cell r="K2670" t="str">
            <v>00111112P.2</v>
          </cell>
        </row>
        <row r="2671">
          <cell r="K2671" t="str">
            <v>00111113P.2</v>
          </cell>
        </row>
        <row r="2672">
          <cell r="K2672" t="str">
            <v>00111113P.2</v>
          </cell>
        </row>
        <row r="2673">
          <cell r="K2673" t="str">
            <v>00111113P.2</v>
          </cell>
        </row>
        <row r="2674">
          <cell r="K2674" t="str">
            <v>00111113P.2</v>
          </cell>
        </row>
        <row r="2675">
          <cell r="K2675" t="str">
            <v>00111113P.2</v>
          </cell>
        </row>
        <row r="2676">
          <cell r="K2676" t="str">
            <v>00111113P.2</v>
          </cell>
        </row>
        <row r="2677">
          <cell r="K2677" t="str">
            <v>00111113P.2</v>
          </cell>
        </row>
        <row r="2678">
          <cell r="K2678" t="str">
            <v>00111113P.2</v>
          </cell>
        </row>
        <row r="2679">
          <cell r="K2679" t="str">
            <v>00111113P.2</v>
          </cell>
        </row>
        <row r="2680">
          <cell r="K2680" t="str">
            <v>00111113P.2</v>
          </cell>
        </row>
        <row r="2681">
          <cell r="K2681" t="str">
            <v>00111113P.2</v>
          </cell>
        </row>
        <row r="2682">
          <cell r="K2682" t="str">
            <v>00111113P.2</v>
          </cell>
        </row>
        <row r="2683">
          <cell r="K2683" t="str">
            <v>00111113P.2</v>
          </cell>
        </row>
        <row r="2684">
          <cell r="K2684" t="str">
            <v>00111113P.2</v>
          </cell>
        </row>
        <row r="2685">
          <cell r="K2685" t="str">
            <v>00111113P.2</v>
          </cell>
        </row>
        <row r="2686">
          <cell r="K2686" t="str">
            <v>00111113P.2</v>
          </cell>
        </row>
        <row r="2687">
          <cell r="K2687" t="str">
            <v>00111113P.2</v>
          </cell>
        </row>
        <row r="2688">
          <cell r="K2688" t="str">
            <v>00111113P.2</v>
          </cell>
        </row>
        <row r="2689">
          <cell r="K2689" t="str">
            <v>00111113P.2</v>
          </cell>
        </row>
        <row r="2690">
          <cell r="K2690" t="str">
            <v>00111114P.2</v>
          </cell>
        </row>
        <row r="2691">
          <cell r="K2691" t="str">
            <v>00111114P.2</v>
          </cell>
        </row>
        <row r="2692">
          <cell r="K2692" t="str">
            <v>00111114P.2</v>
          </cell>
        </row>
        <row r="2693">
          <cell r="K2693" t="str">
            <v>00111114P.2</v>
          </cell>
        </row>
        <row r="2694">
          <cell r="K2694" t="str">
            <v>00111114P.2</v>
          </cell>
        </row>
        <row r="2695">
          <cell r="K2695" t="str">
            <v>00111114P.2</v>
          </cell>
        </row>
        <row r="2696">
          <cell r="K2696" t="str">
            <v>00111114P.2</v>
          </cell>
        </row>
        <row r="2697">
          <cell r="K2697" t="str">
            <v>00111114P.2</v>
          </cell>
        </row>
        <row r="2698">
          <cell r="K2698" t="str">
            <v>00111114P.2</v>
          </cell>
        </row>
        <row r="2699">
          <cell r="K2699" t="str">
            <v>00111114P.2</v>
          </cell>
        </row>
        <row r="2700">
          <cell r="K2700" t="str">
            <v>00111114P.2</v>
          </cell>
        </row>
        <row r="2701">
          <cell r="K2701" t="str">
            <v>00111114P.2</v>
          </cell>
        </row>
        <row r="2702">
          <cell r="K2702" t="str">
            <v>00111114P.2</v>
          </cell>
        </row>
        <row r="2703">
          <cell r="K2703" t="str">
            <v>00111115P.2</v>
          </cell>
        </row>
        <row r="2704">
          <cell r="K2704" t="str">
            <v>00111115P.2</v>
          </cell>
        </row>
        <row r="2705">
          <cell r="K2705" t="str">
            <v>00111115P.2</v>
          </cell>
        </row>
        <row r="2706">
          <cell r="K2706" t="str">
            <v>00111115P.2</v>
          </cell>
        </row>
        <row r="2707">
          <cell r="K2707" t="str">
            <v>00111115P.2</v>
          </cell>
        </row>
        <row r="2708">
          <cell r="K2708" t="str">
            <v>00111115P.2</v>
          </cell>
        </row>
        <row r="2709">
          <cell r="K2709" t="str">
            <v>00111115P.2</v>
          </cell>
        </row>
        <row r="2710">
          <cell r="K2710" t="str">
            <v>00111115P.2</v>
          </cell>
        </row>
        <row r="2711">
          <cell r="K2711" t="str">
            <v>00111116P.2</v>
          </cell>
        </row>
        <row r="2712">
          <cell r="K2712" t="str">
            <v>00111116P.2</v>
          </cell>
        </row>
        <row r="2713">
          <cell r="K2713" t="str">
            <v>00111116P.2</v>
          </cell>
        </row>
        <row r="2714">
          <cell r="K2714" t="str">
            <v>00111116P.2</v>
          </cell>
        </row>
        <row r="2715">
          <cell r="K2715" t="str">
            <v>00111116P.2</v>
          </cell>
        </row>
        <row r="2716">
          <cell r="K2716" t="str">
            <v>00111116P.2</v>
          </cell>
        </row>
        <row r="2717">
          <cell r="K2717" t="str">
            <v>00111116P.2</v>
          </cell>
        </row>
        <row r="2718">
          <cell r="K2718" t="str">
            <v>00111116P.2</v>
          </cell>
        </row>
        <row r="2719">
          <cell r="K2719" t="str">
            <v>00111116P.2</v>
          </cell>
        </row>
        <row r="2720">
          <cell r="K2720" t="str">
            <v>00111116P.2</v>
          </cell>
        </row>
        <row r="2721">
          <cell r="K2721" t="str">
            <v>00111116P.2</v>
          </cell>
        </row>
        <row r="2722">
          <cell r="K2722" t="str">
            <v>00111116P.2</v>
          </cell>
        </row>
        <row r="2723">
          <cell r="K2723" t="str">
            <v>00111117P.2</v>
          </cell>
        </row>
        <row r="2724">
          <cell r="K2724" t="str">
            <v>00111117P.2</v>
          </cell>
        </row>
        <row r="2725">
          <cell r="K2725" t="str">
            <v>00111117P.2</v>
          </cell>
        </row>
        <row r="2726">
          <cell r="K2726" t="str">
            <v>00111117P.2</v>
          </cell>
        </row>
        <row r="2727">
          <cell r="K2727" t="str">
            <v>00111117P.2</v>
          </cell>
        </row>
        <row r="2728">
          <cell r="K2728" t="str">
            <v>00111117P.2</v>
          </cell>
        </row>
        <row r="2729">
          <cell r="K2729" t="str">
            <v>00111117P.2</v>
          </cell>
        </row>
        <row r="2730">
          <cell r="K2730" t="str">
            <v>00111117P.2</v>
          </cell>
        </row>
        <row r="2731">
          <cell r="K2731" t="str">
            <v>00111117P.2</v>
          </cell>
        </row>
        <row r="2732">
          <cell r="K2732" t="str">
            <v>00111117P.2</v>
          </cell>
        </row>
        <row r="2733">
          <cell r="K2733" t="str">
            <v>00111117P.2</v>
          </cell>
        </row>
        <row r="2734">
          <cell r="K2734" t="str">
            <v>00111117P.2</v>
          </cell>
        </row>
        <row r="2735">
          <cell r="K2735" t="str">
            <v>00111117P.2</v>
          </cell>
        </row>
        <row r="2736">
          <cell r="K2736" t="str">
            <v>00111117P.2</v>
          </cell>
        </row>
        <row r="2737">
          <cell r="K2737" t="str">
            <v>00111117P.2</v>
          </cell>
        </row>
        <row r="2738">
          <cell r="K2738" t="str">
            <v>00111117P.2</v>
          </cell>
        </row>
        <row r="2739">
          <cell r="K2739" t="str">
            <v>00111117P.2</v>
          </cell>
        </row>
        <row r="2740">
          <cell r="K2740" t="str">
            <v>00111117P.2</v>
          </cell>
        </row>
        <row r="2741">
          <cell r="K2741" t="str">
            <v>00111117P.2</v>
          </cell>
        </row>
        <row r="2742">
          <cell r="K2742" t="str">
            <v>00111117P.2</v>
          </cell>
        </row>
        <row r="2743">
          <cell r="K2743" t="str">
            <v>00111117P.2</v>
          </cell>
        </row>
        <row r="2744">
          <cell r="K2744" t="str">
            <v>00111118P.2</v>
          </cell>
        </row>
        <row r="2745">
          <cell r="K2745" t="str">
            <v>00111118P.2</v>
          </cell>
        </row>
        <row r="2746">
          <cell r="K2746" t="str">
            <v>00111118P.2</v>
          </cell>
        </row>
        <row r="2747">
          <cell r="K2747" t="str">
            <v>00111118P.2</v>
          </cell>
        </row>
        <row r="2748">
          <cell r="K2748" t="str">
            <v>00111118P.2</v>
          </cell>
        </row>
        <row r="2749">
          <cell r="K2749" t="str">
            <v>00111118P.2</v>
          </cell>
        </row>
        <row r="2750">
          <cell r="K2750" t="str">
            <v>00111118P.2</v>
          </cell>
        </row>
        <row r="2751">
          <cell r="K2751" t="str">
            <v>00111118P.2</v>
          </cell>
        </row>
        <row r="2752">
          <cell r="K2752" t="str">
            <v>00111118P.2</v>
          </cell>
        </row>
        <row r="2753">
          <cell r="K2753" t="str">
            <v>00111119P.2</v>
          </cell>
        </row>
        <row r="2754">
          <cell r="K2754" t="str">
            <v>00111119P.2</v>
          </cell>
        </row>
        <row r="2755">
          <cell r="K2755" t="str">
            <v>00111119P.2</v>
          </cell>
        </row>
        <row r="2756">
          <cell r="K2756" t="str">
            <v>00111119P.2</v>
          </cell>
        </row>
        <row r="2757">
          <cell r="K2757" t="str">
            <v>00111119P.2</v>
          </cell>
        </row>
        <row r="2758">
          <cell r="K2758" t="str">
            <v>00111119P.2</v>
          </cell>
        </row>
        <row r="2759">
          <cell r="K2759" t="str">
            <v>00111119P.2</v>
          </cell>
        </row>
        <row r="2760">
          <cell r="K2760" t="str">
            <v>00111119P.2</v>
          </cell>
        </row>
        <row r="2761">
          <cell r="K2761" t="str">
            <v>00111119P.2</v>
          </cell>
        </row>
        <row r="2762">
          <cell r="K2762" t="str">
            <v>00111119P.2</v>
          </cell>
        </row>
        <row r="2763">
          <cell r="K2763" t="str">
            <v>00111120P.2</v>
          </cell>
        </row>
        <row r="2764">
          <cell r="K2764" t="str">
            <v>00111120P.2</v>
          </cell>
        </row>
        <row r="2765">
          <cell r="K2765" t="str">
            <v>00111120P.2</v>
          </cell>
        </row>
        <row r="2766">
          <cell r="K2766" t="str">
            <v>00111120P.2</v>
          </cell>
        </row>
        <row r="2767">
          <cell r="K2767" t="str">
            <v>00111120P.2</v>
          </cell>
        </row>
        <row r="2768">
          <cell r="K2768" t="str">
            <v>00111120P.2</v>
          </cell>
        </row>
        <row r="2769">
          <cell r="K2769" t="str">
            <v>00111120P.2</v>
          </cell>
        </row>
        <row r="2770">
          <cell r="K2770" t="str">
            <v>00111120P.2</v>
          </cell>
        </row>
        <row r="2771">
          <cell r="K2771" t="str">
            <v>00111120P.2</v>
          </cell>
        </row>
        <row r="2772">
          <cell r="K2772" t="str">
            <v>00111120P.2</v>
          </cell>
        </row>
        <row r="2773">
          <cell r="K2773" t="str">
            <v>00111121P.2</v>
          </cell>
        </row>
        <row r="2774">
          <cell r="K2774" t="str">
            <v>00111121P.2</v>
          </cell>
        </row>
        <row r="2775">
          <cell r="K2775" t="str">
            <v>00111121P.2</v>
          </cell>
        </row>
        <row r="2776">
          <cell r="K2776" t="str">
            <v>00111121P.2</v>
          </cell>
        </row>
        <row r="2777">
          <cell r="K2777" t="str">
            <v>00111121P.2</v>
          </cell>
        </row>
        <row r="2778">
          <cell r="K2778" t="str">
            <v>00111121P.2</v>
          </cell>
        </row>
        <row r="2779">
          <cell r="K2779" t="str">
            <v>00111121P.2</v>
          </cell>
        </row>
        <row r="2780">
          <cell r="K2780" t="str">
            <v>00111121P.2</v>
          </cell>
        </row>
        <row r="2781">
          <cell r="K2781" t="str">
            <v>00111121P.2</v>
          </cell>
        </row>
        <row r="2782">
          <cell r="K2782" t="str">
            <v>00111121P.2</v>
          </cell>
        </row>
        <row r="2783">
          <cell r="K2783" t="str">
            <v>00111121P.2</v>
          </cell>
        </row>
        <row r="2784">
          <cell r="K2784" t="str">
            <v>00111121P.2</v>
          </cell>
        </row>
        <row r="2785">
          <cell r="K2785" t="str">
            <v>00111121P.2</v>
          </cell>
        </row>
        <row r="2786">
          <cell r="K2786" t="str">
            <v>00111121P.2</v>
          </cell>
        </row>
        <row r="2787">
          <cell r="K2787" t="str">
            <v>00111121P.2</v>
          </cell>
        </row>
        <row r="2788">
          <cell r="K2788" t="str">
            <v>00111121P.2</v>
          </cell>
        </row>
        <row r="2789">
          <cell r="K2789" t="str">
            <v>00111121P.2</v>
          </cell>
        </row>
        <row r="2790">
          <cell r="K2790" t="str">
            <v>00111121P.2</v>
          </cell>
        </row>
        <row r="2791">
          <cell r="K2791" t="str">
            <v>00111121P.2</v>
          </cell>
        </row>
        <row r="2792">
          <cell r="K2792" t="str">
            <v>00111122P.2</v>
          </cell>
        </row>
        <row r="2793">
          <cell r="K2793" t="str">
            <v>00111122P.2</v>
          </cell>
        </row>
        <row r="2794">
          <cell r="K2794" t="str">
            <v>00111122P.2</v>
          </cell>
        </row>
        <row r="2795">
          <cell r="K2795" t="str">
            <v>00111122P.2</v>
          </cell>
        </row>
        <row r="2796">
          <cell r="K2796" t="str">
            <v>00111122P.2</v>
          </cell>
        </row>
        <row r="2797">
          <cell r="K2797" t="str">
            <v>00111122P.2</v>
          </cell>
        </row>
        <row r="2798">
          <cell r="K2798" t="str">
            <v>00111122P.2</v>
          </cell>
        </row>
        <row r="2799">
          <cell r="K2799" t="str">
            <v>00111122P.2</v>
          </cell>
        </row>
        <row r="2800">
          <cell r="K2800" t="str">
            <v>00111122P.2</v>
          </cell>
        </row>
        <row r="2801">
          <cell r="K2801" t="str">
            <v>00111122P.2</v>
          </cell>
        </row>
        <row r="2802">
          <cell r="K2802" t="str">
            <v>00111122P.2</v>
          </cell>
        </row>
        <row r="2803">
          <cell r="K2803" t="str">
            <v>00111122P.2</v>
          </cell>
        </row>
        <row r="2804">
          <cell r="K2804" t="str">
            <v>00111122P.2</v>
          </cell>
        </row>
        <row r="2805">
          <cell r="K2805" t="str">
            <v>00111122P.2</v>
          </cell>
        </row>
        <row r="2806">
          <cell r="K2806" t="str">
            <v>00111123P.2</v>
          </cell>
        </row>
        <row r="2807">
          <cell r="K2807" t="str">
            <v>00111123P.2</v>
          </cell>
        </row>
        <row r="2808">
          <cell r="K2808" t="str">
            <v>00111123P.2</v>
          </cell>
        </row>
        <row r="2809">
          <cell r="K2809" t="str">
            <v>00111123P.2</v>
          </cell>
        </row>
        <row r="2810">
          <cell r="K2810" t="str">
            <v>00111123P.2</v>
          </cell>
        </row>
        <row r="2811">
          <cell r="K2811" t="str">
            <v>00111123P.2</v>
          </cell>
        </row>
        <row r="2812">
          <cell r="K2812" t="str">
            <v>00111123P.2</v>
          </cell>
        </row>
        <row r="2813">
          <cell r="K2813" t="str">
            <v>00111123P.2</v>
          </cell>
        </row>
        <row r="2814">
          <cell r="K2814" t="str">
            <v>00111123P.2</v>
          </cell>
        </row>
        <row r="2815">
          <cell r="K2815" t="str">
            <v>00111123P.2</v>
          </cell>
        </row>
        <row r="2816">
          <cell r="K2816" t="str">
            <v>00111124P.2</v>
          </cell>
        </row>
        <row r="2817">
          <cell r="K2817" t="str">
            <v>00111124P.2</v>
          </cell>
        </row>
        <row r="2818">
          <cell r="K2818" t="str">
            <v>00111124P.2</v>
          </cell>
        </row>
        <row r="2819">
          <cell r="K2819" t="str">
            <v>00111124P.2</v>
          </cell>
        </row>
        <row r="2820">
          <cell r="K2820" t="str">
            <v>00111124P.2</v>
          </cell>
        </row>
        <row r="2821">
          <cell r="K2821" t="str">
            <v>00111124P.2</v>
          </cell>
        </row>
        <row r="2822">
          <cell r="K2822" t="str">
            <v>00111124P.2</v>
          </cell>
        </row>
        <row r="2823">
          <cell r="K2823" t="str">
            <v>00111124P.2</v>
          </cell>
        </row>
        <row r="2824">
          <cell r="K2824" t="str">
            <v>00111124P.2</v>
          </cell>
        </row>
        <row r="2825">
          <cell r="K2825" t="str">
            <v>00111125P.2</v>
          </cell>
        </row>
        <row r="2826">
          <cell r="K2826" t="str">
            <v>00111125P.2</v>
          </cell>
        </row>
        <row r="2827">
          <cell r="K2827" t="str">
            <v>00111125P.2</v>
          </cell>
        </row>
        <row r="2828">
          <cell r="K2828" t="str">
            <v>00111125P.2</v>
          </cell>
        </row>
        <row r="2829">
          <cell r="K2829" t="str">
            <v>00111125P.2</v>
          </cell>
        </row>
        <row r="2830">
          <cell r="K2830" t="str">
            <v>00111125P.2</v>
          </cell>
        </row>
        <row r="2831">
          <cell r="K2831" t="str">
            <v>00111125P.2</v>
          </cell>
        </row>
        <row r="2832">
          <cell r="K2832" t="str">
            <v>00111125P.2</v>
          </cell>
        </row>
        <row r="2833">
          <cell r="K2833" t="str">
            <v>00111125P.2</v>
          </cell>
        </row>
        <row r="2834">
          <cell r="K2834" t="str">
            <v>00111125P.2</v>
          </cell>
        </row>
        <row r="2835">
          <cell r="K2835" t="str">
            <v>00111125P.2</v>
          </cell>
        </row>
        <row r="2836">
          <cell r="K2836" t="str">
            <v>00111125P.2</v>
          </cell>
        </row>
        <row r="2837">
          <cell r="K2837" t="str">
            <v>00111125P.2</v>
          </cell>
        </row>
        <row r="2838">
          <cell r="K2838" t="str">
            <v>00111125P.2</v>
          </cell>
        </row>
        <row r="2839">
          <cell r="K2839" t="str">
            <v>00111125P.2</v>
          </cell>
        </row>
        <row r="2840">
          <cell r="K2840" t="str">
            <v>00111125P.2</v>
          </cell>
        </row>
        <row r="2841">
          <cell r="K2841" t="str">
            <v>00111125P.2</v>
          </cell>
        </row>
        <row r="2842">
          <cell r="K2842" t="str">
            <v>00111126P.2</v>
          </cell>
        </row>
        <row r="2843">
          <cell r="K2843" t="str">
            <v>00111126P.2</v>
          </cell>
        </row>
        <row r="2844">
          <cell r="K2844" t="str">
            <v>00111126P.2</v>
          </cell>
        </row>
        <row r="2845">
          <cell r="K2845" t="str">
            <v>00111126P.2</v>
          </cell>
        </row>
        <row r="2846">
          <cell r="K2846" t="str">
            <v>00111126P.2</v>
          </cell>
        </row>
        <row r="2847">
          <cell r="K2847" t="str">
            <v>00111126P.2</v>
          </cell>
        </row>
        <row r="2848">
          <cell r="K2848" t="str">
            <v>00111126P.2</v>
          </cell>
        </row>
        <row r="2849">
          <cell r="K2849" t="str">
            <v>00111127P.2</v>
          </cell>
        </row>
        <row r="2850">
          <cell r="K2850" t="str">
            <v>00111127P.2</v>
          </cell>
        </row>
        <row r="2851">
          <cell r="K2851" t="str">
            <v>00111127P.2</v>
          </cell>
        </row>
        <row r="2852">
          <cell r="K2852" t="str">
            <v>00111127P.2</v>
          </cell>
        </row>
        <row r="2853">
          <cell r="K2853" t="str">
            <v>00111127P.2</v>
          </cell>
        </row>
        <row r="2854">
          <cell r="K2854" t="str">
            <v>00111127P.2</v>
          </cell>
        </row>
        <row r="2855">
          <cell r="K2855" t="str">
            <v>00111128P.2</v>
          </cell>
        </row>
        <row r="2856">
          <cell r="K2856" t="str">
            <v>00111128P.2</v>
          </cell>
        </row>
        <row r="2857">
          <cell r="K2857" t="str">
            <v>00111128P.2</v>
          </cell>
        </row>
        <row r="2858">
          <cell r="K2858" t="str">
            <v>00111128P.2</v>
          </cell>
        </row>
        <row r="2859">
          <cell r="K2859" t="str">
            <v>00111128P.2</v>
          </cell>
        </row>
        <row r="2860">
          <cell r="K2860" t="str">
            <v>00111128P.2</v>
          </cell>
        </row>
        <row r="2861">
          <cell r="K2861" t="str">
            <v>00111128P.2</v>
          </cell>
        </row>
        <row r="2862">
          <cell r="K2862" t="str">
            <v>00111128P.2</v>
          </cell>
        </row>
        <row r="2863">
          <cell r="K2863" t="str">
            <v>00111128P.2</v>
          </cell>
        </row>
        <row r="2864">
          <cell r="K2864" t="str">
            <v>00111128P.2</v>
          </cell>
        </row>
        <row r="2865">
          <cell r="K2865" t="str">
            <v>00111128P.2</v>
          </cell>
        </row>
        <row r="2866">
          <cell r="K2866" t="str">
            <v>00111128P.2</v>
          </cell>
        </row>
        <row r="2867">
          <cell r="K2867" t="str">
            <v>00111128P.2</v>
          </cell>
        </row>
        <row r="2868">
          <cell r="K2868" t="str">
            <v>00111128P.2</v>
          </cell>
        </row>
        <row r="2869">
          <cell r="K2869" t="str">
            <v>00111128P.2</v>
          </cell>
        </row>
        <row r="2870">
          <cell r="K2870" t="str">
            <v>00111128P.2</v>
          </cell>
        </row>
        <row r="2871">
          <cell r="K2871" t="str">
            <v>00111129P.2</v>
          </cell>
        </row>
        <row r="2872">
          <cell r="K2872" t="str">
            <v>00111129P.2</v>
          </cell>
        </row>
        <row r="2873">
          <cell r="K2873" t="str">
            <v>00111129P.2</v>
          </cell>
        </row>
        <row r="2874">
          <cell r="K2874" t="str">
            <v>00111129P.2</v>
          </cell>
        </row>
        <row r="2875">
          <cell r="K2875" t="str">
            <v>00111129P.2</v>
          </cell>
        </row>
        <row r="2876">
          <cell r="K2876" t="str">
            <v>00111129P.2</v>
          </cell>
        </row>
        <row r="2877">
          <cell r="K2877" t="str">
            <v>00111129P.2</v>
          </cell>
        </row>
        <row r="2878">
          <cell r="K2878" t="str">
            <v>00111129P.2</v>
          </cell>
        </row>
        <row r="2879">
          <cell r="K2879" t="str">
            <v>00111129P.2</v>
          </cell>
        </row>
        <row r="2880">
          <cell r="K2880" t="str">
            <v>00111129P.2</v>
          </cell>
        </row>
        <row r="2881">
          <cell r="K2881" t="str">
            <v>00111129P.2</v>
          </cell>
        </row>
        <row r="2882">
          <cell r="K2882" t="str">
            <v>00111129P.2</v>
          </cell>
        </row>
        <row r="2883">
          <cell r="K2883" t="str">
            <v>00111129P.2</v>
          </cell>
        </row>
        <row r="2884">
          <cell r="K2884" t="str">
            <v>00111129P.2</v>
          </cell>
        </row>
        <row r="2885">
          <cell r="K2885" t="str">
            <v>00111129P.2</v>
          </cell>
        </row>
        <row r="2886">
          <cell r="K2886" t="str">
            <v>00111129P.2</v>
          </cell>
        </row>
        <row r="2887">
          <cell r="K2887" t="str">
            <v>00111130P.2</v>
          </cell>
        </row>
        <row r="2888">
          <cell r="K2888" t="str">
            <v>00111130P.2</v>
          </cell>
        </row>
        <row r="2889">
          <cell r="K2889" t="str">
            <v>00111130P.2</v>
          </cell>
        </row>
        <row r="2890">
          <cell r="K2890" t="str">
            <v>00111130P.2</v>
          </cell>
        </row>
        <row r="2891">
          <cell r="K2891" t="str">
            <v>00111130P.2</v>
          </cell>
        </row>
        <row r="2892">
          <cell r="K2892" t="str">
            <v>00111130P.2</v>
          </cell>
        </row>
        <row r="2893">
          <cell r="K2893" t="str">
            <v>00111130P.2</v>
          </cell>
        </row>
        <row r="2894">
          <cell r="K2894" t="str">
            <v>00111130P.2</v>
          </cell>
        </row>
        <row r="2895">
          <cell r="K2895" t="str">
            <v>00111130P.2</v>
          </cell>
        </row>
        <row r="2896">
          <cell r="K2896" t="str">
            <v>00111130P.2</v>
          </cell>
        </row>
        <row r="2897">
          <cell r="K2897" t="str">
            <v>00111131P.2</v>
          </cell>
        </row>
        <row r="2898">
          <cell r="K2898" t="str">
            <v>00111131P.2</v>
          </cell>
        </row>
        <row r="2899">
          <cell r="K2899" t="str">
            <v>00111131P.2</v>
          </cell>
        </row>
        <row r="2900">
          <cell r="K2900" t="str">
            <v>00111131P.2</v>
          </cell>
        </row>
        <row r="2901">
          <cell r="K2901" t="str">
            <v>00111131P.2</v>
          </cell>
        </row>
        <row r="2902">
          <cell r="K2902" t="str">
            <v>00111131P.2</v>
          </cell>
        </row>
        <row r="2903">
          <cell r="K2903" t="str">
            <v>00111131P.2</v>
          </cell>
        </row>
        <row r="2904">
          <cell r="K2904" t="str">
            <v>00111131P.2</v>
          </cell>
        </row>
        <row r="2905">
          <cell r="K2905" t="str">
            <v>00111131P.2</v>
          </cell>
        </row>
        <row r="2906">
          <cell r="K2906" t="str">
            <v>00111132P.2</v>
          </cell>
        </row>
        <row r="2907">
          <cell r="K2907" t="str">
            <v>00111132P.2</v>
          </cell>
        </row>
        <row r="2908">
          <cell r="K2908" t="str">
            <v>00111132P.2</v>
          </cell>
        </row>
        <row r="2909">
          <cell r="K2909" t="str">
            <v>00111132P.2</v>
          </cell>
        </row>
        <row r="2910">
          <cell r="K2910" t="str">
            <v>00111132P.2</v>
          </cell>
        </row>
        <row r="2911">
          <cell r="K2911" t="str">
            <v>00111132P.2</v>
          </cell>
        </row>
        <row r="2912">
          <cell r="K2912" t="str">
            <v>00111132P.2</v>
          </cell>
        </row>
        <row r="2913">
          <cell r="K2913" t="str">
            <v>00111132P.2</v>
          </cell>
        </row>
        <row r="2914">
          <cell r="K2914" t="str">
            <v>00111132P.2</v>
          </cell>
        </row>
        <row r="2915">
          <cell r="K2915" t="str">
            <v>00111132P.2</v>
          </cell>
        </row>
        <row r="2916">
          <cell r="K2916" t="str">
            <v>00111132P.2</v>
          </cell>
        </row>
        <row r="2917">
          <cell r="K2917" t="str">
            <v>00111132P.2</v>
          </cell>
        </row>
        <row r="2918">
          <cell r="K2918" t="str">
            <v>00111132P.2</v>
          </cell>
        </row>
        <row r="2919">
          <cell r="K2919" t="str">
            <v>00111133P.2</v>
          </cell>
        </row>
        <row r="2920">
          <cell r="K2920" t="str">
            <v>00111133P.2</v>
          </cell>
        </row>
        <row r="2921">
          <cell r="K2921" t="str">
            <v>00111133P.2</v>
          </cell>
        </row>
        <row r="2922">
          <cell r="K2922" t="str">
            <v>00111133P.2</v>
          </cell>
        </row>
        <row r="2923">
          <cell r="K2923" t="str">
            <v>00111133P.2</v>
          </cell>
        </row>
        <row r="2924">
          <cell r="K2924" t="str">
            <v>00111133P.2</v>
          </cell>
        </row>
        <row r="2925">
          <cell r="K2925" t="str">
            <v>00111133P.2</v>
          </cell>
        </row>
        <row r="2926">
          <cell r="K2926" t="str">
            <v>00111133P.2</v>
          </cell>
        </row>
        <row r="2927">
          <cell r="K2927" t="str">
            <v>00111133P.2</v>
          </cell>
        </row>
        <row r="2928">
          <cell r="K2928" t="str">
            <v>00111133P.2</v>
          </cell>
        </row>
        <row r="2929">
          <cell r="K2929" t="str">
            <v>00111133P.2</v>
          </cell>
        </row>
        <row r="2930">
          <cell r="K2930" t="str">
            <v>00111133P.2</v>
          </cell>
        </row>
        <row r="2931">
          <cell r="K2931" t="str">
            <v>00111133P.2</v>
          </cell>
        </row>
        <row r="2932">
          <cell r="K2932" t="str">
            <v>00111133P.2</v>
          </cell>
        </row>
        <row r="2933">
          <cell r="K2933" t="str">
            <v>00111133P.2</v>
          </cell>
        </row>
        <row r="2934">
          <cell r="K2934" t="str">
            <v>00111134P.2</v>
          </cell>
        </row>
        <row r="2935">
          <cell r="K2935" t="str">
            <v>00111134P.2</v>
          </cell>
        </row>
        <row r="2936">
          <cell r="K2936" t="str">
            <v>00111134P.2</v>
          </cell>
        </row>
        <row r="2937">
          <cell r="K2937" t="str">
            <v>00111134P.2</v>
          </cell>
        </row>
        <row r="2938">
          <cell r="K2938" t="str">
            <v>00111134P.2</v>
          </cell>
        </row>
        <row r="2939">
          <cell r="K2939" t="str">
            <v>00111134P.2</v>
          </cell>
        </row>
        <row r="2940">
          <cell r="K2940" t="str">
            <v>00111134P.2</v>
          </cell>
        </row>
        <row r="2941">
          <cell r="K2941" t="str">
            <v>00111134P.2</v>
          </cell>
        </row>
        <row r="2942">
          <cell r="K2942" t="str">
            <v>00111134P.2</v>
          </cell>
        </row>
        <row r="2943">
          <cell r="K2943" t="str">
            <v>00111134P.2</v>
          </cell>
        </row>
        <row r="2944">
          <cell r="K2944" t="str">
            <v>00111134P.2</v>
          </cell>
        </row>
        <row r="2945">
          <cell r="K2945" t="str">
            <v>00111134P.2</v>
          </cell>
        </row>
        <row r="2946">
          <cell r="K2946" t="str">
            <v>00111134P.2</v>
          </cell>
        </row>
        <row r="2947">
          <cell r="K2947" t="str">
            <v>00111134P.2</v>
          </cell>
        </row>
        <row r="2948">
          <cell r="K2948" t="str">
            <v>00111134P.2</v>
          </cell>
        </row>
        <row r="2949">
          <cell r="K2949" t="str">
            <v>00111134P.2</v>
          </cell>
        </row>
        <row r="2950">
          <cell r="K2950" t="str">
            <v>00111134P.2</v>
          </cell>
        </row>
        <row r="2951">
          <cell r="K2951" t="str">
            <v>00111134P.2</v>
          </cell>
        </row>
        <row r="2952">
          <cell r="K2952" t="str">
            <v>00111134P.2</v>
          </cell>
        </row>
        <row r="2953">
          <cell r="K2953" t="str">
            <v>00111135P.2</v>
          </cell>
        </row>
        <row r="2954">
          <cell r="K2954" t="str">
            <v>00111135P.2</v>
          </cell>
        </row>
        <row r="2955">
          <cell r="K2955" t="str">
            <v>00111135P.2</v>
          </cell>
        </row>
        <row r="2956">
          <cell r="K2956" t="str">
            <v>00111135P.2</v>
          </cell>
        </row>
        <row r="2957">
          <cell r="K2957" t="str">
            <v>00111135P.2</v>
          </cell>
        </row>
        <row r="2958">
          <cell r="K2958" t="str">
            <v>00111135P.2</v>
          </cell>
        </row>
        <row r="2959">
          <cell r="K2959" t="str">
            <v>00111135P.2</v>
          </cell>
        </row>
        <row r="2960">
          <cell r="K2960" t="str">
            <v>00111135P.2</v>
          </cell>
        </row>
        <row r="2961">
          <cell r="K2961" t="str">
            <v>00111135P.2</v>
          </cell>
        </row>
        <row r="2962">
          <cell r="K2962" t="str">
            <v>00111136P.2</v>
          </cell>
        </row>
        <row r="2963">
          <cell r="K2963" t="str">
            <v>00111136P.2</v>
          </cell>
        </row>
        <row r="2964">
          <cell r="K2964" t="str">
            <v>00111136P.2</v>
          </cell>
        </row>
        <row r="2965">
          <cell r="K2965" t="str">
            <v>00111136P.2</v>
          </cell>
        </row>
        <row r="2966">
          <cell r="K2966" t="str">
            <v>00111136P.2</v>
          </cell>
        </row>
        <row r="2967">
          <cell r="K2967" t="str">
            <v>00111136P.2</v>
          </cell>
        </row>
        <row r="2968">
          <cell r="K2968" t="str">
            <v>00111136P.2</v>
          </cell>
        </row>
        <row r="2969">
          <cell r="K2969" t="str">
            <v>00111136P.2</v>
          </cell>
        </row>
        <row r="2970">
          <cell r="K2970" t="str">
            <v>00111136P.2</v>
          </cell>
        </row>
        <row r="2971">
          <cell r="K2971" t="str">
            <v>00111136P.2</v>
          </cell>
        </row>
        <row r="2972">
          <cell r="K2972" t="str">
            <v>00111136P.2</v>
          </cell>
        </row>
        <row r="2973">
          <cell r="K2973" t="str">
            <v>00111136P.2</v>
          </cell>
        </row>
        <row r="2974">
          <cell r="K2974" t="str">
            <v>00111136P.2</v>
          </cell>
        </row>
        <row r="2975">
          <cell r="K2975" t="str">
            <v>00111153P.2</v>
          </cell>
        </row>
        <row r="2976">
          <cell r="K2976" t="str">
            <v>00111152P.2</v>
          </cell>
        </row>
        <row r="2977">
          <cell r="K2977" t="str">
            <v>00111152P.2</v>
          </cell>
        </row>
        <row r="2978">
          <cell r="K2978" t="str">
            <v>00111153P.2</v>
          </cell>
        </row>
        <row r="2979">
          <cell r="K2979" t="str">
            <v>00111153P.2</v>
          </cell>
        </row>
        <row r="2980">
          <cell r="K2980" t="str">
            <v>00111142P.2</v>
          </cell>
        </row>
        <row r="2981">
          <cell r="K2981" t="str">
            <v>00111142P.2</v>
          </cell>
        </row>
        <row r="2982">
          <cell r="K2982" t="str">
            <v>00111142P.2</v>
          </cell>
        </row>
        <row r="2983">
          <cell r="K2983" t="str">
            <v>00111142P.2</v>
          </cell>
        </row>
        <row r="2984">
          <cell r="K2984" t="str">
            <v>00111141P.2</v>
          </cell>
        </row>
        <row r="2985">
          <cell r="K2985" t="str">
            <v>00111141P.2</v>
          </cell>
        </row>
        <row r="2986">
          <cell r="K2986" t="str">
            <v>00111141P.2</v>
          </cell>
        </row>
        <row r="2987">
          <cell r="K2987" t="str">
            <v>00111141P.2</v>
          </cell>
        </row>
        <row r="2988">
          <cell r="K2988" t="str">
            <v>00111141P.2</v>
          </cell>
        </row>
        <row r="2989">
          <cell r="K2989" t="str">
            <v>00111141P.2</v>
          </cell>
        </row>
        <row r="2990">
          <cell r="K2990" t="str">
            <v>00111106P.2</v>
          </cell>
        </row>
        <row r="2991">
          <cell r="K2991" t="str">
            <v>00111106P.2</v>
          </cell>
        </row>
        <row r="2992">
          <cell r="K2992" t="str">
            <v>00111106P.2</v>
          </cell>
        </row>
        <row r="2993">
          <cell r="K2993" t="str">
            <v>00111106P.2</v>
          </cell>
        </row>
        <row r="2994">
          <cell r="K2994" t="str">
            <v>00111106P.2</v>
          </cell>
        </row>
        <row r="2995">
          <cell r="K2995" t="str">
            <v>00111114P.2</v>
          </cell>
        </row>
        <row r="2996">
          <cell r="K2996" t="str">
            <v>00111114P.2</v>
          </cell>
        </row>
        <row r="2997">
          <cell r="K2997" t="str">
            <v>00111114P.2</v>
          </cell>
        </row>
        <row r="2998">
          <cell r="K2998" t="str">
            <v>00111114P.2</v>
          </cell>
        </row>
        <row r="2999">
          <cell r="K2999" t="str">
            <v>00111114P.2</v>
          </cell>
        </row>
        <row r="3000">
          <cell r="K3000" t="str">
            <v>00111128P.2</v>
          </cell>
        </row>
        <row r="3001">
          <cell r="K3001" t="str">
            <v>00111128P.2</v>
          </cell>
        </row>
        <row r="3002">
          <cell r="K3002" t="str">
            <v>00111128P.2</v>
          </cell>
        </row>
        <row r="3003">
          <cell r="K3003" t="str">
            <v>00111128P.2</v>
          </cell>
        </row>
        <row r="3004">
          <cell r="K3004" t="str">
            <v>00111128P.2</v>
          </cell>
        </row>
        <row r="3005">
          <cell r="K3005" t="str">
            <v>00111128P.2</v>
          </cell>
        </row>
        <row r="3006">
          <cell r="K3006" t="str">
            <v>00111128P.2</v>
          </cell>
        </row>
        <row r="3007">
          <cell r="K3007" t="str">
            <v>00111128P.2</v>
          </cell>
        </row>
        <row r="3008">
          <cell r="K3008" t="str">
            <v>00111128P.2</v>
          </cell>
        </row>
        <row r="3009">
          <cell r="K3009" t="str">
            <v>00111128P.2</v>
          </cell>
        </row>
        <row r="3010">
          <cell r="K3010" t="str">
            <v>00111128P.2</v>
          </cell>
        </row>
        <row r="3011">
          <cell r="K3011" t="str">
            <v>00111128P.2</v>
          </cell>
        </row>
        <row r="3012">
          <cell r="K3012" t="str">
            <v>00111130P.2</v>
          </cell>
        </row>
        <row r="3013">
          <cell r="K3013" t="str">
            <v>00111130P.2</v>
          </cell>
        </row>
        <row r="3014">
          <cell r="K3014" t="str">
            <v>00111130P.2</v>
          </cell>
        </row>
        <row r="3015">
          <cell r="K3015" t="str">
            <v>00111130P.2</v>
          </cell>
        </row>
        <row r="3016">
          <cell r="K3016" t="str">
            <v>00111130P.2</v>
          </cell>
        </row>
        <row r="3017">
          <cell r="K3017" t="str">
            <v>00111130P.2</v>
          </cell>
        </row>
        <row r="3018">
          <cell r="K3018" t="str">
            <v>00111130P.2</v>
          </cell>
        </row>
        <row r="3019">
          <cell r="K3019" t="str">
            <v>00111130P.2</v>
          </cell>
        </row>
        <row r="3020">
          <cell r="K3020" t="str">
            <v>00111130P.2</v>
          </cell>
        </row>
        <row r="3021">
          <cell r="K3021" t="str">
            <v>00111149P.2</v>
          </cell>
        </row>
        <row r="3022">
          <cell r="K3022" t="str">
            <v>00111149P.2</v>
          </cell>
        </row>
        <row r="3023">
          <cell r="K3023" t="str">
            <v>00111153P.2</v>
          </cell>
        </row>
        <row r="3024">
          <cell r="K3024" t="str">
            <v>00111153P.2</v>
          </cell>
        </row>
        <row r="3025">
          <cell r="K3025" t="str">
            <v>00111153P.2</v>
          </cell>
        </row>
        <row r="3026">
          <cell r="K3026" t="str">
            <v>00111153P.2</v>
          </cell>
        </row>
        <row r="3027">
          <cell r="K3027" t="str">
            <v>00111157P.2</v>
          </cell>
        </row>
        <row r="3028">
          <cell r="K3028" t="str">
            <v>00111157P.2</v>
          </cell>
        </row>
        <row r="3029">
          <cell r="K3029" t="str">
            <v>00111157P.2</v>
          </cell>
        </row>
        <row r="3030">
          <cell r="K3030" t="str">
            <v>00111157P.2</v>
          </cell>
        </row>
        <row r="3031">
          <cell r="K3031" t="str">
            <v>00111157P.2</v>
          </cell>
        </row>
        <row r="3032">
          <cell r="K3032" t="str">
            <v>00111157P.2</v>
          </cell>
        </row>
        <row r="3033">
          <cell r="K3033" t="str">
            <v>00111157P.2</v>
          </cell>
        </row>
        <row r="3034">
          <cell r="K3034" t="str">
            <v>00111157P.2</v>
          </cell>
        </row>
        <row r="3035">
          <cell r="K3035" t="str">
            <v>00111159P.2</v>
          </cell>
        </row>
        <row r="3036">
          <cell r="K3036" t="str">
            <v>00111159P.2</v>
          </cell>
        </row>
        <row r="3037">
          <cell r="K3037" t="str">
            <v>00111159P.2</v>
          </cell>
        </row>
        <row r="3038">
          <cell r="K3038" t="str">
            <v>00111159P.2</v>
          </cell>
        </row>
        <row r="3039">
          <cell r="K3039" t="str">
            <v>00111159P.2</v>
          </cell>
        </row>
        <row r="3040">
          <cell r="K3040" t="str">
            <v>00111159P.2</v>
          </cell>
        </row>
        <row r="3041">
          <cell r="K3041" t="str">
            <v>00111149P.2</v>
          </cell>
        </row>
        <row r="3042">
          <cell r="K3042" t="str">
            <v>00111149P.2</v>
          </cell>
        </row>
        <row r="3043">
          <cell r="K3043" t="str">
            <v>00111149P.2</v>
          </cell>
        </row>
        <row r="3044">
          <cell r="K3044" t="str">
            <v>00111149P.2</v>
          </cell>
        </row>
        <row r="3045">
          <cell r="K3045" t="str">
            <v>00111149P.2</v>
          </cell>
        </row>
        <row r="3046">
          <cell r="K3046" t="str">
            <v>00111149P.2</v>
          </cell>
        </row>
        <row r="3047">
          <cell r="K3047" t="str">
            <v>00111149P.2</v>
          </cell>
        </row>
        <row r="3048">
          <cell r="K3048" t="str">
            <v>00111149P.2</v>
          </cell>
        </row>
        <row r="3049">
          <cell r="K3049" t="str">
            <v>00111149P.2</v>
          </cell>
        </row>
        <row r="3050">
          <cell r="K3050" t="str">
            <v>00111149P.2</v>
          </cell>
        </row>
        <row r="3051">
          <cell r="K3051" t="str">
            <v>00111149P.2</v>
          </cell>
        </row>
        <row r="3052">
          <cell r="K3052" t="str">
            <v>00111149P.2</v>
          </cell>
        </row>
        <row r="3053">
          <cell r="K3053" t="str">
            <v>00111149P.2</v>
          </cell>
        </row>
        <row r="3054">
          <cell r="K3054" t="str">
            <v>00111149P.2</v>
          </cell>
        </row>
        <row r="3055">
          <cell r="K3055" t="str">
            <v>00111149P.2</v>
          </cell>
        </row>
        <row r="3056">
          <cell r="K3056" t="str">
            <v>00111149P.2</v>
          </cell>
        </row>
        <row r="3057">
          <cell r="K3057" t="str">
            <v>00111149P.2</v>
          </cell>
        </row>
        <row r="3058">
          <cell r="K3058" t="str">
            <v>00111149P.2</v>
          </cell>
        </row>
        <row r="3059">
          <cell r="K3059" t="str">
            <v>00111149P.2</v>
          </cell>
        </row>
        <row r="3060">
          <cell r="K3060" t="str">
            <v>00111149P.2</v>
          </cell>
        </row>
        <row r="3061">
          <cell r="K3061" t="str">
            <v>00111149P.2</v>
          </cell>
        </row>
        <row r="3062">
          <cell r="K3062" t="str">
            <v>00111149P.2</v>
          </cell>
        </row>
        <row r="3063">
          <cell r="K3063" t="str">
            <v>00111149P.2</v>
          </cell>
        </row>
        <row r="3064">
          <cell r="K3064" t="str">
            <v>00111110P.2</v>
          </cell>
        </row>
        <row r="3065">
          <cell r="K3065" t="str">
            <v>00111113P.2</v>
          </cell>
        </row>
        <row r="3066">
          <cell r="K3066" t="str">
            <v>00111113P.2</v>
          </cell>
        </row>
        <row r="3067">
          <cell r="K3067" t="str">
            <v>00111113P.2</v>
          </cell>
        </row>
        <row r="3068">
          <cell r="K3068" t="str">
            <v>00111113P.2</v>
          </cell>
        </row>
        <row r="3069">
          <cell r="K3069" t="str">
            <v>00111113P.2</v>
          </cell>
        </row>
        <row r="3070">
          <cell r="K3070" t="str">
            <v>00111113P.2</v>
          </cell>
        </row>
        <row r="3071">
          <cell r="K3071" t="str">
            <v>00111113P.2</v>
          </cell>
        </row>
        <row r="3072">
          <cell r="K3072" t="str">
            <v>00111113P.2</v>
          </cell>
        </row>
        <row r="3073">
          <cell r="K3073" t="str">
            <v>00111113P.2</v>
          </cell>
        </row>
        <row r="3074">
          <cell r="K3074" t="str">
            <v>00111113P.2</v>
          </cell>
        </row>
        <row r="3075">
          <cell r="K3075" t="str">
            <v>00111113P.2</v>
          </cell>
        </row>
        <row r="3076">
          <cell r="K3076" t="str">
            <v>00111120P.2</v>
          </cell>
        </row>
        <row r="3077">
          <cell r="K3077" t="str">
            <v>00111123P.2</v>
          </cell>
        </row>
        <row r="3078">
          <cell r="K3078" t="str">
            <v>00111126P.2</v>
          </cell>
        </row>
        <row r="3079">
          <cell r="K3079" t="str">
            <v>00111128P.2</v>
          </cell>
        </row>
        <row r="3080">
          <cell r="K3080" t="str">
            <v>00111128P.2</v>
          </cell>
        </row>
        <row r="3081">
          <cell r="K3081" t="str">
            <v>00111128P.2</v>
          </cell>
        </row>
        <row r="3082">
          <cell r="K3082" t="str">
            <v>00111132P.2</v>
          </cell>
        </row>
        <row r="3083">
          <cell r="K3083" t="str">
            <v>00111132P.2</v>
          </cell>
        </row>
        <row r="3084">
          <cell r="K3084" t="str">
            <v>00111132P.2</v>
          </cell>
        </row>
        <row r="3085">
          <cell r="K3085" t="str">
            <v>00111132P.2</v>
          </cell>
        </row>
        <row r="3086">
          <cell r="K3086" t="str">
            <v>00111132P.2</v>
          </cell>
        </row>
        <row r="3087">
          <cell r="K3087" t="str">
            <v>00111132P.2</v>
          </cell>
        </row>
        <row r="3088">
          <cell r="K3088" t="str">
            <v>00111132P.2</v>
          </cell>
        </row>
        <row r="3089">
          <cell r="K3089" t="str">
            <v>00111135P.2</v>
          </cell>
        </row>
        <row r="3090">
          <cell r="K3090" t="str">
            <v>00111135P.2</v>
          </cell>
        </row>
        <row r="3091">
          <cell r="K3091" t="str">
            <v>00111135P.2</v>
          </cell>
        </row>
        <row r="3092">
          <cell r="K3092" t="str">
            <v>00111136P.2</v>
          </cell>
        </row>
        <row r="3093">
          <cell r="K3093" t="str">
            <v>00111136P.2</v>
          </cell>
        </row>
        <row r="3094">
          <cell r="K3094" t="str">
            <v>00111136P.2</v>
          </cell>
        </row>
        <row r="3095">
          <cell r="K3095" t="str">
            <v>00111136P.2</v>
          </cell>
        </row>
        <row r="3096">
          <cell r="K3096" t="str">
            <v>00111136P.2</v>
          </cell>
        </row>
        <row r="3097">
          <cell r="K3097" t="str">
            <v>00111136P.2</v>
          </cell>
        </row>
        <row r="3098">
          <cell r="K3098" t="str">
            <v>00111136P.2</v>
          </cell>
        </row>
        <row r="3099">
          <cell r="K3099" t="str">
            <v>00111145P.2</v>
          </cell>
        </row>
        <row r="3100">
          <cell r="K3100" t="str">
            <v>00111145P.2</v>
          </cell>
        </row>
        <row r="3101">
          <cell r="K3101" t="str">
            <v>00111145P.2</v>
          </cell>
        </row>
        <row r="3102">
          <cell r="K3102" t="str">
            <v>00111145P.2</v>
          </cell>
        </row>
        <row r="3103">
          <cell r="K3103" t="str">
            <v>00111145P.2</v>
          </cell>
        </row>
        <row r="3104">
          <cell r="K3104" t="str">
            <v>00111145P.2</v>
          </cell>
        </row>
        <row r="3105">
          <cell r="K3105" t="str">
            <v>00111145P.2</v>
          </cell>
        </row>
        <row r="3106">
          <cell r="K3106" t="str">
            <v>00111145P.2</v>
          </cell>
        </row>
        <row r="3107">
          <cell r="K3107" t="str">
            <v>00111145P.2</v>
          </cell>
        </row>
        <row r="3108">
          <cell r="K3108" t="str">
            <v>00111145P.2</v>
          </cell>
        </row>
        <row r="3109">
          <cell r="K3109" t="str">
            <v>00111145P.2</v>
          </cell>
        </row>
        <row r="3110">
          <cell r="K3110" t="str">
            <v>00111145P.2</v>
          </cell>
        </row>
        <row r="3111">
          <cell r="K3111" t="str">
            <v>00111145P.2</v>
          </cell>
        </row>
        <row r="3112">
          <cell r="K3112" t="str">
            <v>00111145P.2</v>
          </cell>
        </row>
        <row r="3113">
          <cell r="K3113" t="str">
            <v>00111145P.2</v>
          </cell>
        </row>
        <row r="3114">
          <cell r="K3114" t="str">
            <v>00111145P.2</v>
          </cell>
        </row>
        <row r="3115">
          <cell r="K3115" t="str">
            <v>00111145P.2</v>
          </cell>
        </row>
        <row r="3116">
          <cell r="K3116" t="str">
            <v>00111149P.2</v>
          </cell>
        </row>
        <row r="3117">
          <cell r="K3117" t="str">
            <v>00111150P.2</v>
          </cell>
        </row>
        <row r="3118">
          <cell r="K3118" t="str">
            <v>00111153P.2</v>
          </cell>
        </row>
        <row r="3119">
          <cell r="K3119" t="str">
            <v>00111153P.2</v>
          </cell>
        </row>
        <row r="3120">
          <cell r="K3120" t="str">
            <v>00111153P.2</v>
          </cell>
        </row>
        <row r="3121">
          <cell r="K3121" t="str">
            <v>00111153P.2</v>
          </cell>
        </row>
        <row r="3122">
          <cell r="K3122" t="str">
            <v>00111159P.2</v>
          </cell>
        </row>
        <row r="3123">
          <cell r="K3123" t="str">
            <v>00111159P.2</v>
          </cell>
        </row>
        <row r="3124">
          <cell r="K3124" t="str">
            <v>00111159P.2</v>
          </cell>
        </row>
        <row r="3125">
          <cell r="K3125" t="str">
            <v>00111159P.2</v>
          </cell>
        </row>
        <row r="3126">
          <cell r="K3126" t="str">
            <v>00111159P.2</v>
          </cell>
        </row>
        <row r="3127">
          <cell r="K3127" t="str">
            <v>00111159P.2</v>
          </cell>
        </row>
        <row r="3128">
          <cell r="K3128" t="str">
            <v>00111159P.2</v>
          </cell>
        </row>
        <row r="3129">
          <cell r="K3129" t="str">
            <v>00111111P.2</v>
          </cell>
        </row>
        <row r="3130">
          <cell r="K3130" t="str">
            <v>00111113P.2</v>
          </cell>
        </row>
        <row r="3131">
          <cell r="K3131" t="str">
            <v>00111113P.2</v>
          </cell>
        </row>
        <row r="3132">
          <cell r="K3132" t="str">
            <v>00111113P.2</v>
          </cell>
        </row>
        <row r="3133">
          <cell r="K3133" t="str">
            <v>00111113P.2</v>
          </cell>
        </row>
        <row r="3134">
          <cell r="K3134" t="str">
            <v>00111113P.2</v>
          </cell>
        </row>
        <row r="3135">
          <cell r="K3135" t="str">
            <v>00111113P.2</v>
          </cell>
        </row>
        <row r="3136">
          <cell r="K3136" t="str">
            <v>00111113P.2</v>
          </cell>
        </row>
        <row r="3137">
          <cell r="K3137" t="str">
            <v>00111117P.2</v>
          </cell>
        </row>
        <row r="3138">
          <cell r="K3138" t="str">
            <v>00111120P.2</v>
          </cell>
        </row>
        <row r="3139">
          <cell r="K3139" t="str">
            <v>00111121P.2</v>
          </cell>
        </row>
        <row r="3140">
          <cell r="K3140" t="str">
            <v>00111121P.2</v>
          </cell>
        </row>
        <row r="3141">
          <cell r="K3141" t="str">
            <v>00111121P.2</v>
          </cell>
        </row>
        <row r="3142">
          <cell r="K3142" t="str">
            <v>00111122P.2</v>
          </cell>
        </row>
        <row r="3143">
          <cell r="K3143" t="str">
            <v>00111124P.2</v>
          </cell>
        </row>
        <row r="3144">
          <cell r="K3144" t="str">
            <v>00111124P.2</v>
          </cell>
        </row>
        <row r="3145">
          <cell r="K3145" t="str">
            <v>00111124P.2</v>
          </cell>
        </row>
        <row r="3146">
          <cell r="K3146" t="str">
            <v>00111125P.2</v>
          </cell>
        </row>
        <row r="3147">
          <cell r="K3147" t="str">
            <v>00111126P.2</v>
          </cell>
        </row>
        <row r="3148">
          <cell r="K3148" t="str">
            <v>00111126P.2</v>
          </cell>
        </row>
        <row r="3149">
          <cell r="K3149" t="str">
            <v>00111126P.2</v>
          </cell>
        </row>
        <row r="3150">
          <cell r="K3150" t="str">
            <v>00111129P.2</v>
          </cell>
        </row>
        <row r="3151">
          <cell r="K3151" t="str">
            <v>00111129P.2</v>
          </cell>
        </row>
        <row r="3152">
          <cell r="K3152" t="str">
            <v>00111129P.2</v>
          </cell>
        </row>
        <row r="3153">
          <cell r="K3153" t="str">
            <v>00111129P.2</v>
          </cell>
        </row>
        <row r="3154">
          <cell r="K3154" t="str">
            <v>00111130P.2</v>
          </cell>
        </row>
        <row r="3155">
          <cell r="K3155" t="str">
            <v>00111131P.2</v>
          </cell>
        </row>
        <row r="3156">
          <cell r="K3156" t="str">
            <v>00111131P.2</v>
          </cell>
        </row>
        <row r="3157">
          <cell r="K3157" t="str">
            <v>00111131P.2</v>
          </cell>
        </row>
        <row r="3158">
          <cell r="K3158" t="str">
            <v>00111131P.2</v>
          </cell>
        </row>
        <row r="3159">
          <cell r="K3159" t="str">
            <v>00111132P.2</v>
          </cell>
        </row>
        <row r="3160">
          <cell r="K3160" t="str">
            <v>00111132P.2</v>
          </cell>
        </row>
        <row r="3161">
          <cell r="K3161" t="str">
            <v>00111132P.2</v>
          </cell>
        </row>
        <row r="3162">
          <cell r="K3162" t="str">
            <v>00111132P.2</v>
          </cell>
        </row>
        <row r="3163">
          <cell r="K3163" t="str">
            <v>00111132P.2</v>
          </cell>
        </row>
        <row r="3164">
          <cell r="K3164" t="str">
            <v>00111132P.2</v>
          </cell>
        </row>
        <row r="3165">
          <cell r="K3165" t="str">
            <v>00111132P.2</v>
          </cell>
        </row>
        <row r="3166">
          <cell r="K3166" t="str">
            <v>00111132P.2</v>
          </cell>
        </row>
        <row r="3167">
          <cell r="K3167" t="str">
            <v>00111132P.2</v>
          </cell>
        </row>
        <row r="3168">
          <cell r="K3168" t="str">
            <v>00111134P.2</v>
          </cell>
        </row>
        <row r="3169">
          <cell r="K3169" t="str">
            <v>00111135P.2</v>
          </cell>
        </row>
        <row r="3170">
          <cell r="K3170" t="str">
            <v>00111135P.2</v>
          </cell>
        </row>
        <row r="3171">
          <cell r="K3171" t="str">
            <v>00111135P.2</v>
          </cell>
        </row>
        <row r="3172">
          <cell r="K3172" t="str">
            <v>00111136P.2</v>
          </cell>
        </row>
        <row r="3173">
          <cell r="K3173" t="str">
            <v>00111145P.2</v>
          </cell>
        </row>
        <row r="3174">
          <cell r="K3174" t="str">
            <v>00111145P.2</v>
          </cell>
        </row>
        <row r="3175">
          <cell r="K3175" t="str">
            <v>00111145P.2</v>
          </cell>
        </row>
        <row r="3176">
          <cell r="K3176" t="str">
            <v>00111145P.2</v>
          </cell>
        </row>
        <row r="3177">
          <cell r="K3177" t="str">
            <v>00111145P.2</v>
          </cell>
        </row>
        <row r="3178">
          <cell r="K3178" t="str">
            <v>00111145P.2</v>
          </cell>
        </row>
        <row r="3179">
          <cell r="K3179" t="str">
            <v>00111145P.2</v>
          </cell>
        </row>
        <row r="3180">
          <cell r="K3180" t="str">
            <v>00111145P.2</v>
          </cell>
        </row>
        <row r="3181">
          <cell r="K3181" t="str">
            <v>00111145P.2</v>
          </cell>
        </row>
        <row r="3182">
          <cell r="K3182" t="str">
            <v>00111145P.2</v>
          </cell>
        </row>
        <row r="3183">
          <cell r="K3183" t="str">
            <v>00111145P.2</v>
          </cell>
        </row>
        <row r="3184">
          <cell r="K3184" t="str">
            <v>00111145P.2</v>
          </cell>
        </row>
        <row r="3185">
          <cell r="K3185" t="str">
            <v>00111145P.2</v>
          </cell>
        </row>
        <row r="3186">
          <cell r="K3186" t="str">
            <v>00111149P.2</v>
          </cell>
        </row>
        <row r="3187">
          <cell r="K3187" t="str">
            <v>00111150P.2</v>
          </cell>
        </row>
        <row r="3188">
          <cell r="K3188" t="str">
            <v>00111153P.2</v>
          </cell>
        </row>
        <row r="3189">
          <cell r="K3189" t="str">
            <v>00111153P.2</v>
          </cell>
        </row>
        <row r="3190">
          <cell r="K3190" t="str">
            <v>00111153P.2</v>
          </cell>
        </row>
        <row r="3191">
          <cell r="K3191" t="str">
            <v>00111153P.2</v>
          </cell>
        </row>
        <row r="3192">
          <cell r="K3192" t="str">
            <v>00111153P.2</v>
          </cell>
        </row>
        <row r="3193">
          <cell r="K3193" t="str">
            <v>00111153P.2</v>
          </cell>
        </row>
        <row r="3194">
          <cell r="K3194" t="str">
            <v>00111153P.2</v>
          </cell>
        </row>
        <row r="3195">
          <cell r="K3195" t="str">
            <v>00111153P.2</v>
          </cell>
        </row>
        <row r="3196">
          <cell r="K3196" t="str">
            <v>00111153P.2</v>
          </cell>
        </row>
        <row r="3197">
          <cell r="K3197" t="str">
            <v>00111153P.2</v>
          </cell>
        </row>
        <row r="3198">
          <cell r="K3198" t="str">
            <v>00111158P.2</v>
          </cell>
        </row>
        <row r="3199">
          <cell r="K3199" t="str">
            <v>00111159P.2</v>
          </cell>
        </row>
        <row r="3200">
          <cell r="K3200" t="str">
            <v>00111159P.2</v>
          </cell>
        </row>
        <row r="3201">
          <cell r="K3201" t="str">
            <v>00111159P.2</v>
          </cell>
        </row>
        <row r="3202">
          <cell r="K3202" t="str">
            <v>00111159P.2</v>
          </cell>
        </row>
        <row r="3203">
          <cell r="K3203" t="str">
            <v>00111159P.2</v>
          </cell>
        </row>
        <row r="3204">
          <cell r="K3204" t="str">
            <v>00111159P.2</v>
          </cell>
        </row>
        <row r="3205">
          <cell r="K3205" t="str">
            <v>00111159P.2</v>
          </cell>
        </row>
        <row r="3206">
          <cell r="K3206" t="str">
            <v>00111143P.2</v>
          </cell>
        </row>
        <row r="3207">
          <cell r="K3207" t="str">
            <v>00111143P.2</v>
          </cell>
        </row>
        <row r="3208">
          <cell r="K3208" t="str">
            <v>00111143P.2</v>
          </cell>
        </row>
        <row r="3209">
          <cell r="K3209" t="str">
            <v>00111143P.2</v>
          </cell>
        </row>
        <row r="3210">
          <cell r="K3210" t="str">
            <v>00111143P.2</v>
          </cell>
        </row>
        <row r="3211">
          <cell r="K3211" t="str">
            <v>00111143P.2</v>
          </cell>
        </row>
        <row r="3212">
          <cell r="K3212" t="str">
            <v>00111143P.2</v>
          </cell>
        </row>
        <row r="3213">
          <cell r="K3213" t="str">
            <v>00111143P.2</v>
          </cell>
        </row>
        <row r="3214">
          <cell r="K3214" t="str">
            <v>00111143P.2</v>
          </cell>
        </row>
        <row r="3215">
          <cell r="K3215" t="str">
            <v>00111143P.2</v>
          </cell>
        </row>
        <row r="3216">
          <cell r="K3216" t="str">
            <v>00111110P.2</v>
          </cell>
        </row>
        <row r="3217">
          <cell r="K3217" t="str">
            <v>00111112P.2</v>
          </cell>
        </row>
        <row r="3218">
          <cell r="K3218" t="str">
            <v>00111115P.2</v>
          </cell>
        </row>
        <row r="3219">
          <cell r="K3219" t="str">
            <v>00111115P.2</v>
          </cell>
        </row>
        <row r="3220">
          <cell r="K3220" t="str">
            <v>00111117P.2</v>
          </cell>
        </row>
        <row r="3221">
          <cell r="K3221" t="str">
            <v>00111117P.2</v>
          </cell>
        </row>
        <row r="3222">
          <cell r="K3222" t="str">
            <v>00111118P.2</v>
          </cell>
        </row>
        <row r="3223">
          <cell r="K3223" t="str">
            <v>00111120P.2</v>
          </cell>
        </row>
        <row r="3224">
          <cell r="K3224" t="str">
            <v>00111121P.2</v>
          </cell>
        </row>
        <row r="3225">
          <cell r="K3225" t="str">
            <v>00111122P.2</v>
          </cell>
        </row>
        <row r="3226">
          <cell r="K3226" t="str">
            <v>00111122P.2</v>
          </cell>
        </row>
        <row r="3227">
          <cell r="K3227" t="str">
            <v>00111124P.2</v>
          </cell>
        </row>
        <row r="3228">
          <cell r="K3228" t="str">
            <v>00111125P.2</v>
          </cell>
        </row>
        <row r="3229">
          <cell r="K3229" t="str">
            <v>00111125P.2</v>
          </cell>
        </row>
        <row r="3230">
          <cell r="K3230" t="str">
            <v>00111125P.2</v>
          </cell>
        </row>
        <row r="3231">
          <cell r="K3231" t="str">
            <v>00111125P.2</v>
          </cell>
        </row>
        <row r="3232">
          <cell r="K3232" t="str">
            <v>00111126P.2</v>
          </cell>
        </row>
        <row r="3233">
          <cell r="K3233" t="str">
            <v>00111126P.2</v>
          </cell>
        </row>
        <row r="3234">
          <cell r="K3234" t="str">
            <v>00111126P.2</v>
          </cell>
        </row>
        <row r="3235">
          <cell r="K3235" t="str">
            <v>00111128P.2</v>
          </cell>
        </row>
        <row r="3236">
          <cell r="K3236" t="str">
            <v>00111128P.2</v>
          </cell>
        </row>
        <row r="3237">
          <cell r="K3237" t="str">
            <v>00111129P.2</v>
          </cell>
        </row>
        <row r="3238">
          <cell r="K3238" t="str">
            <v>00111129P.2</v>
          </cell>
        </row>
        <row r="3239">
          <cell r="K3239" t="str">
            <v>00111130P.2</v>
          </cell>
        </row>
        <row r="3240">
          <cell r="K3240" t="str">
            <v>00111130P.2</v>
          </cell>
        </row>
        <row r="3241">
          <cell r="K3241" t="str">
            <v>00111131P.2</v>
          </cell>
        </row>
        <row r="3242">
          <cell r="K3242" t="str">
            <v>00111133P.2</v>
          </cell>
        </row>
        <row r="3243">
          <cell r="K3243" t="str">
            <v>00111135P.2</v>
          </cell>
        </row>
        <row r="3244">
          <cell r="K3244" t="str">
            <v>00111135P.2</v>
          </cell>
        </row>
        <row r="3245">
          <cell r="K3245" t="str">
            <v>00111135P.2</v>
          </cell>
        </row>
        <row r="3246">
          <cell r="K3246" t="str">
            <v>00111145P.2</v>
          </cell>
        </row>
        <row r="3247">
          <cell r="K3247" t="str">
            <v>00111145P.2</v>
          </cell>
        </row>
        <row r="3248">
          <cell r="K3248" t="str">
            <v>00111145P.2</v>
          </cell>
        </row>
        <row r="3249">
          <cell r="K3249" t="str">
            <v>00111149P.2</v>
          </cell>
        </row>
        <row r="3250">
          <cell r="K3250" t="str">
            <v>00111149P.2</v>
          </cell>
        </row>
        <row r="3251">
          <cell r="K3251" t="str">
            <v>00111150P.2</v>
          </cell>
        </row>
        <row r="3252">
          <cell r="K3252" t="str">
            <v>00111150P.2</v>
          </cell>
        </row>
        <row r="3253">
          <cell r="K3253" t="str">
            <v>00111151P.2</v>
          </cell>
        </row>
        <row r="3254">
          <cell r="K3254" t="str">
            <v>00111153P.2</v>
          </cell>
        </row>
        <row r="3255">
          <cell r="K3255" t="str">
            <v>00111153P.2</v>
          </cell>
        </row>
        <row r="3256">
          <cell r="K3256" t="str">
            <v>00111153P.2</v>
          </cell>
        </row>
        <row r="3257">
          <cell r="K3257" t="str">
            <v>00111158P.2</v>
          </cell>
        </row>
        <row r="3258">
          <cell r="K3258" t="str">
            <v>00111158P.2</v>
          </cell>
        </row>
        <row r="3259">
          <cell r="K3259" t="str">
            <v>00111159P.2</v>
          </cell>
        </row>
        <row r="3260">
          <cell r="K3260" t="str">
            <v>00111111P.2</v>
          </cell>
        </row>
        <row r="3261">
          <cell r="K3261" t="str">
            <v>00111112P.2</v>
          </cell>
        </row>
        <row r="3262">
          <cell r="K3262" t="str">
            <v>00111112P.2</v>
          </cell>
        </row>
        <row r="3263">
          <cell r="K3263" t="str">
            <v>00111112P.2</v>
          </cell>
        </row>
        <row r="3264">
          <cell r="K3264" t="str">
            <v>00111112P.2</v>
          </cell>
        </row>
        <row r="3265">
          <cell r="K3265" t="str">
            <v>00111112P.2</v>
          </cell>
        </row>
        <row r="3266">
          <cell r="K3266" t="str">
            <v>00111113P.2</v>
          </cell>
        </row>
        <row r="3267">
          <cell r="K3267" t="str">
            <v>00111117P.2</v>
          </cell>
        </row>
        <row r="3268">
          <cell r="K3268" t="str">
            <v>00111117P.2</v>
          </cell>
        </row>
        <row r="3269">
          <cell r="K3269" t="str">
            <v>00111119P.2</v>
          </cell>
        </row>
        <row r="3270">
          <cell r="K3270" t="str">
            <v>00111120P.2</v>
          </cell>
        </row>
        <row r="3271">
          <cell r="K3271" t="str">
            <v>00111121P.2</v>
          </cell>
        </row>
        <row r="3272">
          <cell r="K3272" t="str">
            <v>00111122P.2</v>
          </cell>
        </row>
        <row r="3273">
          <cell r="K3273" t="str">
            <v>00111123P.2</v>
          </cell>
        </row>
        <row r="3274">
          <cell r="K3274" t="str">
            <v>00111123P.2</v>
          </cell>
        </row>
        <row r="3275">
          <cell r="K3275" t="str">
            <v>00111123P.2</v>
          </cell>
        </row>
        <row r="3276">
          <cell r="K3276" t="str">
            <v>00111123P.2</v>
          </cell>
        </row>
        <row r="3277">
          <cell r="K3277" t="str">
            <v>00111125P.2</v>
          </cell>
        </row>
        <row r="3278">
          <cell r="K3278" t="str">
            <v>00111125P.2</v>
          </cell>
        </row>
        <row r="3279">
          <cell r="K3279" t="str">
            <v>00111125P.2</v>
          </cell>
        </row>
        <row r="3280">
          <cell r="K3280" t="str">
            <v>00111126P.2</v>
          </cell>
        </row>
        <row r="3281">
          <cell r="K3281" t="str">
            <v>00111127P.2</v>
          </cell>
        </row>
        <row r="3282">
          <cell r="K3282" t="str">
            <v>00111128P.2</v>
          </cell>
        </row>
        <row r="3283">
          <cell r="K3283" t="str">
            <v>00111128P.2</v>
          </cell>
        </row>
        <row r="3284">
          <cell r="K3284" t="str">
            <v>00111129P.2</v>
          </cell>
        </row>
        <row r="3285">
          <cell r="K3285" t="str">
            <v>00111130P.2</v>
          </cell>
        </row>
        <row r="3286">
          <cell r="K3286" t="str">
            <v>00111130P.2</v>
          </cell>
        </row>
        <row r="3287">
          <cell r="K3287" t="str">
            <v>00111130P.2</v>
          </cell>
        </row>
        <row r="3288">
          <cell r="K3288" t="str">
            <v>00111131P.2</v>
          </cell>
        </row>
        <row r="3289">
          <cell r="K3289" t="str">
            <v>00111132P.2</v>
          </cell>
        </row>
        <row r="3290">
          <cell r="K3290" t="str">
            <v>00111132P.2</v>
          </cell>
        </row>
        <row r="3291">
          <cell r="K3291" t="str">
            <v>00111133P.2</v>
          </cell>
        </row>
        <row r="3292">
          <cell r="K3292" t="str">
            <v>00111133P.2</v>
          </cell>
        </row>
        <row r="3293">
          <cell r="K3293" t="str">
            <v>00111133P.2</v>
          </cell>
        </row>
        <row r="3294">
          <cell r="K3294" t="str">
            <v>00111134P.2</v>
          </cell>
        </row>
        <row r="3295">
          <cell r="K3295" t="str">
            <v>00111134P.2</v>
          </cell>
        </row>
        <row r="3296">
          <cell r="K3296" t="str">
            <v>00111134P.2</v>
          </cell>
        </row>
        <row r="3297">
          <cell r="K3297" t="str">
            <v>00111135P.2</v>
          </cell>
        </row>
        <row r="3298">
          <cell r="K3298" t="str">
            <v>00111135P.2</v>
          </cell>
        </row>
        <row r="3299">
          <cell r="K3299" t="str">
            <v>00111136P.2</v>
          </cell>
        </row>
        <row r="3300">
          <cell r="K3300" t="str">
            <v>00111145P.2</v>
          </cell>
        </row>
        <row r="3301">
          <cell r="K3301" t="str">
            <v>00111145P.2</v>
          </cell>
        </row>
        <row r="3302">
          <cell r="K3302" t="str">
            <v>00111149P.2</v>
          </cell>
        </row>
        <row r="3303">
          <cell r="K3303" t="str">
            <v>00111149P.2</v>
          </cell>
        </row>
        <row r="3304">
          <cell r="K3304" t="str">
            <v>00111149P.2</v>
          </cell>
        </row>
        <row r="3305">
          <cell r="K3305" t="str">
            <v>00111150P.2</v>
          </cell>
        </row>
        <row r="3306">
          <cell r="K3306" t="str">
            <v>00111150P.2</v>
          </cell>
        </row>
        <row r="3307">
          <cell r="K3307" t="str">
            <v>00111151P.2</v>
          </cell>
        </row>
        <row r="3308">
          <cell r="K3308" t="str">
            <v>00111151P.2</v>
          </cell>
        </row>
        <row r="3309">
          <cell r="K3309" t="str">
            <v>00111153P.2</v>
          </cell>
        </row>
        <row r="3310">
          <cell r="K3310" t="str">
            <v>00111153P.2</v>
          </cell>
        </row>
        <row r="3311">
          <cell r="K3311" t="str">
            <v>00111159P.2</v>
          </cell>
        </row>
        <row r="3312">
          <cell r="K3312" t="str">
            <v>00111110P.2</v>
          </cell>
        </row>
        <row r="3313">
          <cell r="K3313" t="str">
            <v>00111110P.2</v>
          </cell>
        </row>
        <row r="3314">
          <cell r="K3314" t="str">
            <v>00111110P.2</v>
          </cell>
        </row>
        <row r="3315">
          <cell r="K3315" t="str">
            <v>00111110P.2</v>
          </cell>
        </row>
        <row r="3316">
          <cell r="K3316" t="str">
            <v>00111110P.2</v>
          </cell>
        </row>
        <row r="3317">
          <cell r="K3317" t="str">
            <v>00111110P.2</v>
          </cell>
        </row>
        <row r="3318">
          <cell r="K3318" t="str">
            <v>00111110P.2</v>
          </cell>
        </row>
        <row r="3319">
          <cell r="K3319" t="str">
            <v>00111110P.2</v>
          </cell>
        </row>
        <row r="3320">
          <cell r="K3320" t="str">
            <v>00111110P.2</v>
          </cell>
        </row>
        <row r="3321">
          <cell r="K3321" t="str">
            <v>00111110P.2</v>
          </cell>
        </row>
        <row r="3322">
          <cell r="K3322" t="str">
            <v>00111110P.2</v>
          </cell>
        </row>
        <row r="3323">
          <cell r="K3323" t="str">
            <v>00111112P.2</v>
          </cell>
        </row>
        <row r="3324">
          <cell r="K3324" t="str">
            <v>00111112P.2</v>
          </cell>
        </row>
        <row r="3325">
          <cell r="K3325" t="str">
            <v>00111112P.2</v>
          </cell>
        </row>
        <row r="3326">
          <cell r="K3326" t="str">
            <v>00111112P.2</v>
          </cell>
        </row>
        <row r="3327">
          <cell r="K3327" t="str">
            <v>00111112P.2</v>
          </cell>
        </row>
        <row r="3328">
          <cell r="K3328" t="str">
            <v>00111112P.2</v>
          </cell>
        </row>
        <row r="3329">
          <cell r="K3329" t="str">
            <v>00111112P.2</v>
          </cell>
        </row>
        <row r="3330">
          <cell r="K3330" t="str">
            <v>00111112P.2</v>
          </cell>
        </row>
        <row r="3331">
          <cell r="K3331" t="str">
            <v>00111112P.2</v>
          </cell>
        </row>
        <row r="3332">
          <cell r="K3332" t="str">
            <v>00111112P.2</v>
          </cell>
        </row>
        <row r="3333">
          <cell r="K3333" t="str">
            <v>00111112P.2</v>
          </cell>
        </row>
        <row r="3334">
          <cell r="K3334" t="str">
            <v>00111112P.2</v>
          </cell>
        </row>
        <row r="3335">
          <cell r="K3335" t="str">
            <v>00111112P.2</v>
          </cell>
        </row>
        <row r="3336">
          <cell r="K3336" t="str">
            <v>00111113P.2</v>
          </cell>
        </row>
        <row r="3337">
          <cell r="K3337" t="str">
            <v>00111113P.2</v>
          </cell>
        </row>
        <row r="3338">
          <cell r="K3338" t="str">
            <v>00111113P.2</v>
          </cell>
        </row>
        <row r="3339">
          <cell r="K3339" t="str">
            <v>00111113P.2</v>
          </cell>
        </row>
        <row r="3340">
          <cell r="K3340" t="str">
            <v>00111113P.2</v>
          </cell>
        </row>
        <row r="3341">
          <cell r="K3341" t="str">
            <v>00111117P.2</v>
          </cell>
        </row>
        <row r="3342">
          <cell r="K3342" t="str">
            <v>00111117P.2</v>
          </cell>
        </row>
        <row r="3343">
          <cell r="K3343" t="str">
            <v>00111117P.2</v>
          </cell>
        </row>
        <row r="3344">
          <cell r="K3344" t="str">
            <v>00111117P.2</v>
          </cell>
        </row>
        <row r="3345">
          <cell r="K3345" t="str">
            <v>00111117P.2</v>
          </cell>
        </row>
        <row r="3346">
          <cell r="K3346" t="str">
            <v>00111117P.2</v>
          </cell>
        </row>
        <row r="3347">
          <cell r="K3347" t="str">
            <v>00111117P.2</v>
          </cell>
        </row>
        <row r="3348">
          <cell r="K3348" t="str">
            <v>00111117P.2</v>
          </cell>
        </row>
        <row r="3349">
          <cell r="K3349" t="str">
            <v>00111117P.2</v>
          </cell>
        </row>
        <row r="3350">
          <cell r="K3350" t="str">
            <v>00111117P.2</v>
          </cell>
        </row>
        <row r="3351">
          <cell r="K3351" t="str">
            <v>00111117P.2</v>
          </cell>
        </row>
        <row r="3352">
          <cell r="K3352" t="str">
            <v>00111117P.2</v>
          </cell>
        </row>
        <row r="3353">
          <cell r="K3353" t="str">
            <v>00111117P.2</v>
          </cell>
        </row>
        <row r="3354">
          <cell r="K3354" t="str">
            <v>00111117P.2</v>
          </cell>
        </row>
        <row r="3355">
          <cell r="K3355" t="str">
            <v>00111117P.2</v>
          </cell>
        </row>
        <row r="3356">
          <cell r="K3356" t="str">
            <v>00111117P.2</v>
          </cell>
        </row>
        <row r="3357">
          <cell r="K3357" t="str">
            <v>00111117P.2</v>
          </cell>
        </row>
        <row r="3358">
          <cell r="K3358" t="str">
            <v>00111117P.2</v>
          </cell>
        </row>
        <row r="3359">
          <cell r="K3359" t="str">
            <v>00111117P.2</v>
          </cell>
        </row>
        <row r="3360">
          <cell r="K3360" t="str">
            <v>00111118P.2</v>
          </cell>
        </row>
        <row r="3361">
          <cell r="K3361" t="str">
            <v>00111120P.2</v>
          </cell>
        </row>
        <row r="3362">
          <cell r="K3362" t="str">
            <v>00111120P.2</v>
          </cell>
        </row>
        <row r="3363">
          <cell r="K3363" t="str">
            <v>00111120P.2</v>
          </cell>
        </row>
        <row r="3364">
          <cell r="K3364" t="str">
            <v>00111120P.2</v>
          </cell>
        </row>
        <row r="3365">
          <cell r="K3365" t="str">
            <v>00111120P.2</v>
          </cell>
        </row>
        <row r="3366">
          <cell r="K3366" t="str">
            <v>00111120P.2</v>
          </cell>
        </row>
        <row r="3367">
          <cell r="K3367" t="str">
            <v>00111120P.2</v>
          </cell>
        </row>
        <row r="3368">
          <cell r="K3368" t="str">
            <v>00111120P.2</v>
          </cell>
        </row>
        <row r="3369">
          <cell r="K3369" t="str">
            <v>00111121P.2</v>
          </cell>
        </row>
        <row r="3370">
          <cell r="K3370" t="str">
            <v>00111121P.2</v>
          </cell>
        </row>
        <row r="3371">
          <cell r="K3371" t="str">
            <v>00111122P.2</v>
          </cell>
        </row>
        <row r="3372">
          <cell r="K3372" t="str">
            <v>00111122P.2</v>
          </cell>
        </row>
        <row r="3373">
          <cell r="K3373" t="str">
            <v>00111122P.2</v>
          </cell>
        </row>
        <row r="3374">
          <cell r="K3374" t="str">
            <v>00111122P.2</v>
          </cell>
        </row>
        <row r="3375">
          <cell r="K3375" t="str">
            <v>00111122P.2</v>
          </cell>
        </row>
        <row r="3376">
          <cell r="K3376" t="str">
            <v>00111122P.2</v>
          </cell>
        </row>
        <row r="3377">
          <cell r="K3377" t="str">
            <v>00111122P.2</v>
          </cell>
        </row>
        <row r="3378">
          <cell r="K3378" t="str">
            <v>00111122P.2</v>
          </cell>
        </row>
        <row r="3379">
          <cell r="K3379" t="str">
            <v>00111122P.2</v>
          </cell>
        </row>
        <row r="3380">
          <cell r="K3380" t="str">
            <v>00111124P.2</v>
          </cell>
        </row>
        <row r="3381">
          <cell r="K3381" t="str">
            <v>00111126P.2</v>
          </cell>
        </row>
        <row r="3382">
          <cell r="K3382" t="str">
            <v>00111126P.2</v>
          </cell>
        </row>
        <row r="3383">
          <cell r="K3383" t="str">
            <v>00111126P.2</v>
          </cell>
        </row>
        <row r="3384">
          <cell r="K3384" t="str">
            <v>00111128P.2</v>
          </cell>
        </row>
        <row r="3385">
          <cell r="K3385" t="str">
            <v>00111128P.2</v>
          </cell>
        </row>
        <row r="3386">
          <cell r="K3386" t="str">
            <v>00111128P.2</v>
          </cell>
        </row>
        <row r="3387">
          <cell r="K3387" t="str">
            <v>00111128P.2</v>
          </cell>
        </row>
        <row r="3388">
          <cell r="K3388" t="str">
            <v>00111128P.2</v>
          </cell>
        </row>
        <row r="3389">
          <cell r="K3389" t="str">
            <v>00111128P.2</v>
          </cell>
        </row>
        <row r="3390">
          <cell r="K3390" t="str">
            <v>00111128P.2</v>
          </cell>
        </row>
        <row r="3391">
          <cell r="K3391" t="str">
            <v>00111128P.2</v>
          </cell>
        </row>
        <row r="3392">
          <cell r="K3392" t="str">
            <v>00111128P.2</v>
          </cell>
        </row>
        <row r="3393">
          <cell r="K3393" t="str">
            <v>00111128P.2</v>
          </cell>
        </row>
        <row r="3394">
          <cell r="K3394" t="str">
            <v>00111128P.2</v>
          </cell>
        </row>
        <row r="3395">
          <cell r="K3395" t="str">
            <v>00111128P.2</v>
          </cell>
        </row>
        <row r="3396">
          <cell r="K3396" t="str">
            <v>00111130P.2</v>
          </cell>
        </row>
        <row r="3397">
          <cell r="K3397" t="str">
            <v>00111130P.2</v>
          </cell>
        </row>
        <row r="3398">
          <cell r="K3398" t="str">
            <v>00111130P.2</v>
          </cell>
        </row>
        <row r="3399">
          <cell r="K3399" t="str">
            <v>00111130P.2</v>
          </cell>
        </row>
        <row r="3400">
          <cell r="K3400" t="str">
            <v>00111130P.2</v>
          </cell>
        </row>
        <row r="3401">
          <cell r="K3401" t="str">
            <v>00111130P.2</v>
          </cell>
        </row>
        <row r="3402">
          <cell r="K3402" t="str">
            <v>00111131P.2</v>
          </cell>
        </row>
        <row r="3403">
          <cell r="K3403" t="str">
            <v>00111131P.2</v>
          </cell>
        </row>
        <row r="3404">
          <cell r="K3404" t="str">
            <v>00111131P.2</v>
          </cell>
        </row>
        <row r="3405">
          <cell r="K3405" t="str">
            <v>00111131P.2</v>
          </cell>
        </row>
        <row r="3406">
          <cell r="K3406" t="str">
            <v>00111131P.2</v>
          </cell>
        </row>
        <row r="3407">
          <cell r="K3407" t="str">
            <v>00111131P.2</v>
          </cell>
        </row>
        <row r="3408">
          <cell r="K3408" t="str">
            <v>00111131P.2</v>
          </cell>
        </row>
        <row r="3409">
          <cell r="K3409" t="str">
            <v>00111155P.2</v>
          </cell>
        </row>
        <row r="3410">
          <cell r="K3410" t="str">
            <v>00111155P.2</v>
          </cell>
        </row>
        <row r="3411">
          <cell r="K3411" t="str">
            <v>00111155P.2</v>
          </cell>
        </row>
        <row r="3412">
          <cell r="K3412" t="str">
            <v>00111134P.2</v>
          </cell>
        </row>
        <row r="3413">
          <cell r="K3413" t="str">
            <v>00111134P.2</v>
          </cell>
        </row>
        <row r="3414">
          <cell r="K3414" t="str">
            <v>00111155P.2</v>
          </cell>
        </row>
        <row r="3415">
          <cell r="K3415" t="str">
            <v>00111134P.2</v>
          </cell>
        </row>
        <row r="3416">
          <cell r="K3416" t="str">
            <v>00111134P.2</v>
          </cell>
        </row>
        <row r="3417">
          <cell r="K3417" t="str">
            <v>00111134P.2</v>
          </cell>
        </row>
        <row r="3418">
          <cell r="K3418" t="str">
            <v>00111136P.2</v>
          </cell>
        </row>
        <row r="3419">
          <cell r="K3419" t="str">
            <v>00111136P.2</v>
          </cell>
        </row>
        <row r="3420">
          <cell r="K3420" t="str">
            <v>00111136P.2</v>
          </cell>
        </row>
        <row r="3421">
          <cell r="K3421" t="str">
            <v>00111136P.2</v>
          </cell>
        </row>
        <row r="3422">
          <cell r="K3422" t="str">
            <v>00111136P.2</v>
          </cell>
        </row>
        <row r="3423">
          <cell r="K3423" t="str">
            <v>00111136P.2</v>
          </cell>
        </row>
        <row r="3424">
          <cell r="K3424" t="str">
            <v>00111136P.2</v>
          </cell>
        </row>
        <row r="3425">
          <cell r="K3425" t="str">
            <v>00111136P.2</v>
          </cell>
        </row>
        <row r="3426">
          <cell r="K3426" t="str">
            <v>00111136P.2</v>
          </cell>
        </row>
        <row r="3427">
          <cell r="K3427" t="str">
            <v>00111136P.2</v>
          </cell>
        </row>
        <row r="3428">
          <cell r="K3428" t="str">
            <v>00111136P.2</v>
          </cell>
        </row>
        <row r="3429">
          <cell r="K3429" t="str">
            <v>00111158P.2</v>
          </cell>
        </row>
        <row r="3430">
          <cell r="K3430" t="str">
            <v>00111158P.2</v>
          </cell>
        </row>
        <row r="3431">
          <cell r="K3431" t="str">
            <v>00111153P.2</v>
          </cell>
        </row>
        <row r="3432">
          <cell r="K3432" t="str">
            <v>00111153P.2</v>
          </cell>
        </row>
        <row r="3433">
          <cell r="K3433" t="str">
            <v>00111153P.2</v>
          </cell>
        </row>
        <row r="3434">
          <cell r="K3434" t="str">
            <v>00111153P.2</v>
          </cell>
        </row>
        <row r="3435">
          <cell r="K3435" t="str">
            <v>00111153P.2</v>
          </cell>
        </row>
        <row r="3436">
          <cell r="K3436" t="str">
            <v>00111153P.2</v>
          </cell>
        </row>
        <row r="3437">
          <cell r="K3437" t="str">
            <v>00111159P.2</v>
          </cell>
        </row>
        <row r="3438">
          <cell r="K3438" t="str">
            <v>00111159P.2</v>
          </cell>
        </row>
        <row r="3439">
          <cell r="K3439" t="str">
            <v>00111159P.2</v>
          </cell>
        </row>
        <row r="3440">
          <cell r="K3440" t="str">
            <v>00111159P.2</v>
          </cell>
        </row>
        <row r="3441">
          <cell r="K3441" t="str">
            <v>00111159P.2</v>
          </cell>
        </row>
        <row r="3442">
          <cell r="K3442" t="str">
            <v>00111159P.2</v>
          </cell>
        </row>
        <row r="3443">
          <cell r="K3443" t="str">
            <v>00111159P.2</v>
          </cell>
        </row>
        <row r="3444">
          <cell r="K3444" t="str">
            <v>00111159P.2</v>
          </cell>
        </row>
        <row r="3445">
          <cell r="K3445" t="str">
            <v>00111159P.2</v>
          </cell>
        </row>
        <row r="3446">
          <cell r="K3446" t="str">
            <v>00111159P.2</v>
          </cell>
        </row>
        <row r="3447">
          <cell r="K3447" t="str">
            <v>00111159P.2</v>
          </cell>
        </row>
        <row r="3448">
          <cell r="K3448" t="str">
            <v>00111158P.2</v>
          </cell>
        </row>
        <row r="3449">
          <cell r="K3449" t="str">
            <v>00111158P.2</v>
          </cell>
        </row>
        <row r="3450">
          <cell r="K3450" t="str">
            <v>00111158P.2</v>
          </cell>
        </row>
        <row r="3451">
          <cell r="K3451" t="str">
            <v>00111158P.2</v>
          </cell>
        </row>
        <row r="3452">
          <cell r="K3452" t="str">
            <v>00111158P.2</v>
          </cell>
        </row>
        <row r="3453">
          <cell r="K3453" t="str">
            <v>00111140P.2</v>
          </cell>
        </row>
        <row r="3454">
          <cell r="K3454" t="str">
            <v>00111140P.2</v>
          </cell>
        </row>
        <row r="3455">
          <cell r="K3455" t="str">
            <v>00111145P.2</v>
          </cell>
        </row>
        <row r="3456">
          <cell r="K3456" t="str">
            <v>00111145P.2</v>
          </cell>
        </row>
        <row r="3457">
          <cell r="K3457" t="str">
            <v>00111145P.2</v>
          </cell>
        </row>
        <row r="3458">
          <cell r="K3458" t="str">
            <v>00111145P.2</v>
          </cell>
        </row>
        <row r="3459">
          <cell r="K3459" t="str">
            <v>00111145P.2</v>
          </cell>
        </row>
        <row r="3460">
          <cell r="K3460" t="str">
            <v>00111145P.2</v>
          </cell>
        </row>
        <row r="3461">
          <cell r="K3461" t="str">
            <v>00111145P.2</v>
          </cell>
        </row>
        <row r="3462">
          <cell r="K3462" t="str">
            <v>00111145P.2</v>
          </cell>
        </row>
        <row r="3463">
          <cell r="K3463" t="str">
            <v>00111145P.2</v>
          </cell>
        </row>
        <row r="3464">
          <cell r="K3464" t="str">
            <v>00111145P.2</v>
          </cell>
        </row>
        <row r="3465">
          <cell r="K3465" t="str">
            <v>00111145P.2</v>
          </cell>
        </row>
        <row r="3466">
          <cell r="K3466" t="str">
            <v>00111145P.2</v>
          </cell>
        </row>
        <row r="3467">
          <cell r="K3467" t="str">
            <v>00111145P.2</v>
          </cell>
        </row>
        <row r="3468">
          <cell r="K3468" t="str">
            <v>00111145P.2</v>
          </cell>
        </row>
        <row r="3469">
          <cell r="K3469" t="str">
            <v>00111149P.2</v>
          </cell>
        </row>
        <row r="3470">
          <cell r="K3470" t="str">
            <v>00111149P.2</v>
          </cell>
        </row>
        <row r="3471">
          <cell r="K3471" t="str">
            <v>00111149P.2</v>
          </cell>
        </row>
        <row r="3472">
          <cell r="K3472" t="str">
            <v>00111149P.2</v>
          </cell>
        </row>
        <row r="3473">
          <cell r="K3473" t="str">
            <v>00111149P.2</v>
          </cell>
        </row>
        <row r="3474">
          <cell r="K3474" t="str">
            <v>00111149P.2</v>
          </cell>
        </row>
        <row r="3475">
          <cell r="K3475" t="str">
            <v>00111149P.2</v>
          </cell>
        </row>
        <row r="3476">
          <cell r="K3476" t="str">
            <v>00111149P.2</v>
          </cell>
        </row>
        <row r="3477">
          <cell r="K3477" t="str">
            <v>00111149P.2</v>
          </cell>
        </row>
        <row r="3478">
          <cell r="K3478" t="str">
            <v>00111149P.2</v>
          </cell>
        </row>
        <row r="3479">
          <cell r="K3479" t="str">
            <v>00111149P.2</v>
          </cell>
        </row>
        <row r="3480">
          <cell r="K3480" t="str">
            <v>00111149P.2</v>
          </cell>
        </row>
        <row r="3481">
          <cell r="K3481" t="str">
            <v>00111143P.2</v>
          </cell>
        </row>
        <row r="3482">
          <cell r="K3482" t="str">
            <v>00111143P.2</v>
          </cell>
        </row>
        <row r="3483">
          <cell r="K3483" t="str">
            <v>00111143P.2</v>
          </cell>
        </row>
        <row r="3484">
          <cell r="K3484" t="str">
            <v>00111143P.2</v>
          </cell>
        </row>
        <row r="3485">
          <cell r="K3485" t="str">
            <v>00111143P.2</v>
          </cell>
        </row>
        <row r="3486">
          <cell r="K3486" t="str">
            <v>00111150P.2</v>
          </cell>
        </row>
        <row r="3487">
          <cell r="K3487" t="str">
            <v>00111150P.2</v>
          </cell>
        </row>
        <row r="3488">
          <cell r="K3488" t="str">
            <v>00111148P.2</v>
          </cell>
        </row>
        <row r="3489">
          <cell r="K3489" t="str">
            <v>00111148P.2</v>
          </cell>
        </row>
        <row r="3490">
          <cell r="K3490" t="str">
            <v>00111148P.2</v>
          </cell>
        </row>
        <row r="3491">
          <cell r="K3491" t="str">
            <v>00111148P.2</v>
          </cell>
        </row>
        <row r="3492">
          <cell r="K3492" t="str">
            <v>00111148P.2</v>
          </cell>
        </row>
        <row r="3493">
          <cell r="K3493" t="str">
            <v>00111157P.2</v>
          </cell>
        </row>
        <row r="3494">
          <cell r="K3494" t="str">
            <v>00111157P.2</v>
          </cell>
        </row>
        <row r="3495">
          <cell r="K3495" t="str">
            <v>00111157P.2</v>
          </cell>
        </row>
        <row r="3496">
          <cell r="K3496" t="str">
            <v>00111157P.2</v>
          </cell>
        </row>
        <row r="3497">
          <cell r="K3497" t="str">
            <v>00111157P.2</v>
          </cell>
        </row>
        <row r="3498">
          <cell r="K3498" t="str">
            <v>00111157P.2</v>
          </cell>
        </row>
        <row r="3499">
          <cell r="K3499" t="str">
            <v>00111157P.2</v>
          </cell>
        </row>
        <row r="3500">
          <cell r="K3500" t="str">
            <v>00111109P.2</v>
          </cell>
        </row>
        <row r="3501">
          <cell r="K3501" t="str">
            <v>00111109P.2</v>
          </cell>
        </row>
        <row r="3502">
          <cell r="K3502" t="str">
            <v>00111109P.2</v>
          </cell>
        </row>
        <row r="3503">
          <cell r="K3503" t="str">
            <v>00111109P.2</v>
          </cell>
        </row>
        <row r="3504">
          <cell r="K3504" t="str">
            <v>00111109P.2</v>
          </cell>
        </row>
        <row r="3505">
          <cell r="K3505" t="str">
            <v>00111109P.2</v>
          </cell>
        </row>
        <row r="3506">
          <cell r="K3506" t="str">
            <v>00111109P.2</v>
          </cell>
        </row>
        <row r="3507">
          <cell r="K3507" t="str">
            <v>00111109P.2</v>
          </cell>
        </row>
        <row r="3508">
          <cell r="K3508" t="str">
            <v>00111109P.2</v>
          </cell>
        </row>
        <row r="3509">
          <cell r="K3509" t="str">
            <v>00111109P.2</v>
          </cell>
        </row>
        <row r="3510">
          <cell r="K3510" t="str">
            <v>00111109P.2</v>
          </cell>
        </row>
        <row r="3511">
          <cell r="K3511" t="str">
            <v>00111109P.2</v>
          </cell>
        </row>
        <row r="3512">
          <cell r="K3512" t="str">
            <v>00111109P.2</v>
          </cell>
        </row>
        <row r="3513">
          <cell r="K3513" t="str">
            <v>00111109P.2</v>
          </cell>
        </row>
        <row r="3514">
          <cell r="K3514" t="str">
            <v>00111109P.2</v>
          </cell>
        </row>
        <row r="3515">
          <cell r="K3515" t="str">
            <v>00111109P.2</v>
          </cell>
        </row>
        <row r="3516">
          <cell r="K3516" t="str">
            <v>00111109P.2</v>
          </cell>
        </row>
        <row r="3517">
          <cell r="K3517" t="str">
            <v>00111109P.2</v>
          </cell>
        </row>
        <row r="3518">
          <cell r="K3518" t="str">
            <v>00111109P.2</v>
          </cell>
        </row>
        <row r="3519">
          <cell r="K3519" t="str">
            <v>00111109P.2</v>
          </cell>
        </row>
        <row r="3520">
          <cell r="K3520" t="str">
            <v>00111109P.2</v>
          </cell>
        </row>
        <row r="3521">
          <cell r="K3521" t="str">
            <v>00111106P.2</v>
          </cell>
        </row>
        <row r="3522">
          <cell r="K3522" t="str">
            <v>00111106P.2</v>
          </cell>
        </row>
        <row r="3523">
          <cell r="K3523" t="str">
            <v>00111106P.2</v>
          </cell>
        </row>
        <row r="3524">
          <cell r="K3524" t="str">
            <v>00111106P.2</v>
          </cell>
        </row>
        <row r="3525">
          <cell r="K3525" t="str">
            <v>00111107P.2</v>
          </cell>
        </row>
        <row r="3526">
          <cell r="K3526" t="str">
            <v>00111107P.2</v>
          </cell>
        </row>
        <row r="3527">
          <cell r="K3527" t="str">
            <v>00111107P.2</v>
          </cell>
        </row>
        <row r="3528">
          <cell r="K3528" t="str">
            <v>00111107P.2</v>
          </cell>
        </row>
        <row r="3529">
          <cell r="K3529" t="str">
            <v>00111110P.2</v>
          </cell>
        </row>
        <row r="3530">
          <cell r="K3530" t="str">
            <v>00111110P.2</v>
          </cell>
        </row>
        <row r="3531">
          <cell r="K3531" t="str">
            <v>00111110P.2</v>
          </cell>
        </row>
        <row r="3532">
          <cell r="K3532" t="str">
            <v>00111110P.2</v>
          </cell>
        </row>
        <row r="3533">
          <cell r="K3533" t="str">
            <v>00111110P.2</v>
          </cell>
        </row>
        <row r="3534">
          <cell r="K3534" t="str">
            <v>00111110P.2</v>
          </cell>
        </row>
        <row r="3535">
          <cell r="K3535" t="str">
            <v>00111110P.2</v>
          </cell>
        </row>
        <row r="3536">
          <cell r="K3536" t="str">
            <v>00111110P.2</v>
          </cell>
        </row>
        <row r="3537">
          <cell r="K3537" t="str">
            <v>00111110P.2</v>
          </cell>
        </row>
        <row r="3538">
          <cell r="K3538" t="str">
            <v>00111110P.2</v>
          </cell>
        </row>
        <row r="3539">
          <cell r="K3539" t="str">
            <v>00111110P.2</v>
          </cell>
        </row>
        <row r="3540">
          <cell r="K3540" t="str">
            <v>00111110P.2</v>
          </cell>
        </row>
        <row r="3541">
          <cell r="K3541" t="str">
            <v>00111110P.2</v>
          </cell>
        </row>
        <row r="3542">
          <cell r="K3542" t="str">
            <v>00111111P.2</v>
          </cell>
        </row>
        <row r="3543">
          <cell r="K3543" t="str">
            <v>00111111P.2</v>
          </cell>
        </row>
        <row r="3544">
          <cell r="K3544" t="str">
            <v>00111111P.2</v>
          </cell>
        </row>
        <row r="3545">
          <cell r="K3545" t="str">
            <v>00111111P.2</v>
          </cell>
        </row>
        <row r="3546">
          <cell r="K3546" t="str">
            <v>00111111P.2</v>
          </cell>
        </row>
        <row r="3547">
          <cell r="K3547" t="str">
            <v>00111111P.2</v>
          </cell>
        </row>
        <row r="3548">
          <cell r="K3548" t="str">
            <v>00111111P.2</v>
          </cell>
        </row>
        <row r="3549">
          <cell r="K3549" t="str">
            <v>00111113P.2</v>
          </cell>
        </row>
        <row r="3550">
          <cell r="K3550" t="str">
            <v>00111113P.2</v>
          </cell>
        </row>
        <row r="3551">
          <cell r="K3551" t="str">
            <v>00111113P.2</v>
          </cell>
        </row>
        <row r="3552">
          <cell r="K3552" t="str">
            <v>00111113P.2</v>
          </cell>
        </row>
        <row r="3553">
          <cell r="K3553" t="str">
            <v>00111113P.2</v>
          </cell>
        </row>
        <row r="3554">
          <cell r="K3554" t="str">
            <v>00111113P.2</v>
          </cell>
        </row>
        <row r="3555">
          <cell r="K3555" t="str">
            <v>00111113P.2</v>
          </cell>
        </row>
        <row r="3556">
          <cell r="K3556" t="str">
            <v>00111113P.2</v>
          </cell>
        </row>
        <row r="3557">
          <cell r="K3557" t="str">
            <v>00111113P.2</v>
          </cell>
        </row>
        <row r="3558">
          <cell r="K3558" t="str">
            <v>00111113P.2</v>
          </cell>
        </row>
        <row r="3559">
          <cell r="K3559" t="str">
            <v>00111113P.2</v>
          </cell>
        </row>
        <row r="3560">
          <cell r="K3560" t="str">
            <v>00111113P.2</v>
          </cell>
        </row>
        <row r="3561">
          <cell r="K3561" t="str">
            <v>00111113P.2</v>
          </cell>
        </row>
        <row r="3562">
          <cell r="K3562" t="str">
            <v>00111113P.2</v>
          </cell>
        </row>
        <row r="3563">
          <cell r="K3563" t="str">
            <v>00111114P.2</v>
          </cell>
        </row>
        <row r="3564">
          <cell r="K3564" t="str">
            <v>00111114P.2</v>
          </cell>
        </row>
        <row r="3565">
          <cell r="K3565" t="str">
            <v>00111115P.2</v>
          </cell>
        </row>
        <row r="3566">
          <cell r="K3566" t="str">
            <v>00111115P.2</v>
          </cell>
        </row>
        <row r="3567">
          <cell r="K3567" t="str">
            <v>00111115P.2</v>
          </cell>
        </row>
        <row r="3568">
          <cell r="K3568" t="str">
            <v>00111115P.2</v>
          </cell>
        </row>
        <row r="3569">
          <cell r="K3569" t="str">
            <v>00111115P.2</v>
          </cell>
        </row>
        <row r="3570">
          <cell r="K3570" t="str">
            <v>00111115P.2</v>
          </cell>
        </row>
        <row r="3571">
          <cell r="K3571" t="str">
            <v>00111116P.2</v>
          </cell>
        </row>
        <row r="3572">
          <cell r="K3572" t="str">
            <v>00111116P.2</v>
          </cell>
        </row>
        <row r="3573">
          <cell r="K3573" t="str">
            <v>00111116P.2</v>
          </cell>
        </row>
        <row r="3574">
          <cell r="K3574" t="str">
            <v>00111117P.2</v>
          </cell>
        </row>
        <row r="3575">
          <cell r="K3575" t="str">
            <v>00111117P.2</v>
          </cell>
        </row>
        <row r="3576">
          <cell r="K3576" t="str">
            <v>00111117P.2</v>
          </cell>
        </row>
        <row r="3577">
          <cell r="K3577" t="str">
            <v>00111117P.2</v>
          </cell>
        </row>
        <row r="3578">
          <cell r="K3578" t="str">
            <v>00111117P.2</v>
          </cell>
        </row>
        <row r="3579">
          <cell r="K3579" t="str">
            <v>00111117P.2</v>
          </cell>
        </row>
        <row r="3580">
          <cell r="K3580" t="str">
            <v>00111117P.2</v>
          </cell>
        </row>
        <row r="3581">
          <cell r="K3581" t="str">
            <v>00111117P.2</v>
          </cell>
        </row>
        <row r="3582">
          <cell r="K3582" t="str">
            <v>00111117P.2</v>
          </cell>
        </row>
        <row r="3583">
          <cell r="K3583" t="str">
            <v>00111117P.2</v>
          </cell>
        </row>
        <row r="3584">
          <cell r="K3584" t="str">
            <v>00111117P.2</v>
          </cell>
        </row>
        <row r="3585">
          <cell r="K3585" t="str">
            <v>00111117P.2</v>
          </cell>
        </row>
        <row r="3586">
          <cell r="K3586" t="str">
            <v>00111118P.2</v>
          </cell>
        </row>
        <row r="3587">
          <cell r="K3587" t="str">
            <v>00111118P.2</v>
          </cell>
        </row>
        <row r="3588">
          <cell r="K3588" t="str">
            <v>00111118P.2</v>
          </cell>
        </row>
        <row r="3589">
          <cell r="K3589" t="str">
            <v>00111118P.2</v>
          </cell>
        </row>
        <row r="3590">
          <cell r="K3590" t="str">
            <v>00111118P.2</v>
          </cell>
        </row>
        <row r="3591">
          <cell r="K3591" t="str">
            <v>00111118P.2</v>
          </cell>
        </row>
        <row r="3592">
          <cell r="K3592" t="str">
            <v>00111118P.2</v>
          </cell>
        </row>
        <row r="3593">
          <cell r="K3593" t="str">
            <v>00111118P.2</v>
          </cell>
        </row>
        <row r="3594">
          <cell r="K3594" t="str">
            <v>00111118P.2</v>
          </cell>
        </row>
        <row r="3595">
          <cell r="K3595" t="str">
            <v>00111120P.2</v>
          </cell>
        </row>
        <row r="3596">
          <cell r="K3596" t="str">
            <v>00111120P.2</v>
          </cell>
        </row>
        <row r="3597">
          <cell r="K3597" t="str">
            <v>00111120P.2</v>
          </cell>
        </row>
        <row r="3598">
          <cell r="K3598" t="str">
            <v>00111120P.2</v>
          </cell>
        </row>
        <row r="3599">
          <cell r="K3599" t="str">
            <v>00111120P.2</v>
          </cell>
        </row>
        <row r="3600">
          <cell r="K3600" t="str">
            <v>00111120P.2</v>
          </cell>
        </row>
        <row r="3601">
          <cell r="K3601" t="str">
            <v>00111120P.2</v>
          </cell>
        </row>
        <row r="3602">
          <cell r="K3602" t="str">
            <v>00111120P.2</v>
          </cell>
        </row>
        <row r="3603">
          <cell r="K3603" t="str">
            <v>00111120P.2</v>
          </cell>
        </row>
        <row r="3604">
          <cell r="K3604" t="str">
            <v>00111120P.2</v>
          </cell>
        </row>
        <row r="3605">
          <cell r="K3605" t="str">
            <v>00111120P.2</v>
          </cell>
        </row>
        <row r="3606">
          <cell r="K3606" t="str">
            <v>00111121P.2</v>
          </cell>
        </row>
        <row r="3607">
          <cell r="K3607" t="str">
            <v>00111121P.2</v>
          </cell>
        </row>
        <row r="3608">
          <cell r="K3608" t="str">
            <v>00111121P.2</v>
          </cell>
        </row>
        <row r="3609">
          <cell r="K3609" t="str">
            <v>00111121P.2</v>
          </cell>
        </row>
        <row r="3610">
          <cell r="K3610" t="str">
            <v>00111121P.2</v>
          </cell>
        </row>
        <row r="3611">
          <cell r="K3611" t="str">
            <v>00111121P.2</v>
          </cell>
        </row>
        <row r="3612">
          <cell r="K3612" t="str">
            <v>00111121P.2</v>
          </cell>
        </row>
        <row r="3613">
          <cell r="K3613" t="str">
            <v>00111121P.2</v>
          </cell>
        </row>
        <row r="3614">
          <cell r="K3614" t="str">
            <v>00111122P.2</v>
          </cell>
        </row>
        <row r="3615">
          <cell r="K3615" t="str">
            <v>00111122P.2</v>
          </cell>
        </row>
        <row r="3616">
          <cell r="K3616" t="str">
            <v>00111122P.2</v>
          </cell>
        </row>
        <row r="3617">
          <cell r="K3617" t="str">
            <v>00111122P.2</v>
          </cell>
        </row>
        <row r="3618">
          <cell r="K3618" t="str">
            <v>00111122P.2</v>
          </cell>
        </row>
        <row r="3619">
          <cell r="K3619" t="str">
            <v>00111122P.2</v>
          </cell>
        </row>
        <row r="3620">
          <cell r="K3620" t="str">
            <v>00111122P.2</v>
          </cell>
        </row>
        <row r="3621">
          <cell r="K3621" t="str">
            <v>00111122P.2</v>
          </cell>
        </row>
        <row r="3622">
          <cell r="K3622" t="str">
            <v>00111122P.2</v>
          </cell>
        </row>
        <row r="3623">
          <cell r="K3623" t="str">
            <v>00111122P.2</v>
          </cell>
        </row>
        <row r="3624">
          <cell r="K3624" t="str">
            <v>00111122P.2</v>
          </cell>
        </row>
        <row r="3625">
          <cell r="K3625" t="str">
            <v>00111123P.2</v>
          </cell>
        </row>
        <row r="3626">
          <cell r="K3626" t="str">
            <v>00111123P.2</v>
          </cell>
        </row>
        <row r="3627">
          <cell r="K3627" t="str">
            <v>00111123P.2</v>
          </cell>
        </row>
        <row r="3628">
          <cell r="K3628" t="str">
            <v>00111123P.2</v>
          </cell>
        </row>
        <row r="3629">
          <cell r="K3629" t="str">
            <v>00111123P.2</v>
          </cell>
        </row>
        <row r="3630">
          <cell r="K3630" t="str">
            <v>00111124P.2</v>
          </cell>
        </row>
        <row r="3631">
          <cell r="K3631" t="str">
            <v>00111124P.2</v>
          </cell>
        </row>
        <row r="3632">
          <cell r="K3632" t="str">
            <v>00111124P.2</v>
          </cell>
        </row>
        <row r="3633">
          <cell r="K3633" t="str">
            <v>00111124P.2</v>
          </cell>
        </row>
        <row r="3634">
          <cell r="K3634" t="str">
            <v>00111124P.2</v>
          </cell>
        </row>
        <row r="3635">
          <cell r="K3635" t="str">
            <v>00111125P.2</v>
          </cell>
        </row>
        <row r="3636">
          <cell r="K3636" t="str">
            <v>00111125P.2</v>
          </cell>
        </row>
        <row r="3637">
          <cell r="K3637" t="str">
            <v>00111125P.2</v>
          </cell>
        </row>
        <row r="3638">
          <cell r="K3638" t="str">
            <v>00111125P.2</v>
          </cell>
        </row>
        <row r="3639">
          <cell r="K3639" t="str">
            <v>00111125P.2</v>
          </cell>
        </row>
        <row r="3640">
          <cell r="K3640" t="str">
            <v>00111125P.2</v>
          </cell>
        </row>
        <row r="3641">
          <cell r="K3641" t="str">
            <v>00111125P.2</v>
          </cell>
        </row>
        <row r="3642">
          <cell r="K3642" t="str">
            <v>00111125P.2</v>
          </cell>
        </row>
        <row r="3643">
          <cell r="K3643" t="str">
            <v>00111125P.2</v>
          </cell>
        </row>
        <row r="3644">
          <cell r="K3644" t="str">
            <v>00111125P.2</v>
          </cell>
        </row>
        <row r="3645">
          <cell r="K3645" t="str">
            <v>00111126P.2</v>
          </cell>
        </row>
        <row r="3646">
          <cell r="K3646" t="str">
            <v>00111126P.2</v>
          </cell>
        </row>
        <row r="3647">
          <cell r="K3647" t="str">
            <v>00111126P.2</v>
          </cell>
        </row>
        <row r="3648">
          <cell r="K3648" t="str">
            <v>00111126P.2</v>
          </cell>
        </row>
        <row r="3649">
          <cell r="K3649" t="str">
            <v>00111126P.2</v>
          </cell>
        </row>
        <row r="3650">
          <cell r="K3650" t="str">
            <v>00111127P.2</v>
          </cell>
        </row>
        <row r="3651">
          <cell r="K3651" t="str">
            <v>00111127P.2</v>
          </cell>
        </row>
        <row r="3652">
          <cell r="K3652" t="str">
            <v>00111127P.2</v>
          </cell>
        </row>
        <row r="3653">
          <cell r="K3653" t="str">
            <v>00111127P.2</v>
          </cell>
        </row>
        <row r="3654">
          <cell r="K3654" t="str">
            <v>00111128P.2</v>
          </cell>
        </row>
        <row r="3655">
          <cell r="K3655" t="str">
            <v>00111128P.2</v>
          </cell>
        </row>
        <row r="3656">
          <cell r="K3656" t="str">
            <v>00111128P.2</v>
          </cell>
        </row>
        <row r="3657">
          <cell r="K3657" t="str">
            <v>00111128P.2</v>
          </cell>
        </row>
        <row r="3658">
          <cell r="K3658" t="str">
            <v>00111128P.2</v>
          </cell>
        </row>
        <row r="3659">
          <cell r="K3659" t="str">
            <v>00111128P.2</v>
          </cell>
        </row>
        <row r="3660">
          <cell r="K3660" t="str">
            <v>00111128P.2</v>
          </cell>
        </row>
        <row r="3661">
          <cell r="K3661" t="str">
            <v>00111128P.2</v>
          </cell>
        </row>
        <row r="3662">
          <cell r="K3662" t="str">
            <v>00111128P.2</v>
          </cell>
        </row>
        <row r="3663">
          <cell r="K3663" t="str">
            <v>00111128P.2</v>
          </cell>
        </row>
        <row r="3664">
          <cell r="K3664" t="str">
            <v>00111128P.2</v>
          </cell>
        </row>
        <row r="3665">
          <cell r="K3665" t="str">
            <v>00111128P.2</v>
          </cell>
        </row>
        <row r="3666">
          <cell r="K3666" t="str">
            <v>00111128P.2</v>
          </cell>
        </row>
        <row r="3667">
          <cell r="K3667" t="str">
            <v>00111128P.2</v>
          </cell>
        </row>
        <row r="3668">
          <cell r="K3668" t="str">
            <v>00111128P.2</v>
          </cell>
        </row>
        <row r="3669">
          <cell r="K3669" t="str">
            <v>00111129P.2</v>
          </cell>
        </row>
        <row r="3670">
          <cell r="K3670" t="str">
            <v>00111129P.2</v>
          </cell>
        </row>
        <row r="3671">
          <cell r="K3671" t="str">
            <v>00111129P.2</v>
          </cell>
        </row>
        <row r="3672">
          <cell r="K3672" t="str">
            <v>00111129P.2</v>
          </cell>
        </row>
        <row r="3673">
          <cell r="K3673" t="str">
            <v>00111129P.2</v>
          </cell>
        </row>
        <row r="3674">
          <cell r="K3674" t="str">
            <v>00111129P.2</v>
          </cell>
        </row>
        <row r="3675">
          <cell r="K3675" t="str">
            <v>00111129P.2</v>
          </cell>
        </row>
        <row r="3676">
          <cell r="K3676" t="str">
            <v>00111129P.2</v>
          </cell>
        </row>
        <row r="3677">
          <cell r="K3677" t="str">
            <v>00111129P.2</v>
          </cell>
        </row>
        <row r="3678">
          <cell r="K3678" t="str">
            <v>00111130P.2</v>
          </cell>
        </row>
        <row r="3679">
          <cell r="K3679" t="str">
            <v>00111130P.2</v>
          </cell>
        </row>
        <row r="3680">
          <cell r="K3680" t="str">
            <v>00111130P.2</v>
          </cell>
        </row>
        <row r="3681">
          <cell r="K3681" t="str">
            <v>00111130P.2</v>
          </cell>
        </row>
        <row r="3682">
          <cell r="K3682" t="str">
            <v>00111130P.2</v>
          </cell>
        </row>
        <row r="3683">
          <cell r="K3683" t="str">
            <v>00111130P.2</v>
          </cell>
        </row>
        <row r="3684">
          <cell r="K3684" t="str">
            <v>00111130P.2</v>
          </cell>
        </row>
        <row r="3685">
          <cell r="K3685" t="str">
            <v>00111130P.2</v>
          </cell>
        </row>
        <row r="3686">
          <cell r="K3686" t="str">
            <v>00111130P.2</v>
          </cell>
        </row>
        <row r="3687">
          <cell r="K3687" t="str">
            <v>00111131P.2</v>
          </cell>
        </row>
        <row r="3688">
          <cell r="K3688" t="str">
            <v>00111131P.2</v>
          </cell>
        </row>
        <row r="3689">
          <cell r="K3689" t="str">
            <v>00111131P.2</v>
          </cell>
        </row>
        <row r="3690">
          <cell r="K3690" t="str">
            <v>00111131P.2</v>
          </cell>
        </row>
        <row r="3691">
          <cell r="K3691" t="str">
            <v>00111131P.2</v>
          </cell>
        </row>
        <row r="3692">
          <cell r="K3692" t="str">
            <v>00111131P.2</v>
          </cell>
        </row>
        <row r="3693">
          <cell r="K3693" t="str">
            <v>00111131P.2</v>
          </cell>
        </row>
        <row r="3694">
          <cell r="K3694" t="str">
            <v>00111131P.2</v>
          </cell>
        </row>
        <row r="3695">
          <cell r="K3695" t="str">
            <v>00111131P.2</v>
          </cell>
        </row>
        <row r="3696">
          <cell r="K3696" t="str">
            <v>00111132P.2</v>
          </cell>
        </row>
        <row r="3697">
          <cell r="K3697" t="str">
            <v>00111132P.2</v>
          </cell>
        </row>
        <row r="3698">
          <cell r="K3698" t="str">
            <v>00111132P.2</v>
          </cell>
        </row>
        <row r="3699">
          <cell r="K3699" t="str">
            <v>00111132P.2</v>
          </cell>
        </row>
        <row r="3700">
          <cell r="K3700" t="str">
            <v>00111132P.2</v>
          </cell>
        </row>
        <row r="3701">
          <cell r="K3701" t="str">
            <v>00111132P.2</v>
          </cell>
        </row>
        <row r="3702">
          <cell r="K3702" t="str">
            <v>00111132P.2</v>
          </cell>
        </row>
        <row r="3703">
          <cell r="K3703" t="str">
            <v>00111132P.2</v>
          </cell>
        </row>
        <row r="3704">
          <cell r="K3704" t="str">
            <v>00111132P.2</v>
          </cell>
        </row>
        <row r="3705">
          <cell r="K3705" t="str">
            <v>00111132P.2</v>
          </cell>
        </row>
        <row r="3706">
          <cell r="K3706" t="str">
            <v>00111132P.2</v>
          </cell>
        </row>
        <row r="3707">
          <cell r="K3707" t="str">
            <v>00111132P.2</v>
          </cell>
        </row>
        <row r="3708">
          <cell r="K3708" t="str">
            <v>00111132P.2</v>
          </cell>
        </row>
        <row r="3709">
          <cell r="K3709" t="str">
            <v>00111132P.2</v>
          </cell>
        </row>
        <row r="3710">
          <cell r="K3710" t="str">
            <v>00111132P.2</v>
          </cell>
        </row>
        <row r="3711">
          <cell r="K3711" t="str">
            <v>00111132P.2</v>
          </cell>
        </row>
        <row r="3712">
          <cell r="K3712" t="str">
            <v>00111133P.2</v>
          </cell>
        </row>
        <row r="3713">
          <cell r="K3713" t="str">
            <v>00111133P.2</v>
          </cell>
        </row>
        <row r="3714">
          <cell r="K3714" t="str">
            <v>00111133P.2</v>
          </cell>
        </row>
        <row r="3715">
          <cell r="K3715" t="str">
            <v>00111133P.2</v>
          </cell>
        </row>
        <row r="3716">
          <cell r="K3716" t="str">
            <v>00111133P.2</v>
          </cell>
        </row>
        <row r="3717">
          <cell r="K3717" t="str">
            <v>00111134P.2</v>
          </cell>
        </row>
        <row r="3718">
          <cell r="K3718" t="str">
            <v>00111134P.2</v>
          </cell>
        </row>
        <row r="3719">
          <cell r="K3719" t="str">
            <v>00111134P.2</v>
          </cell>
        </row>
        <row r="3720">
          <cell r="K3720" t="str">
            <v>00111134P.2</v>
          </cell>
        </row>
        <row r="3721">
          <cell r="K3721" t="str">
            <v>00111134P.2</v>
          </cell>
        </row>
        <row r="3722">
          <cell r="K3722" t="str">
            <v>00111134P.2</v>
          </cell>
        </row>
        <row r="3723">
          <cell r="K3723" t="str">
            <v>00111134P.2</v>
          </cell>
        </row>
        <row r="3724">
          <cell r="K3724" t="str">
            <v>00111134P.2</v>
          </cell>
        </row>
        <row r="3725">
          <cell r="K3725" t="str">
            <v>00111134P.2</v>
          </cell>
        </row>
        <row r="3726">
          <cell r="K3726" t="str">
            <v>00111135P.2</v>
          </cell>
        </row>
        <row r="3727">
          <cell r="K3727" t="str">
            <v>00111135P.2</v>
          </cell>
        </row>
        <row r="3728">
          <cell r="K3728" t="str">
            <v>00111135P.2</v>
          </cell>
        </row>
        <row r="3729">
          <cell r="K3729" t="str">
            <v>00111135P.2</v>
          </cell>
        </row>
        <row r="3730">
          <cell r="K3730" t="str">
            <v>00111135P.2</v>
          </cell>
        </row>
        <row r="3731">
          <cell r="K3731" t="str">
            <v>00111135P.2</v>
          </cell>
        </row>
        <row r="3732">
          <cell r="K3732" t="str">
            <v>00111135P.2</v>
          </cell>
        </row>
        <row r="3733">
          <cell r="K3733" t="str">
            <v>00111136P.2</v>
          </cell>
        </row>
        <row r="3734">
          <cell r="K3734" t="str">
            <v>00111136P.2</v>
          </cell>
        </row>
        <row r="3735">
          <cell r="K3735" t="str">
            <v>00111136P.2</v>
          </cell>
        </row>
        <row r="3736">
          <cell r="K3736" t="str">
            <v>00111136P.2</v>
          </cell>
        </row>
        <row r="3737">
          <cell r="K3737" t="str">
            <v>00111136P.2</v>
          </cell>
        </row>
        <row r="3738">
          <cell r="K3738" t="str">
            <v>00111158P.2</v>
          </cell>
        </row>
        <row r="3739">
          <cell r="K3739" t="str">
            <v>00111158P.2</v>
          </cell>
        </row>
        <row r="3740">
          <cell r="K3740" t="str">
            <v>00111158P.2</v>
          </cell>
        </row>
        <row r="3741">
          <cell r="K3741" t="str">
            <v>00111158P.2</v>
          </cell>
        </row>
        <row r="3742">
          <cell r="K3742" t="str">
            <v>00111138P.2</v>
          </cell>
        </row>
        <row r="3743">
          <cell r="K3743" t="str">
            <v>00111138P.2</v>
          </cell>
        </row>
        <row r="3744">
          <cell r="K3744" t="str">
            <v>00111138P.2</v>
          </cell>
        </row>
        <row r="3745">
          <cell r="K3745" t="str">
            <v>00111138P.2</v>
          </cell>
        </row>
        <row r="3746">
          <cell r="K3746" t="str">
            <v>00111138P.2</v>
          </cell>
        </row>
        <row r="3747">
          <cell r="K3747" t="str">
            <v>00111138P.2</v>
          </cell>
        </row>
        <row r="3748">
          <cell r="K3748" t="str">
            <v>00111138P.2</v>
          </cell>
        </row>
        <row r="3749">
          <cell r="K3749" t="str">
            <v>00111138P.2</v>
          </cell>
        </row>
        <row r="3750">
          <cell r="K3750" t="str">
            <v>00111138P.2</v>
          </cell>
        </row>
        <row r="3751">
          <cell r="K3751" t="str">
            <v>00111138P.2</v>
          </cell>
        </row>
        <row r="3752">
          <cell r="K3752" t="str">
            <v>00111138P.2</v>
          </cell>
        </row>
        <row r="3753">
          <cell r="K3753" t="str">
            <v>00111138P.2</v>
          </cell>
        </row>
        <row r="3754">
          <cell r="K3754" t="str">
            <v>00111138P.2</v>
          </cell>
        </row>
        <row r="3755">
          <cell r="K3755" t="str">
            <v>00111139P.2</v>
          </cell>
        </row>
        <row r="3756">
          <cell r="K3756" t="str">
            <v>00111139P.2</v>
          </cell>
        </row>
        <row r="3757">
          <cell r="K3757" t="str">
            <v>00111139P.2</v>
          </cell>
        </row>
        <row r="3758">
          <cell r="K3758" t="str">
            <v>00111140P.2</v>
          </cell>
        </row>
        <row r="3759">
          <cell r="K3759" t="str">
            <v>00111140P.2</v>
          </cell>
        </row>
        <row r="3760">
          <cell r="K3760" t="str">
            <v>00111140P.2</v>
          </cell>
        </row>
        <row r="3761">
          <cell r="K3761" t="str">
            <v>00111140P.2</v>
          </cell>
        </row>
        <row r="3762">
          <cell r="K3762" t="str">
            <v>00111140P.2</v>
          </cell>
        </row>
        <row r="3763">
          <cell r="K3763" t="str">
            <v>00111140P.2</v>
          </cell>
        </row>
        <row r="3764">
          <cell r="K3764" t="str">
            <v>00111140P.2</v>
          </cell>
        </row>
        <row r="3765">
          <cell r="K3765" t="str">
            <v>00111145P.2</v>
          </cell>
        </row>
        <row r="3766">
          <cell r="K3766" t="str">
            <v>00111145P.2</v>
          </cell>
        </row>
        <row r="3767">
          <cell r="K3767" t="str">
            <v>00111145P.2</v>
          </cell>
        </row>
        <row r="3768">
          <cell r="K3768" t="str">
            <v>00111145P.2</v>
          </cell>
        </row>
        <row r="3769">
          <cell r="K3769" t="str">
            <v>00111145P.2</v>
          </cell>
        </row>
        <row r="3770">
          <cell r="K3770" t="str">
            <v>00111145P.2</v>
          </cell>
        </row>
        <row r="3771">
          <cell r="K3771" t="str">
            <v>00111145P.2</v>
          </cell>
        </row>
        <row r="3772">
          <cell r="K3772" t="str">
            <v>00111148P.2</v>
          </cell>
        </row>
        <row r="3773">
          <cell r="K3773" t="str">
            <v>00111148P.2</v>
          </cell>
        </row>
        <row r="3774">
          <cell r="K3774" t="str">
            <v>00111148P.2</v>
          </cell>
        </row>
        <row r="3775">
          <cell r="K3775" t="str">
            <v>00111148P.2</v>
          </cell>
        </row>
        <row r="3776">
          <cell r="K3776" t="str">
            <v>00111148P.2</v>
          </cell>
        </row>
        <row r="3777">
          <cell r="K3777" t="str">
            <v>00111148P.2</v>
          </cell>
        </row>
        <row r="3778">
          <cell r="K3778" t="str">
            <v>00111148P.2</v>
          </cell>
        </row>
        <row r="3779">
          <cell r="K3779" t="str">
            <v>00111148P.2</v>
          </cell>
        </row>
        <row r="3780">
          <cell r="K3780" t="str">
            <v>00111149P.2</v>
          </cell>
        </row>
        <row r="3781">
          <cell r="K3781" t="str">
            <v>00111149P.2</v>
          </cell>
        </row>
        <row r="3782">
          <cell r="K3782" t="str">
            <v>00111149P.2</v>
          </cell>
        </row>
        <row r="3783">
          <cell r="K3783" t="str">
            <v>00111149P.2</v>
          </cell>
        </row>
        <row r="3784">
          <cell r="K3784" t="str">
            <v>00111149P.2</v>
          </cell>
        </row>
        <row r="3785">
          <cell r="K3785" t="str">
            <v>00111149P.2</v>
          </cell>
        </row>
        <row r="3786">
          <cell r="K3786" t="str">
            <v>00111149P.2</v>
          </cell>
        </row>
        <row r="3787">
          <cell r="K3787" t="str">
            <v>00111149P.2</v>
          </cell>
        </row>
        <row r="3788">
          <cell r="K3788" t="str">
            <v>00111149P.2</v>
          </cell>
        </row>
        <row r="3789">
          <cell r="K3789" t="str">
            <v>00111149P.2</v>
          </cell>
        </row>
        <row r="3790">
          <cell r="K3790" t="str">
            <v>00111149P.2</v>
          </cell>
        </row>
        <row r="3791">
          <cell r="K3791" t="str">
            <v>00111149P.2</v>
          </cell>
        </row>
        <row r="3792">
          <cell r="K3792" t="str">
            <v>00111149P.2</v>
          </cell>
        </row>
        <row r="3793">
          <cell r="K3793" t="str">
            <v>00111149P.2</v>
          </cell>
        </row>
        <row r="3794">
          <cell r="K3794" t="str">
            <v>00111149P.2</v>
          </cell>
        </row>
        <row r="3795">
          <cell r="K3795" t="str">
            <v>00111149P.2</v>
          </cell>
        </row>
        <row r="3796">
          <cell r="K3796" t="str">
            <v>00111149P.2</v>
          </cell>
        </row>
        <row r="3797">
          <cell r="K3797" t="str">
            <v>00111149P.2</v>
          </cell>
        </row>
        <row r="3798">
          <cell r="K3798" t="str">
            <v>00111149P.2</v>
          </cell>
        </row>
        <row r="3799">
          <cell r="K3799" t="str">
            <v>00111149P.2</v>
          </cell>
        </row>
        <row r="3800">
          <cell r="K3800" t="str">
            <v>00111150P.2</v>
          </cell>
        </row>
        <row r="3801">
          <cell r="K3801" t="str">
            <v>00111150P.2</v>
          </cell>
        </row>
        <row r="3802">
          <cell r="K3802" t="str">
            <v>00111150P.2</v>
          </cell>
        </row>
        <row r="3803">
          <cell r="K3803" t="str">
            <v>00111150P.2</v>
          </cell>
        </row>
        <row r="3804">
          <cell r="K3804" t="str">
            <v>00111150P.2</v>
          </cell>
        </row>
        <row r="3805">
          <cell r="K3805" t="str">
            <v>00111150P.2</v>
          </cell>
        </row>
        <row r="3806">
          <cell r="K3806" t="str">
            <v>00111153P.2</v>
          </cell>
        </row>
        <row r="3807">
          <cell r="K3807" t="str">
            <v>00111153P.2</v>
          </cell>
        </row>
        <row r="3808">
          <cell r="K3808" t="str">
            <v>00111153P.2</v>
          </cell>
        </row>
        <row r="3809">
          <cell r="K3809" t="str">
            <v>00111153P.2</v>
          </cell>
        </row>
        <row r="3810">
          <cell r="K3810" t="str">
            <v>00111157P.2</v>
          </cell>
        </row>
        <row r="3811">
          <cell r="K3811" t="str">
            <v>00111157P.2</v>
          </cell>
        </row>
        <row r="3812">
          <cell r="K3812" t="str">
            <v>00111157P.2</v>
          </cell>
        </row>
        <row r="3813">
          <cell r="K3813" t="str">
            <v>00111157P.2</v>
          </cell>
        </row>
        <row r="3814">
          <cell r="K3814" t="str">
            <v>00111157P.2</v>
          </cell>
        </row>
        <row r="3815">
          <cell r="K3815" t="str">
            <v>00111157P.2</v>
          </cell>
        </row>
        <row r="3816">
          <cell r="K3816" t="str">
            <v>00111157P.2</v>
          </cell>
        </row>
        <row r="3817">
          <cell r="K3817" t="str">
            <v>00111157P.2</v>
          </cell>
        </row>
        <row r="3818">
          <cell r="K3818" t="str">
            <v>00111157P.2</v>
          </cell>
        </row>
        <row r="3819">
          <cell r="K3819" t="str">
            <v>00111158P.2</v>
          </cell>
        </row>
        <row r="3820">
          <cell r="K3820" t="str">
            <v>00111158P.2</v>
          </cell>
        </row>
        <row r="3821">
          <cell r="K3821" t="str">
            <v>00111158P.2</v>
          </cell>
        </row>
        <row r="3822">
          <cell r="K3822" t="str">
            <v>00111158P.2</v>
          </cell>
        </row>
        <row r="3823">
          <cell r="K3823" t="str">
            <v>00111159P.2</v>
          </cell>
        </row>
        <row r="3824">
          <cell r="K3824" t="str">
            <v>00111159P.2</v>
          </cell>
        </row>
        <row r="3825">
          <cell r="K3825" t="str">
            <v>00111159P.2</v>
          </cell>
        </row>
        <row r="3826">
          <cell r="K3826" t="str">
            <v>00111159P.2</v>
          </cell>
        </row>
        <row r="3827">
          <cell r="K3827" t="str">
            <v>00111159P.2</v>
          </cell>
        </row>
        <row r="3828">
          <cell r="K3828" t="str">
            <v>00111159P.2</v>
          </cell>
        </row>
        <row r="3829">
          <cell r="K3829" t="str">
            <v>00111159P.2</v>
          </cell>
        </row>
        <row r="3830">
          <cell r="K3830" t="str">
            <v>00111159P.2</v>
          </cell>
        </row>
        <row r="3831">
          <cell r="K3831" t="str">
            <v>00111159P.2</v>
          </cell>
        </row>
        <row r="3832">
          <cell r="K3832" t="str">
            <v>00111159P.2</v>
          </cell>
        </row>
        <row r="3833">
          <cell r="K3833" t="str">
            <v>00111143P.2</v>
          </cell>
        </row>
        <row r="3834">
          <cell r="K3834" t="str">
            <v>00111143P.2</v>
          </cell>
        </row>
        <row r="3835">
          <cell r="K3835" t="str">
            <v>00111143P.2</v>
          </cell>
        </row>
        <row r="3836">
          <cell r="K3836" t="str">
            <v>00111143P.2</v>
          </cell>
        </row>
        <row r="3837">
          <cell r="K3837" t="str">
            <v>00111143P.2</v>
          </cell>
        </row>
        <row r="3838">
          <cell r="K3838" t="str">
            <v>00111143P.2</v>
          </cell>
        </row>
        <row r="3839">
          <cell r="K3839" t="str">
            <v>00111143P.2</v>
          </cell>
        </row>
        <row r="3840">
          <cell r="K3840" t="str">
            <v>00111143P.2</v>
          </cell>
        </row>
        <row r="3841">
          <cell r="K3841" t="str">
            <v>00111140P.2</v>
          </cell>
        </row>
        <row r="3842">
          <cell r="K3842" t="str">
            <v>00111128P.2</v>
          </cell>
        </row>
        <row r="3843">
          <cell r="K3843" t="str">
            <v>00111128P.2</v>
          </cell>
        </row>
        <row r="3844">
          <cell r="K3844" t="str">
            <v>00111128P.2</v>
          </cell>
        </row>
        <row r="3845">
          <cell r="K3845" t="str">
            <v>00111128P.2</v>
          </cell>
        </row>
        <row r="3846">
          <cell r="K3846" t="str">
            <v>00111128P.2</v>
          </cell>
        </row>
        <row r="3847">
          <cell r="K3847" t="str">
            <v>00111128P.2</v>
          </cell>
        </row>
        <row r="3848">
          <cell r="K3848" t="str">
            <v>00111128P.2</v>
          </cell>
        </row>
        <row r="3849">
          <cell r="K3849" t="str">
            <v>00111128P.2</v>
          </cell>
        </row>
        <row r="3850">
          <cell r="K3850" t="str">
            <v>00111128P.2</v>
          </cell>
        </row>
        <row r="3851">
          <cell r="K3851" t="str">
            <v>00111128P.2</v>
          </cell>
        </row>
        <row r="3852">
          <cell r="K3852" t="str">
            <v>00111122P.2</v>
          </cell>
        </row>
        <row r="3853">
          <cell r="K3853" t="str">
            <v>00111122P.2</v>
          </cell>
        </row>
        <row r="3854">
          <cell r="K3854" t="str">
            <v>00111122P.2</v>
          </cell>
        </row>
        <row r="3855">
          <cell r="K3855" t="str">
            <v>00111122P.2</v>
          </cell>
        </row>
        <row r="3856">
          <cell r="K3856" t="str">
            <v>00111122P.2</v>
          </cell>
        </row>
        <row r="3857">
          <cell r="K3857" t="str">
            <v>00111122P.2</v>
          </cell>
        </row>
        <row r="3858">
          <cell r="K3858" t="str">
            <v>00111122P.2</v>
          </cell>
        </row>
        <row r="3859">
          <cell r="K3859" t="str">
            <v>00111122P.2</v>
          </cell>
        </row>
        <row r="3860">
          <cell r="K3860" t="str">
            <v>00111122P.2</v>
          </cell>
        </row>
        <row r="3861">
          <cell r="K3861" t="str">
            <v>00111122P.2</v>
          </cell>
        </row>
        <row r="3862">
          <cell r="K3862" t="str">
            <v>00111132P.2</v>
          </cell>
        </row>
        <row r="3863">
          <cell r="K3863" t="str">
            <v>00111154P.2</v>
          </cell>
        </row>
        <row r="3864">
          <cell r="K3864" t="str">
            <v>00111143P.2</v>
          </cell>
        </row>
        <row r="3865">
          <cell r="K3865" t="str">
            <v>00111143P.2</v>
          </cell>
        </row>
        <row r="3866">
          <cell r="K3866" t="str">
            <v>00111157P.2</v>
          </cell>
        </row>
        <row r="3867">
          <cell r="K3867" t="str">
            <v>00111157P.2</v>
          </cell>
        </row>
        <row r="3868">
          <cell r="K3868" t="str">
            <v>00111157P.2</v>
          </cell>
        </row>
        <row r="3869">
          <cell r="K3869" t="str">
            <v>00111157P.2</v>
          </cell>
        </row>
        <row r="3870">
          <cell r="K3870" t="str">
            <v>00111156P.2</v>
          </cell>
        </row>
        <row r="3871">
          <cell r="K3871" t="str">
            <v>00111156P.2</v>
          </cell>
        </row>
        <row r="3872">
          <cell r="K3872" t="str">
            <v>00111160P.2</v>
          </cell>
        </row>
        <row r="3873">
          <cell r="K3873" t="str">
            <v>00111160P.2</v>
          </cell>
        </row>
        <row r="3874">
          <cell r="K3874" t="str">
            <v>00111160P.2</v>
          </cell>
        </row>
        <row r="3875">
          <cell r="K3875" t="str">
            <v>00111160P.2</v>
          </cell>
        </row>
        <row r="3876">
          <cell r="K3876" t="str">
            <v>00111160P.2</v>
          </cell>
        </row>
        <row r="3877">
          <cell r="K3877" t="str">
            <v>00111160P.2</v>
          </cell>
        </row>
        <row r="3878">
          <cell r="K3878" t="str">
            <v>00111160P.2</v>
          </cell>
        </row>
        <row r="3879">
          <cell r="K3879" t="str">
            <v>00111153P.2</v>
          </cell>
        </row>
        <row r="3880">
          <cell r="K3880" t="str">
            <v>00111147P.2</v>
          </cell>
        </row>
        <row r="3881">
          <cell r="K3881" t="str">
            <v>00111147P.2</v>
          </cell>
        </row>
        <row r="3882">
          <cell r="K3882" t="str">
            <v>00111147P.2</v>
          </cell>
        </row>
        <row r="3883">
          <cell r="K3883" t="str">
            <v>00111147P.2</v>
          </cell>
        </row>
        <row r="3884">
          <cell r="K3884" t="str">
            <v>00111154P.2</v>
          </cell>
        </row>
        <row r="3885">
          <cell r="K3885" t="str">
            <v>00111154P.2</v>
          </cell>
        </row>
        <row r="3886">
          <cell r="K3886" t="str">
            <v>00111154P.2</v>
          </cell>
        </row>
        <row r="3887">
          <cell r="K3887" t="str">
            <v>00111154P.2</v>
          </cell>
        </row>
        <row r="3888">
          <cell r="K3888" t="str">
            <v>00111154P.2</v>
          </cell>
        </row>
        <row r="3889">
          <cell r="K3889" t="str">
            <v>00111154P.2</v>
          </cell>
        </row>
        <row r="3890">
          <cell r="K3890" t="str">
            <v>00111154P.2</v>
          </cell>
        </row>
        <row r="3891">
          <cell r="K3891" t="str">
            <v>00111154P.2</v>
          </cell>
        </row>
        <row r="3892">
          <cell r="K3892" t="str">
            <v>00111154P.2</v>
          </cell>
        </row>
        <row r="3893">
          <cell r="K3893" t="str">
            <v>00111154P.2</v>
          </cell>
        </row>
        <row r="3894">
          <cell r="K3894" t="str">
            <v>00111154P.2</v>
          </cell>
        </row>
        <row r="3895">
          <cell r="K3895" t="str">
            <v>00111154P.2</v>
          </cell>
        </row>
        <row r="3896">
          <cell r="K3896" t="str">
            <v>00111154P.2</v>
          </cell>
        </row>
        <row r="3897">
          <cell r="K3897" t="str">
            <v>00111154P.2</v>
          </cell>
        </row>
        <row r="3898">
          <cell r="K3898" t="str">
            <v>00111104P.2</v>
          </cell>
        </row>
        <row r="3899">
          <cell r="K3899" t="str">
            <v>00111105P.2</v>
          </cell>
        </row>
        <row r="3900">
          <cell r="K3900" t="str">
            <v>00111104P.2</v>
          </cell>
        </row>
        <row r="3901">
          <cell r="K3901" t="str">
            <v>00111110P.2</v>
          </cell>
        </row>
        <row r="3902">
          <cell r="K3902" t="str">
            <v>00111104P.2</v>
          </cell>
        </row>
        <row r="3903">
          <cell r="K3903" t="str">
            <v>00111112P.2</v>
          </cell>
        </row>
        <row r="3904">
          <cell r="K3904" t="str">
            <v>00111110P.2</v>
          </cell>
        </row>
        <row r="3905">
          <cell r="K3905" t="str">
            <v>00111110P.2</v>
          </cell>
        </row>
        <row r="3906">
          <cell r="K3906" t="str">
            <v>00111110P.2</v>
          </cell>
        </row>
        <row r="3907">
          <cell r="K3907" t="str">
            <v>00111110P.2</v>
          </cell>
        </row>
        <row r="3908">
          <cell r="K3908" t="str">
            <v>00111133P.2</v>
          </cell>
        </row>
        <row r="3909">
          <cell r="K3909" t="str">
            <v>00111144P.2</v>
          </cell>
        </row>
        <row r="3910">
          <cell r="K3910" t="str">
            <v>00111141P.2</v>
          </cell>
        </row>
        <row r="3911">
          <cell r="K3911" t="str">
            <v>00111144P.2</v>
          </cell>
        </row>
        <row r="3912">
          <cell r="K3912" t="str">
            <v>00111144P.2</v>
          </cell>
        </row>
        <row r="3913">
          <cell r="K3913" t="str">
            <v>00111144P.2</v>
          </cell>
        </row>
        <row r="3914">
          <cell r="K3914" t="str">
            <v>00111144P.2</v>
          </cell>
        </row>
        <row r="3915">
          <cell r="K3915" t="str">
            <v>00111144P.2</v>
          </cell>
        </row>
        <row r="3916">
          <cell r="K3916" t="str">
            <v>00111142P.2</v>
          </cell>
        </row>
        <row r="3917">
          <cell r="K3917" t="str">
            <v>00111141P.2</v>
          </cell>
        </row>
        <row r="3918">
          <cell r="K3918" t="str">
            <v>00111141P.2</v>
          </cell>
        </row>
        <row r="3919">
          <cell r="K3919" t="str">
            <v>00111141P.2</v>
          </cell>
        </row>
        <row r="3920">
          <cell r="K3920" t="str">
            <v>00111141P.2</v>
          </cell>
        </row>
        <row r="3921">
          <cell r="K3921" t="str">
            <v>00111102P.2</v>
          </cell>
        </row>
        <row r="3922">
          <cell r="K3922" t="str">
            <v>00111102P.2</v>
          </cell>
        </row>
        <row r="3923">
          <cell r="K3923" t="str">
            <v>00111102P.2</v>
          </cell>
        </row>
        <row r="3924">
          <cell r="K3924" t="str">
            <v>00111102P.2</v>
          </cell>
        </row>
        <row r="3925">
          <cell r="K3925" t="str">
            <v>00111102P.2</v>
          </cell>
        </row>
        <row r="3926">
          <cell r="K3926" t="str">
            <v>00111102P.2</v>
          </cell>
        </row>
        <row r="3927">
          <cell r="K3927" t="str">
            <v>00111102P.2</v>
          </cell>
        </row>
        <row r="3928">
          <cell r="K3928" t="str">
            <v>00111103P.2</v>
          </cell>
        </row>
        <row r="3929">
          <cell r="K3929" t="str">
            <v>00111103P.2</v>
          </cell>
        </row>
        <row r="3930">
          <cell r="K3930" t="str">
            <v>00111103P.2</v>
          </cell>
        </row>
        <row r="3931">
          <cell r="K3931" t="str">
            <v>00111103P.2</v>
          </cell>
        </row>
        <row r="3932">
          <cell r="K3932" t="str">
            <v>00111105P.2</v>
          </cell>
        </row>
        <row r="3933">
          <cell r="K3933" t="str">
            <v>00111105P.2</v>
          </cell>
        </row>
        <row r="3934">
          <cell r="K3934" t="str">
            <v>00111105P.2</v>
          </cell>
        </row>
        <row r="3935">
          <cell r="K3935" t="str">
            <v>00111102P.2</v>
          </cell>
        </row>
        <row r="3936">
          <cell r="K3936" t="str">
            <v>00111102P.2</v>
          </cell>
        </row>
        <row r="3937">
          <cell r="K3937" t="str">
            <v>00111102P.2</v>
          </cell>
        </row>
        <row r="3938">
          <cell r="K3938" t="str">
            <v>00111102P.2</v>
          </cell>
        </row>
        <row r="3939">
          <cell r="K3939" t="str">
            <v>00111102P.2</v>
          </cell>
        </row>
        <row r="3940">
          <cell r="K3940" t="str">
            <v>00111102P.2</v>
          </cell>
        </row>
        <row r="3941">
          <cell r="K3941" t="str">
            <v>00111102P.2</v>
          </cell>
        </row>
        <row r="3942">
          <cell r="K3942" t="str">
            <v>00111102P.2</v>
          </cell>
        </row>
        <row r="3943">
          <cell r="K3943" t="str">
            <v>00111102P.2</v>
          </cell>
        </row>
        <row r="3944">
          <cell r="K3944" t="str">
            <v>00111102P.2</v>
          </cell>
        </row>
        <row r="3945">
          <cell r="K3945" t="str">
            <v>00111102P.2</v>
          </cell>
        </row>
        <row r="3946">
          <cell r="K3946" t="str">
            <v>00111102P.2</v>
          </cell>
        </row>
        <row r="3947">
          <cell r="K3947" t="str">
            <v>00111102P.2</v>
          </cell>
        </row>
        <row r="3948">
          <cell r="K3948" t="str">
            <v>00111102P.2</v>
          </cell>
        </row>
        <row r="3949">
          <cell r="K3949" t="str">
            <v>00111102P.2</v>
          </cell>
        </row>
        <row r="3950">
          <cell r="K3950" t="str">
            <v>00111102P.2</v>
          </cell>
        </row>
        <row r="3951">
          <cell r="K3951" t="str">
            <v>00111102P.2</v>
          </cell>
        </row>
        <row r="3952">
          <cell r="K3952" t="str">
            <v>00111102P.2</v>
          </cell>
        </row>
        <row r="3953">
          <cell r="K3953" t="str">
            <v>00111102P.2</v>
          </cell>
        </row>
        <row r="3954">
          <cell r="K3954" t="str">
            <v>00111102P.2</v>
          </cell>
        </row>
        <row r="3955">
          <cell r="K3955" t="str">
            <v>00111102P.2</v>
          </cell>
        </row>
        <row r="3956">
          <cell r="K3956" t="str">
            <v>00111102P.2</v>
          </cell>
        </row>
        <row r="3957">
          <cell r="K3957" t="str">
            <v>00111102P.2</v>
          </cell>
        </row>
        <row r="3958">
          <cell r="K3958" t="str">
            <v>00111102P.2</v>
          </cell>
        </row>
        <row r="3959">
          <cell r="K3959" t="str">
            <v>00111102P.2</v>
          </cell>
        </row>
        <row r="3960">
          <cell r="K3960" t="str">
            <v>00111102P.2</v>
          </cell>
        </row>
        <row r="3961">
          <cell r="K3961" t="str">
            <v>00111102P.2</v>
          </cell>
        </row>
        <row r="3962">
          <cell r="K3962" t="str">
            <v>00111102P.2</v>
          </cell>
        </row>
        <row r="3963">
          <cell r="K3963" t="str">
            <v>00111102P.2</v>
          </cell>
        </row>
        <row r="3964">
          <cell r="K3964" t="str">
            <v>00111102P.2</v>
          </cell>
        </row>
        <row r="3965">
          <cell r="K3965" t="str">
            <v>00111102P.2</v>
          </cell>
        </row>
        <row r="3966">
          <cell r="K3966" t="str">
            <v>00111102P.2</v>
          </cell>
        </row>
        <row r="3967">
          <cell r="K3967" t="str">
            <v>00111102P.2</v>
          </cell>
        </row>
        <row r="3968">
          <cell r="K3968" t="str">
            <v>00111102P.2</v>
          </cell>
        </row>
        <row r="3969">
          <cell r="K3969" t="str">
            <v>00111113P.2</v>
          </cell>
        </row>
        <row r="3970">
          <cell r="K3970" t="str">
            <v>00111113P.2</v>
          </cell>
        </row>
        <row r="3971">
          <cell r="K3971" t="str">
            <v>00111113P.2</v>
          </cell>
        </row>
        <row r="3972">
          <cell r="K3972" t="str">
            <v>00111113P.2</v>
          </cell>
        </row>
        <row r="3973">
          <cell r="K3973" t="str">
            <v>00111113P.2</v>
          </cell>
        </row>
        <row r="3974">
          <cell r="K3974" t="str">
            <v>00111113P.2</v>
          </cell>
        </row>
        <row r="3975">
          <cell r="K3975" t="str">
            <v>00111113P.2</v>
          </cell>
        </row>
        <row r="3976">
          <cell r="K3976" t="str">
            <v>00111113P.2</v>
          </cell>
        </row>
        <row r="3977">
          <cell r="K3977" t="str">
            <v>00111113P.2</v>
          </cell>
        </row>
        <row r="3978">
          <cell r="K3978" t="str">
            <v>00111113P.2</v>
          </cell>
        </row>
        <row r="3979">
          <cell r="K3979" t="str">
            <v>00111113P.2</v>
          </cell>
        </row>
        <row r="3980">
          <cell r="K3980" t="str">
            <v>00111113P.2</v>
          </cell>
        </row>
        <row r="3981">
          <cell r="K3981" t="str">
            <v>00111113P.2</v>
          </cell>
        </row>
        <row r="3982">
          <cell r="K3982" t="str">
            <v>00111113P.2</v>
          </cell>
        </row>
        <row r="3983">
          <cell r="K3983" t="str">
            <v>00111113P.2</v>
          </cell>
        </row>
        <row r="3984">
          <cell r="K3984" t="str">
            <v>00111113P.2</v>
          </cell>
        </row>
        <row r="3985">
          <cell r="K3985" t="str">
            <v>00111113P.2</v>
          </cell>
        </row>
        <row r="3986">
          <cell r="K3986" t="str">
            <v>00111113P.2</v>
          </cell>
        </row>
        <row r="3987">
          <cell r="K3987" t="str">
            <v>00111113P.2</v>
          </cell>
        </row>
        <row r="3988">
          <cell r="K3988" t="str">
            <v>00111113P.2</v>
          </cell>
        </row>
        <row r="3989">
          <cell r="K3989" t="str">
            <v>00111113P.2</v>
          </cell>
        </row>
        <row r="3990">
          <cell r="K3990" t="str">
            <v>00111113P.2</v>
          </cell>
        </row>
        <row r="3991">
          <cell r="K3991" t="str">
            <v>00111113P.2</v>
          </cell>
        </row>
        <row r="3992">
          <cell r="K3992" t="str">
            <v>00111110P.2</v>
          </cell>
        </row>
        <row r="3993">
          <cell r="K3993" t="str">
            <v>00111110P.2</v>
          </cell>
        </row>
        <row r="3994">
          <cell r="K3994" t="str">
            <v>00111110P.2</v>
          </cell>
        </row>
        <row r="3995">
          <cell r="K3995" t="str">
            <v>00111110P.2</v>
          </cell>
        </row>
        <row r="3996">
          <cell r="K3996" t="str">
            <v>00111110P.2</v>
          </cell>
        </row>
        <row r="3997">
          <cell r="K3997" t="str">
            <v>00111110P.2</v>
          </cell>
        </row>
        <row r="3998">
          <cell r="K3998" t="str">
            <v>00111110P.2</v>
          </cell>
        </row>
        <row r="3999">
          <cell r="K3999" t="str">
            <v>00111110P.2</v>
          </cell>
        </row>
        <row r="4000">
          <cell r="K4000" t="str">
            <v>00111110P.2</v>
          </cell>
        </row>
        <row r="4001">
          <cell r="K4001" t="str">
            <v>00111110P.2</v>
          </cell>
        </row>
        <row r="4002">
          <cell r="K4002" t="str">
            <v>00111114P.2</v>
          </cell>
        </row>
        <row r="4003">
          <cell r="K4003" t="str">
            <v>00111112P.2</v>
          </cell>
        </row>
        <row r="4004">
          <cell r="K4004" t="str">
            <v>00111112P.2</v>
          </cell>
        </row>
        <row r="4005">
          <cell r="K4005" t="str">
            <v>00111131P.2</v>
          </cell>
        </row>
        <row r="4006">
          <cell r="K4006" t="str">
            <v>00111110P.2</v>
          </cell>
        </row>
        <row r="4007">
          <cell r="K4007" t="str">
            <v>00111110P.2</v>
          </cell>
        </row>
        <row r="4008">
          <cell r="K4008" t="str">
            <v>00111110P.2</v>
          </cell>
        </row>
        <row r="4009">
          <cell r="K4009" t="str">
            <v>00111111P.2</v>
          </cell>
        </row>
        <row r="4010">
          <cell r="K4010" t="str">
            <v>00111151P.2</v>
          </cell>
        </row>
        <row r="4011">
          <cell r="K4011" t="str">
            <v>00111151P.2</v>
          </cell>
        </row>
        <row r="4012">
          <cell r="K4012" t="str">
            <v>00111151P.2</v>
          </cell>
        </row>
        <row r="4013">
          <cell r="K4013" t="str">
            <v>00111151P.2</v>
          </cell>
        </row>
        <row r="4014">
          <cell r="K4014" t="str">
            <v>00111151P.2</v>
          </cell>
        </row>
        <row r="4015">
          <cell r="K4015" t="str">
            <v>00111151P.2</v>
          </cell>
        </row>
        <row r="4016">
          <cell r="K4016" t="str">
            <v>00111151P.2</v>
          </cell>
        </row>
        <row r="4017">
          <cell r="K4017" t="str">
            <v>00111151P.2</v>
          </cell>
        </row>
        <row r="4018">
          <cell r="K4018" t="str">
            <v>00111151P.2</v>
          </cell>
        </row>
        <row r="4019">
          <cell r="K4019" t="str">
            <v>00111151P.2</v>
          </cell>
        </row>
        <row r="4020">
          <cell r="K4020" t="str">
            <v>00111151P.2</v>
          </cell>
        </row>
        <row r="4021">
          <cell r="K4021" t="str">
            <v>00111151P.2</v>
          </cell>
        </row>
        <row r="4022">
          <cell r="K4022" t="str">
            <v>00111151P.2</v>
          </cell>
        </row>
        <row r="4023">
          <cell r="K4023" t="str">
            <v>00111151P.2</v>
          </cell>
        </row>
        <row r="4024">
          <cell r="K4024" t="str">
            <v>00111151P.2</v>
          </cell>
        </row>
        <row r="4025">
          <cell r="K4025" t="str">
            <v>00111151P.2</v>
          </cell>
        </row>
        <row r="4026">
          <cell r="K4026" t="str">
            <v>00111151P.2</v>
          </cell>
        </row>
        <row r="4027">
          <cell r="K4027" t="str">
            <v>00111151P.2</v>
          </cell>
        </row>
        <row r="4028">
          <cell r="K4028" t="str">
            <v>00111151P.2</v>
          </cell>
        </row>
        <row r="4029">
          <cell r="K4029" t="str">
            <v>00111151P.2</v>
          </cell>
        </row>
        <row r="4030">
          <cell r="K4030" t="str">
            <v>00111151P.2</v>
          </cell>
        </row>
        <row r="4031">
          <cell r="K4031" t="str">
            <v>00111151P.2</v>
          </cell>
        </row>
        <row r="4032">
          <cell r="K4032" t="str">
            <v>00111151P.2</v>
          </cell>
        </row>
        <row r="4033">
          <cell r="K4033" t="str">
            <v>00111151P.2</v>
          </cell>
        </row>
        <row r="4034">
          <cell r="K4034" t="str">
            <v>00111151P.2</v>
          </cell>
        </row>
        <row r="4035">
          <cell r="K4035" t="str">
            <v>00111151P.2</v>
          </cell>
        </row>
        <row r="4036">
          <cell r="K4036" t="str">
            <v>00111151P.2</v>
          </cell>
        </row>
        <row r="4037">
          <cell r="K4037" t="str">
            <v>00111151P.2</v>
          </cell>
        </row>
        <row r="4038">
          <cell r="K4038" t="str">
            <v>00111151P.2</v>
          </cell>
        </row>
        <row r="4039">
          <cell r="K4039" t="str">
            <v>00111151P.2</v>
          </cell>
        </row>
        <row r="4040">
          <cell r="K4040" t="str">
            <v>00111151P.2</v>
          </cell>
        </row>
        <row r="4041">
          <cell r="K4041" t="str">
            <v>00111151P.2</v>
          </cell>
        </row>
        <row r="4042">
          <cell r="K4042" t="str">
            <v>00111151P.2</v>
          </cell>
        </row>
        <row r="4043">
          <cell r="K4043" t="str">
            <v>00111151P.2</v>
          </cell>
        </row>
        <row r="4044">
          <cell r="K4044" t="str">
            <v>00111151P.2</v>
          </cell>
        </row>
        <row r="4045">
          <cell r="K4045" t="str">
            <v>00111151P.2</v>
          </cell>
        </row>
        <row r="4046">
          <cell r="K4046" t="str">
            <v>00111151P.2</v>
          </cell>
        </row>
        <row r="4047">
          <cell r="K4047" t="str">
            <v>00111151P.2</v>
          </cell>
        </row>
        <row r="4048">
          <cell r="K4048" t="str">
            <v>00111151P.2</v>
          </cell>
        </row>
        <row r="4049">
          <cell r="K4049" t="str">
            <v>00111151P.2</v>
          </cell>
        </row>
        <row r="4050">
          <cell r="K4050" t="str">
            <v>00111151P.2</v>
          </cell>
        </row>
        <row r="4051">
          <cell r="K4051" t="str">
            <v>00111154P.2</v>
          </cell>
        </row>
        <row r="4052">
          <cell r="K4052" t="str">
            <v>00111154P.2</v>
          </cell>
        </row>
        <row r="4053">
          <cell r="K4053" t="str">
            <v>00111154P.2</v>
          </cell>
        </row>
        <row r="4054">
          <cell r="K4054" t="str">
            <v>00111154P.2</v>
          </cell>
        </row>
        <row r="4055">
          <cell r="K4055" t="str">
            <v>00111154P.2</v>
          </cell>
        </row>
        <row r="4056">
          <cell r="K4056" t="str">
            <v>00111154P.2</v>
          </cell>
        </row>
        <row r="4057">
          <cell r="K4057" t="str">
            <v>00111154P.2</v>
          </cell>
        </row>
        <row r="4058">
          <cell r="K4058" t="str">
            <v>00111154P.2</v>
          </cell>
        </row>
        <row r="4059">
          <cell r="K4059" t="str">
            <v>00111154P.2</v>
          </cell>
        </row>
        <row r="4060">
          <cell r="K4060" t="str">
            <v>00111154P.2</v>
          </cell>
        </row>
        <row r="4061">
          <cell r="K4061" t="str">
            <v>00111154P.2</v>
          </cell>
        </row>
        <row r="4062">
          <cell r="K4062" t="str">
            <v>00111154P.2</v>
          </cell>
        </row>
        <row r="4063">
          <cell r="K4063" t="str">
            <v>00111154P.2</v>
          </cell>
        </row>
        <row r="4064">
          <cell r="K4064" t="str">
            <v>00111154P.2</v>
          </cell>
        </row>
        <row r="4065">
          <cell r="K4065" t="str">
            <v>00111154P.2</v>
          </cell>
        </row>
        <row r="4066">
          <cell r="K4066" t="str">
            <v>00111154P.2</v>
          </cell>
        </row>
        <row r="4067">
          <cell r="K4067" t="str">
            <v>00111154P.2</v>
          </cell>
        </row>
        <row r="4068">
          <cell r="K4068" t="str">
            <v>00111154P.2</v>
          </cell>
        </row>
        <row r="4069">
          <cell r="K4069" t="str">
            <v>00111154P.2</v>
          </cell>
        </row>
        <row r="4070">
          <cell r="K4070" t="str">
            <v>00111154P.2</v>
          </cell>
        </row>
        <row r="4071">
          <cell r="K4071" t="str">
            <v>00111156P.2</v>
          </cell>
        </row>
        <row r="4072">
          <cell r="K4072" t="str">
            <v>00111156P.2</v>
          </cell>
        </row>
        <row r="4073">
          <cell r="K4073" t="str">
            <v>00111156P.2</v>
          </cell>
        </row>
        <row r="4074">
          <cell r="K4074" t="str">
            <v>00111156P.2</v>
          </cell>
        </row>
        <row r="4075">
          <cell r="K4075" t="str">
            <v>00111156P.2</v>
          </cell>
        </row>
        <row r="4076">
          <cell r="K4076" t="str">
            <v>00111160P.2</v>
          </cell>
        </row>
        <row r="4077">
          <cell r="K4077" t="str">
            <v>00111143P.2</v>
          </cell>
        </row>
        <row r="4078">
          <cell r="K4078" t="str">
            <v>00111143P.2</v>
          </cell>
        </row>
        <row r="4079">
          <cell r="K4079" t="str">
            <v>00111143P.2</v>
          </cell>
        </row>
        <row r="4080">
          <cell r="K4080" t="str">
            <v>00111143P.2</v>
          </cell>
        </row>
        <row r="4081">
          <cell r="K4081" t="str">
            <v>00111143P.2</v>
          </cell>
        </row>
        <row r="4082">
          <cell r="K4082" t="str">
            <v>00111153P.2</v>
          </cell>
        </row>
        <row r="4083">
          <cell r="K4083" t="str">
            <v>00111153P.2</v>
          </cell>
        </row>
        <row r="4084">
          <cell r="K4084" t="str">
            <v>00111153P.2</v>
          </cell>
        </row>
        <row r="4085">
          <cell r="K4085" t="str">
            <v>00111153P.2</v>
          </cell>
        </row>
        <row r="4086">
          <cell r="K4086" t="str">
            <v>00111157P.2</v>
          </cell>
        </row>
        <row r="4087">
          <cell r="K4087" t="str">
            <v>00111157P.2</v>
          </cell>
        </row>
        <row r="4088">
          <cell r="K4088" t="str">
            <v>00111157P.2</v>
          </cell>
        </row>
        <row r="4089">
          <cell r="K4089" t="str">
            <v>00111156P.2</v>
          </cell>
        </row>
        <row r="4090">
          <cell r="K4090" t="str">
            <v>00111156P.2</v>
          </cell>
        </row>
        <row r="4091">
          <cell r="K4091" t="str">
            <v>00111156P.2</v>
          </cell>
        </row>
        <row r="4092">
          <cell r="K4092" t="str">
            <v>00111156P.2</v>
          </cell>
        </row>
        <row r="4093">
          <cell r="K4093" t="str">
            <v>00111156P.2</v>
          </cell>
        </row>
        <row r="4094">
          <cell r="K4094" t="str">
            <v>00111156P.2</v>
          </cell>
        </row>
        <row r="4095">
          <cell r="K4095" t="str">
            <v>00111156P.2</v>
          </cell>
        </row>
        <row r="4096">
          <cell r="K4096" t="str">
            <v>00111157P.2</v>
          </cell>
        </row>
        <row r="4097">
          <cell r="K4097" t="str">
            <v>00111157P.2</v>
          </cell>
        </row>
        <row r="4098">
          <cell r="K4098" t="str">
            <v>00111154P.2</v>
          </cell>
        </row>
        <row r="4099">
          <cell r="K4099" t="str">
            <v>00111154P.2</v>
          </cell>
        </row>
        <row r="4100">
          <cell r="K4100" t="str">
            <v>00111154P.2</v>
          </cell>
        </row>
        <row r="4101">
          <cell r="K4101" t="str">
            <v>00111154P.2</v>
          </cell>
        </row>
        <row r="4102">
          <cell r="K4102" t="str">
            <v>00111154P.2</v>
          </cell>
        </row>
        <row r="4103">
          <cell r="K4103" t="str">
            <v>00111154P.2</v>
          </cell>
        </row>
        <row r="4104">
          <cell r="K4104" t="str">
            <v>00111154P.2</v>
          </cell>
        </row>
        <row r="4105">
          <cell r="K4105" t="str">
            <v>00111154P.2</v>
          </cell>
        </row>
        <row r="4106">
          <cell r="K4106" t="str">
            <v>00111154P.2</v>
          </cell>
        </row>
        <row r="4107">
          <cell r="K4107" t="str">
            <v>00111154P.2</v>
          </cell>
        </row>
        <row r="4108">
          <cell r="K4108" t="str">
            <v>00111156P.2</v>
          </cell>
        </row>
        <row r="4109">
          <cell r="K4109" t="str">
            <v>00111156P.2</v>
          </cell>
        </row>
        <row r="4110">
          <cell r="K4110" t="str">
            <v>00111156P.2</v>
          </cell>
        </row>
        <row r="4111">
          <cell r="K4111" t="str">
            <v>00111156P.2</v>
          </cell>
        </row>
        <row r="4112">
          <cell r="K4112" t="str">
            <v>00111156P.2</v>
          </cell>
        </row>
        <row r="4113">
          <cell r="K4113" t="str">
            <v>00111156P.2</v>
          </cell>
        </row>
        <row r="4114">
          <cell r="K4114" t="str">
            <v>00111156P.2</v>
          </cell>
        </row>
        <row r="4115">
          <cell r="K4115" t="str">
            <v>00111156P.2</v>
          </cell>
        </row>
        <row r="4116">
          <cell r="K4116" t="str">
            <v>00111156P.2</v>
          </cell>
        </row>
        <row r="4117">
          <cell r="K4117" t="str">
            <v>00111156P.2</v>
          </cell>
        </row>
        <row r="4118">
          <cell r="K4118" t="str">
            <v>00111156P.2</v>
          </cell>
        </row>
        <row r="4119">
          <cell r="K4119" t="str">
            <v>00111156P.2</v>
          </cell>
        </row>
        <row r="4120">
          <cell r="K4120" t="str">
            <v>00111156P.2</v>
          </cell>
        </row>
        <row r="4121">
          <cell r="K4121" t="str">
            <v>00111156P.2</v>
          </cell>
        </row>
        <row r="4122">
          <cell r="K4122" t="str">
            <v>00111157P.2</v>
          </cell>
        </row>
        <row r="4123">
          <cell r="K4123" t="str">
            <v>00111157P.2</v>
          </cell>
        </row>
        <row r="4124">
          <cell r="K4124" t="str">
            <v>00111157P.2</v>
          </cell>
        </row>
        <row r="4125">
          <cell r="K4125" t="str">
            <v>00111157P.2</v>
          </cell>
        </row>
        <row r="4126">
          <cell r="K4126" t="str">
            <v>00111160P.2</v>
          </cell>
        </row>
        <row r="4127">
          <cell r="K4127" t="str">
            <v>00111160P.2</v>
          </cell>
        </row>
        <row r="4128">
          <cell r="K4128" t="str">
            <v>00111118P.2</v>
          </cell>
        </row>
        <row r="4129">
          <cell r="K4129" t="str">
            <v>00111118P.2</v>
          </cell>
        </row>
        <row r="4130">
          <cell r="K4130" t="str">
            <v>00111118P.2</v>
          </cell>
        </row>
        <row r="4131">
          <cell r="K4131" t="str">
            <v>00111157P.2</v>
          </cell>
        </row>
        <row r="4132">
          <cell r="K4132" t="str">
            <v>00111157P.2</v>
          </cell>
        </row>
        <row r="4133">
          <cell r="K4133" t="str">
            <v>00111157P.2</v>
          </cell>
        </row>
        <row r="4134">
          <cell r="K4134" t="str">
            <v>00111157P.2</v>
          </cell>
        </row>
        <row r="4135">
          <cell r="K4135" t="str">
            <v>00111157P.2</v>
          </cell>
        </row>
        <row r="4136">
          <cell r="K4136" t="str">
            <v>00111157P.2</v>
          </cell>
        </row>
        <row r="4137">
          <cell r="K4137" t="str">
            <v>00111157P.2</v>
          </cell>
        </row>
        <row r="4138">
          <cell r="K4138" t="str">
            <v>00111157P.2</v>
          </cell>
        </row>
        <row r="4139">
          <cell r="K4139" t="str">
            <v>00111157P.2</v>
          </cell>
        </row>
        <row r="4140">
          <cell r="K4140" t="str">
            <v>00111146P.2</v>
          </cell>
        </row>
        <row r="4141">
          <cell r="K4141" t="str">
            <v>00111146P.2</v>
          </cell>
        </row>
        <row r="4142">
          <cell r="K4142" t="str">
            <v>00111146P.2</v>
          </cell>
        </row>
        <row r="4143">
          <cell r="K4143" t="str">
            <v>00111146P.2</v>
          </cell>
        </row>
        <row r="4144">
          <cell r="K4144" t="str">
            <v>00111146P.2</v>
          </cell>
        </row>
        <row r="4145">
          <cell r="K4145" t="str">
            <v>00111146P.2</v>
          </cell>
        </row>
        <row r="4146">
          <cell r="K4146" t="str">
            <v>00111146P.2</v>
          </cell>
        </row>
        <row r="4147">
          <cell r="K4147" t="str">
            <v>00111140P.2</v>
          </cell>
        </row>
        <row r="4148">
          <cell r="K4148" t="str">
            <v>00111140P.2</v>
          </cell>
        </row>
        <row r="4149">
          <cell r="K4149" t="str">
            <v>00111140P.2</v>
          </cell>
        </row>
        <row r="4150">
          <cell r="K4150" t="str">
            <v>00111140P.2</v>
          </cell>
        </row>
        <row r="4151">
          <cell r="K4151" t="str">
            <v>00111140P.2</v>
          </cell>
        </row>
        <row r="4152">
          <cell r="K4152" t="str">
            <v>00111140P.2</v>
          </cell>
        </row>
        <row r="4153">
          <cell r="K4153" t="str">
            <v>00111140P.2</v>
          </cell>
        </row>
        <row r="4154">
          <cell r="K4154" t="str">
            <v>00111140P.2</v>
          </cell>
        </row>
        <row r="4155">
          <cell r="K4155" t="str">
            <v>00111140P.2</v>
          </cell>
        </row>
        <row r="4156">
          <cell r="K4156" t="str">
            <v>00111140P.2</v>
          </cell>
        </row>
        <row r="4157">
          <cell r="K4157" t="str">
            <v>00111140P.2</v>
          </cell>
        </row>
        <row r="4158">
          <cell r="K4158" t="str">
            <v>00111140P.2</v>
          </cell>
        </row>
        <row r="4159">
          <cell r="K4159" t="str">
            <v>00111158P.2</v>
          </cell>
        </row>
        <row r="4160">
          <cell r="K4160" t="str">
            <v>00111158P.2</v>
          </cell>
        </row>
        <row r="4161">
          <cell r="K4161" t="str">
            <v>00111158P.2</v>
          </cell>
        </row>
        <row r="4162">
          <cell r="K4162" t="str">
            <v>00111158P.2</v>
          </cell>
        </row>
        <row r="4163">
          <cell r="K4163" t="str">
            <v>00111158P.2</v>
          </cell>
        </row>
        <row r="4164">
          <cell r="K4164" t="str">
            <v>00111158P.2</v>
          </cell>
        </row>
        <row r="4165">
          <cell r="K4165" t="str">
            <v>00111158P.2</v>
          </cell>
        </row>
        <row r="4166">
          <cell r="K4166" t="str">
            <v>00111158P.2</v>
          </cell>
        </row>
        <row r="4167">
          <cell r="K4167" t="str">
            <v>00111158P.2</v>
          </cell>
        </row>
        <row r="4168">
          <cell r="K4168" t="str">
            <v>00111158P.2</v>
          </cell>
        </row>
        <row r="4169">
          <cell r="K4169" t="str">
            <v>00111158P.2</v>
          </cell>
        </row>
        <row r="4170">
          <cell r="K4170" t="str">
            <v>00111158P.2</v>
          </cell>
        </row>
        <row r="4171">
          <cell r="K4171" t="str">
            <v>00111158P.2</v>
          </cell>
        </row>
        <row r="4172">
          <cell r="K4172" t="str">
            <v>00111158P.2</v>
          </cell>
        </row>
        <row r="4173">
          <cell r="K4173" t="str">
            <v>00111110P.2</v>
          </cell>
        </row>
        <row r="4174">
          <cell r="K4174" t="str">
            <v>00111110P.2</v>
          </cell>
        </row>
        <row r="4175">
          <cell r="K4175" t="str">
            <v>00111110P.2</v>
          </cell>
        </row>
        <row r="4176">
          <cell r="K4176" t="str">
            <v>00111110P.2</v>
          </cell>
        </row>
        <row r="4177">
          <cell r="K4177" t="str">
            <v>00111110P.2</v>
          </cell>
        </row>
        <row r="4178">
          <cell r="K4178" t="str">
            <v>00111110P.2</v>
          </cell>
        </row>
        <row r="4179">
          <cell r="K4179" t="str">
            <v>00111110P.2</v>
          </cell>
        </row>
        <row r="4180">
          <cell r="K4180" t="str">
            <v>00111110P.2</v>
          </cell>
        </row>
        <row r="4181">
          <cell r="K4181" t="str">
            <v>00111110P.2</v>
          </cell>
        </row>
        <row r="4182">
          <cell r="K4182" t="str">
            <v>00111110P.2</v>
          </cell>
        </row>
        <row r="4183">
          <cell r="K4183" t="str">
            <v>00111112P.2</v>
          </cell>
        </row>
        <row r="4184">
          <cell r="K4184" t="str">
            <v>00111112P.2</v>
          </cell>
        </row>
        <row r="4185">
          <cell r="K4185" t="str">
            <v>00111112P.2</v>
          </cell>
        </row>
        <row r="4186">
          <cell r="K4186" t="str">
            <v>00111112P.2</v>
          </cell>
        </row>
        <row r="4187">
          <cell r="K4187" t="str">
            <v>00111112P.2</v>
          </cell>
        </row>
        <row r="4188">
          <cell r="K4188" t="str">
            <v>00111112P.2</v>
          </cell>
        </row>
        <row r="4189">
          <cell r="K4189" t="str">
            <v>00111112P.2</v>
          </cell>
        </row>
        <row r="4190">
          <cell r="K4190" t="str">
            <v>00111112P.2</v>
          </cell>
        </row>
        <row r="4191">
          <cell r="K4191" t="str">
            <v>00111112P.2</v>
          </cell>
        </row>
        <row r="4192">
          <cell r="K4192" t="str">
            <v>00111112P.2</v>
          </cell>
        </row>
        <row r="4193">
          <cell r="K4193" t="str">
            <v>00111113P.2</v>
          </cell>
        </row>
        <row r="4194">
          <cell r="K4194" t="str">
            <v>00111113P.2</v>
          </cell>
        </row>
        <row r="4195">
          <cell r="K4195" t="str">
            <v>00111113P.2</v>
          </cell>
        </row>
        <row r="4196">
          <cell r="K4196" t="str">
            <v>00111113P.2</v>
          </cell>
        </row>
        <row r="4197">
          <cell r="K4197" t="str">
            <v>00111113P.2</v>
          </cell>
        </row>
        <row r="4198">
          <cell r="K4198" t="str">
            <v>00111113P.2</v>
          </cell>
        </row>
        <row r="4199">
          <cell r="K4199" t="str">
            <v>00111113P.2</v>
          </cell>
        </row>
        <row r="4200">
          <cell r="K4200" t="str">
            <v>00111113P.2</v>
          </cell>
        </row>
        <row r="4201">
          <cell r="K4201" t="str">
            <v>00111113P.2</v>
          </cell>
        </row>
        <row r="4202">
          <cell r="K4202" t="str">
            <v>00111113P.2</v>
          </cell>
        </row>
        <row r="4203">
          <cell r="K4203" t="str">
            <v>00111113P.2</v>
          </cell>
        </row>
        <row r="4204">
          <cell r="K4204" t="str">
            <v>00111113P.2</v>
          </cell>
        </row>
        <row r="4205">
          <cell r="K4205" t="str">
            <v>00111113P.2</v>
          </cell>
        </row>
        <row r="4206">
          <cell r="K4206" t="str">
            <v>00111113P.2</v>
          </cell>
        </row>
        <row r="4207">
          <cell r="K4207" t="str">
            <v>00111113P.2</v>
          </cell>
        </row>
        <row r="4208">
          <cell r="K4208" t="str">
            <v>00111113P.2</v>
          </cell>
        </row>
        <row r="4209">
          <cell r="K4209" t="str">
            <v>00111113P.2</v>
          </cell>
        </row>
        <row r="4210">
          <cell r="K4210" t="str">
            <v>00111113P.2</v>
          </cell>
        </row>
        <row r="4211">
          <cell r="K4211" t="str">
            <v>00111113P.2</v>
          </cell>
        </row>
        <row r="4212">
          <cell r="K4212" t="str">
            <v>00111113P.2</v>
          </cell>
        </row>
        <row r="4213">
          <cell r="K4213" t="str">
            <v>00111113P.2</v>
          </cell>
        </row>
        <row r="4214">
          <cell r="K4214" t="str">
            <v>00111113P.2</v>
          </cell>
        </row>
        <row r="4215">
          <cell r="K4215" t="str">
            <v>00111113P.2</v>
          </cell>
        </row>
        <row r="4216">
          <cell r="K4216" t="str">
            <v>00111113P.2</v>
          </cell>
        </row>
        <row r="4217">
          <cell r="K4217" t="str">
            <v>00111114P.2</v>
          </cell>
        </row>
        <row r="4218">
          <cell r="K4218" t="str">
            <v>00111114P.2</v>
          </cell>
        </row>
        <row r="4219">
          <cell r="K4219" t="str">
            <v>00111114P.2</v>
          </cell>
        </row>
        <row r="4220">
          <cell r="K4220" t="str">
            <v>00111114P.2</v>
          </cell>
        </row>
        <row r="4221">
          <cell r="K4221" t="str">
            <v>00111114P.2</v>
          </cell>
        </row>
        <row r="4222">
          <cell r="K4222" t="str">
            <v>00111115P.2</v>
          </cell>
        </row>
        <row r="4223">
          <cell r="K4223" t="str">
            <v>00111115P.2</v>
          </cell>
        </row>
        <row r="4224">
          <cell r="K4224" t="str">
            <v>00111115P.2</v>
          </cell>
        </row>
        <row r="4225">
          <cell r="K4225" t="str">
            <v>00111115P.2</v>
          </cell>
        </row>
        <row r="4226">
          <cell r="K4226" t="str">
            <v>00111115P.2</v>
          </cell>
        </row>
        <row r="4227">
          <cell r="K4227" t="str">
            <v>00111115P.2</v>
          </cell>
        </row>
        <row r="4228">
          <cell r="K4228" t="str">
            <v>00111115P.2</v>
          </cell>
        </row>
        <row r="4229">
          <cell r="K4229" t="str">
            <v>00111115P.2</v>
          </cell>
        </row>
        <row r="4230">
          <cell r="K4230" t="str">
            <v>00111115P.2</v>
          </cell>
        </row>
        <row r="4231">
          <cell r="K4231" t="str">
            <v>00111115P.2</v>
          </cell>
        </row>
        <row r="4232">
          <cell r="K4232" t="str">
            <v>00111116P.2</v>
          </cell>
        </row>
        <row r="4233">
          <cell r="K4233" t="str">
            <v>00111116P.2</v>
          </cell>
        </row>
        <row r="4234">
          <cell r="K4234" t="str">
            <v>00111116P.2</v>
          </cell>
        </row>
        <row r="4235">
          <cell r="K4235" t="str">
            <v>00111116P.2</v>
          </cell>
        </row>
        <row r="4236">
          <cell r="K4236" t="str">
            <v>00111116P.2</v>
          </cell>
        </row>
        <row r="4237">
          <cell r="K4237" t="str">
            <v>00111116P.2</v>
          </cell>
        </row>
        <row r="4238">
          <cell r="K4238" t="str">
            <v>00111116P.2</v>
          </cell>
        </row>
        <row r="4239">
          <cell r="K4239" t="str">
            <v>00111116P.2</v>
          </cell>
        </row>
        <row r="4240">
          <cell r="K4240" t="str">
            <v>00111116P.2</v>
          </cell>
        </row>
        <row r="4241">
          <cell r="K4241" t="str">
            <v>00111116P.2</v>
          </cell>
        </row>
        <row r="4242">
          <cell r="K4242" t="str">
            <v>00111117P.2</v>
          </cell>
        </row>
        <row r="4243">
          <cell r="K4243" t="str">
            <v>00111117P.2</v>
          </cell>
        </row>
        <row r="4244">
          <cell r="K4244" t="str">
            <v>00111117P.2</v>
          </cell>
        </row>
        <row r="4245">
          <cell r="K4245" t="str">
            <v>00111117P.2</v>
          </cell>
        </row>
        <row r="4246">
          <cell r="K4246" t="str">
            <v>00111117P.2</v>
          </cell>
        </row>
        <row r="4247">
          <cell r="K4247" t="str">
            <v>00111117P.2</v>
          </cell>
        </row>
        <row r="4248">
          <cell r="K4248" t="str">
            <v>00111117P.2</v>
          </cell>
        </row>
        <row r="4249">
          <cell r="K4249" t="str">
            <v>00111117P.2</v>
          </cell>
        </row>
        <row r="4250">
          <cell r="K4250" t="str">
            <v>00111117P.2</v>
          </cell>
        </row>
        <row r="4251">
          <cell r="K4251" t="str">
            <v>00111117P.2</v>
          </cell>
        </row>
        <row r="4252">
          <cell r="K4252" t="str">
            <v>00111117P.2</v>
          </cell>
        </row>
        <row r="4253">
          <cell r="K4253" t="str">
            <v>00111117P.2</v>
          </cell>
        </row>
        <row r="4254">
          <cell r="K4254" t="str">
            <v>00111118P.2</v>
          </cell>
        </row>
        <row r="4255">
          <cell r="K4255" t="str">
            <v>00111118P.2</v>
          </cell>
        </row>
        <row r="4256">
          <cell r="K4256" t="str">
            <v>00111118P.2</v>
          </cell>
        </row>
        <row r="4257">
          <cell r="K4257" t="str">
            <v>00111118P.2</v>
          </cell>
        </row>
        <row r="4258">
          <cell r="K4258" t="str">
            <v>00111118P.2</v>
          </cell>
        </row>
        <row r="4259">
          <cell r="K4259" t="str">
            <v>00111118P.2</v>
          </cell>
        </row>
        <row r="4260">
          <cell r="K4260" t="str">
            <v>00111118P.2</v>
          </cell>
        </row>
        <row r="4261">
          <cell r="K4261" t="str">
            <v>00111118P.2</v>
          </cell>
        </row>
        <row r="4262">
          <cell r="K4262" t="str">
            <v>00111119P.2</v>
          </cell>
        </row>
        <row r="4263">
          <cell r="K4263" t="str">
            <v>00111119P.2</v>
          </cell>
        </row>
        <row r="4264">
          <cell r="K4264" t="str">
            <v>00111120P.2</v>
          </cell>
        </row>
        <row r="4265">
          <cell r="K4265" t="str">
            <v>00111120P.2</v>
          </cell>
        </row>
        <row r="4266">
          <cell r="K4266" t="str">
            <v>00111120P.2</v>
          </cell>
        </row>
        <row r="4267">
          <cell r="K4267" t="str">
            <v>00111120P.2</v>
          </cell>
        </row>
        <row r="4268">
          <cell r="K4268" t="str">
            <v>00111120P.2</v>
          </cell>
        </row>
        <row r="4269">
          <cell r="K4269" t="str">
            <v>00111120P.2</v>
          </cell>
        </row>
        <row r="4270">
          <cell r="K4270" t="str">
            <v>00111120P.2</v>
          </cell>
        </row>
        <row r="4271">
          <cell r="K4271" t="str">
            <v>00111120P.2</v>
          </cell>
        </row>
        <row r="4272">
          <cell r="K4272" t="str">
            <v>00111121P.2</v>
          </cell>
        </row>
        <row r="4273">
          <cell r="K4273" t="str">
            <v>00111121P.2</v>
          </cell>
        </row>
        <row r="4274">
          <cell r="K4274" t="str">
            <v>00111121P.2</v>
          </cell>
        </row>
        <row r="4275">
          <cell r="K4275" t="str">
            <v>00111121P.2</v>
          </cell>
        </row>
        <row r="4276">
          <cell r="K4276" t="str">
            <v>00111121P.2</v>
          </cell>
        </row>
        <row r="4277">
          <cell r="K4277" t="str">
            <v>00111121P.2</v>
          </cell>
        </row>
        <row r="4278">
          <cell r="K4278" t="str">
            <v>00111121P.2</v>
          </cell>
        </row>
        <row r="4279">
          <cell r="K4279" t="str">
            <v>00111121P.2</v>
          </cell>
        </row>
        <row r="4280">
          <cell r="K4280" t="str">
            <v>00111121P.2</v>
          </cell>
        </row>
        <row r="4281">
          <cell r="K4281" t="str">
            <v>00111121P.2</v>
          </cell>
        </row>
        <row r="4282">
          <cell r="K4282" t="str">
            <v>00111121P.2</v>
          </cell>
        </row>
        <row r="4283">
          <cell r="K4283" t="str">
            <v>00111121P.2</v>
          </cell>
        </row>
        <row r="4284">
          <cell r="K4284" t="str">
            <v>00111121P.2</v>
          </cell>
        </row>
        <row r="4285">
          <cell r="K4285" t="str">
            <v>00111122P.2</v>
          </cell>
        </row>
        <row r="4286">
          <cell r="K4286" t="str">
            <v>00111122P.2</v>
          </cell>
        </row>
        <row r="4287">
          <cell r="K4287" t="str">
            <v>00111122P.2</v>
          </cell>
        </row>
        <row r="4288">
          <cell r="K4288" t="str">
            <v>00111122P.2</v>
          </cell>
        </row>
        <row r="4289">
          <cell r="K4289" t="str">
            <v>00111122P.2</v>
          </cell>
        </row>
        <row r="4290">
          <cell r="K4290" t="str">
            <v>00111122P.2</v>
          </cell>
        </row>
        <row r="4291">
          <cell r="K4291" t="str">
            <v>00111122P.2</v>
          </cell>
        </row>
        <row r="4292">
          <cell r="K4292" t="str">
            <v>00111122P.2</v>
          </cell>
        </row>
        <row r="4293">
          <cell r="K4293" t="str">
            <v>00111122P.2</v>
          </cell>
        </row>
        <row r="4294">
          <cell r="K4294" t="str">
            <v>00111122P.2</v>
          </cell>
        </row>
        <row r="4295">
          <cell r="K4295" t="str">
            <v>00111122P.2</v>
          </cell>
        </row>
        <row r="4296">
          <cell r="K4296" t="str">
            <v>00111122P.2</v>
          </cell>
        </row>
        <row r="4297">
          <cell r="K4297" t="str">
            <v>00111122P.2</v>
          </cell>
        </row>
        <row r="4298">
          <cell r="K4298" t="str">
            <v>00111122P.2</v>
          </cell>
        </row>
        <row r="4299">
          <cell r="K4299" t="str">
            <v>00111122P.2</v>
          </cell>
        </row>
        <row r="4300">
          <cell r="K4300" t="str">
            <v>00111122P.2</v>
          </cell>
        </row>
        <row r="4301">
          <cell r="K4301" t="str">
            <v>00111122P.2</v>
          </cell>
        </row>
        <row r="4302">
          <cell r="K4302" t="str">
            <v>00111122P.2</v>
          </cell>
        </row>
        <row r="4303">
          <cell r="K4303" t="str">
            <v>00111122P.2</v>
          </cell>
        </row>
        <row r="4304">
          <cell r="K4304" t="str">
            <v>00111122P.2</v>
          </cell>
        </row>
        <row r="4305">
          <cell r="K4305" t="str">
            <v>00111123P.2</v>
          </cell>
        </row>
        <row r="4306">
          <cell r="K4306" t="str">
            <v>00111123P.2</v>
          </cell>
        </row>
        <row r="4307">
          <cell r="K4307" t="str">
            <v>00111123P.2</v>
          </cell>
        </row>
        <row r="4308">
          <cell r="K4308" t="str">
            <v>00111123P.2</v>
          </cell>
        </row>
        <row r="4309">
          <cell r="K4309" t="str">
            <v>00111123P.2</v>
          </cell>
        </row>
        <row r="4310">
          <cell r="K4310" t="str">
            <v>00111123P.2</v>
          </cell>
        </row>
        <row r="4311">
          <cell r="K4311" t="str">
            <v>00111123P.2</v>
          </cell>
        </row>
        <row r="4312">
          <cell r="K4312" t="str">
            <v>00111123P.2</v>
          </cell>
        </row>
        <row r="4313">
          <cell r="K4313" t="str">
            <v>00111123P.2</v>
          </cell>
        </row>
        <row r="4314">
          <cell r="K4314" t="str">
            <v>00111123P.2</v>
          </cell>
        </row>
        <row r="4315">
          <cell r="K4315" t="str">
            <v>00111123P.2</v>
          </cell>
        </row>
        <row r="4316">
          <cell r="K4316" t="str">
            <v>00111123P.2</v>
          </cell>
        </row>
        <row r="4317">
          <cell r="K4317" t="str">
            <v>00111124P.2</v>
          </cell>
        </row>
        <row r="4318">
          <cell r="K4318" t="str">
            <v>00111124P.2</v>
          </cell>
        </row>
        <row r="4319">
          <cell r="K4319" t="str">
            <v>00111124P.2</v>
          </cell>
        </row>
        <row r="4320">
          <cell r="K4320" t="str">
            <v>00111124P.2</v>
          </cell>
        </row>
        <row r="4321">
          <cell r="K4321" t="str">
            <v>00111124P.2</v>
          </cell>
        </row>
        <row r="4322">
          <cell r="K4322" t="str">
            <v>00111124P.2</v>
          </cell>
        </row>
        <row r="4323">
          <cell r="K4323" t="str">
            <v>00111124P.2</v>
          </cell>
        </row>
        <row r="4324">
          <cell r="K4324" t="str">
            <v>00111124P.2</v>
          </cell>
        </row>
        <row r="4325">
          <cell r="K4325" t="str">
            <v>00111124P.2</v>
          </cell>
        </row>
        <row r="4326">
          <cell r="K4326" t="str">
            <v>00111124P.2</v>
          </cell>
        </row>
        <row r="4327">
          <cell r="K4327" t="str">
            <v>00111125P.2</v>
          </cell>
        </row>
        <row r="4328">
          <cell r="K4328" t="str">
            <v>00111125P.2</v>
          </cell>
        </row>
        <row r="4329">
          <cell r="K4329" t="str">
            <v>00111125P.2</v>
          </cell>
        </row>
        <row r="4330">
          <cell r="K4330" t="str">
            <v>00111125P.2</v>
          </cell>
        </row>
        <row r="4331">
          <cell r="K4331" t="str">
            <v>00111125P.2</v>
          </cell>
        </row>
        <row r="4332">
          <cell r="K4332" t="str">
            <v>00111125P.2</v>
          </cell>
        </row>
        <row r="4333">
          <cell r="K4333" t="str">
            <v>00111125P.2</v>
          </cell>
        </row>
        <row r="4334">
          <cell r="K4334" t="str">
            <v>00111126P.2</v>
          </cell>
        </row>
        <row r="4335">
          <cell r="K4335" t="str">
            <v>00111126P.2</v>
          </cell>
        </row>
        <row r="4336">
          <cell r="K4336" t="str">
            <v>00111126P.2</v>
          </cell>
        </row>
        <row r="4337">
          <cell r="K4337" t="str">
            <v>00111126P.2</v>
          </cell>
        </row>
        <row r="4338">
          <cell r="K4338" t="str">
            <v>00111126P.2</v>
          </cell>
        </row>
        <row r="4339">
          <cell r="K4339" t="str">
            <v>00111126P.2</v>
          </cell>
        </row>
        <row r="4340">
          <cell r="K4340" t="str">
            <v>00111127P.2</v>
          </cell>
        </row>
        <row r="4341">
          <cell r="K4341" t="str">
            <v>00111127P.2</v>
          </cell>
        </row>
        <row r="4342">
          <cell r="K4342" t="str">
            <v>00111127P.2</v>
          </cell>
        </row>
        <row r="4343">
          <cell r="K4343" t="str">
            <v>00111127P.2</v>
          </cell>
        </row>
        <row r="4344">
          <cell r="K4344" t="str">
            <v>00111127P.2</v>
          </cell>
        </row>
        <row r="4345">
          <cell r="K4345" t="str">
            <v>00111127P.2</v>
          </cell>
        </row>
        <row r="4346">
          <cell r="K4346" t="str">
            <v>00111127P.2</v>
          </cell>
        </row>
        <row r="4347">
          <cell r="K4347" t="str">
            <v>00111127P.2</v>
          </cell>
        </row>
        <row r="4348">
          <cell r="K4348" t="str">
            <v>00111128P.2</v>
          </cell>
        </row>
        <row r="4349">
          <cell r="K4349" t="str">
            <v>00111128P.2</v>
          </cell>
        </row>
        <row r="4350">
          <cell r="K4350" t="str">
            <v>00111128P.2</v>
          </cell>
        </row>
        <row r="4351">
          <cell r="K4351" t="str">
            <v>00111128P.2</v>
          </cell>
        </row>
        <row r="4352">
          <cell r="K4352" t="str">
            <v>00111128P.2</v>
          </cell>
        </row>
        <row r="4353">
          <cell r="K4353" t="str">
            <v>00111128P.2</v>
          </cell>
        </row>
        <row r="4354">
          <cell r="K4354" t="str">
            <v>00111128P.2</v>
          </cell>
        </row>
        <row r="4355">
          <cell r="K4355" t="str">
            <v>00111128P.2</v>
          </cell>
        </row>
        <row r="4356">
          <cell r="K4356" t="str">
            <v>00111128P.2</v>
          </cell>
        </row>
        <row r="4357">
          <cell r="K4357" t="str">
            <v>00111128P.2</v>
          </cell>
        </row>
        <row r="4358">
          <cell r="K4358" t="str">
            <v>00111128P.2</v>
          </cell>
        </row>
        <row r="4359">
          <cell r="K4359" t="str">
            <v>00111128P.2</v>
          </cell>
        </row>
        <row r="4360">
          <cell r="K4360" t="str">
            <v>00111128P.2</v>
          </cell>
        </row>
        <row r="4361">
          <cell r="K4361" t="str">
            <v>00111128P.2</v>
          </cell>
        </row>
        <row r="4362">
          <cell r="K4362" t="str">
            <v>00111128P.2</v>
          </cell>
        </row>
        <row r="4363">
          <cell r="K4363" t="str">
            <v>00111128P.2</v>
          </cell>
        </row>
        <row r="4364">
          <cell r="K4364" t="str">
            <v>00111128P.2</v>
          </cell>
        </row>
        <row r="4365">
          <cell r="K4365" t="str">
            <v>00111129P.2</v>
          </cell>
        </row>
        <row r="4366">
          <cell r="K4366" t="str">
            <v>00111129P.2</v>
          </cell>
        </row>
        <row r="4367">
          <cell r="K4367" t="str">
            <v>00111129P.2</v>
          </cell>
        </row>
        <row r="4368">
          <cell r="K4368" t="str">
            <v>00111129P.2</v>
          </cell>
        </row>
        <row r="4369">
          <cell r="K4369" t="str">
            <v>00111129P.2</v>
          </cell>
        </row>
        <row r="4370">
          <cell r="K4370" t="str">
            <v>00111129P.2</v>
          </cell>
        </row>
        <row r="4371">
          <cell r="K4371" t="str">
            <v>00111129P.2</v>
          </cell>
        </row>
        <row r="4372">
          <cell r="K4372" t="str">
            <v>00111129P.2</v>
          </cell>
        </row>
        <row r="4373">
          <cell r="K4373" t="str">
            <v>00111129P.2</v>
          </cell>
        </row>
        <row r="4374">
          <cell r="K4374" t="str">
            <v>00111129P.2</v>
          </cell>
        </row>
        <row r="4375">
          <cell r="K4375" t="str">
            <v>00111129P.2</v>
          </cell>
        </row>
        <row r="4376">
          <cell r="K4376" t="str">
            <v>00111129P.2</v>
          </cell>
        </row>
        <row r="4377">
          <cell r="K4377" t="str">
            <v>00111130P.2</v>
          </cell>
        </row>
        <row r="4378">
          <cell r="K4378" t="str">
            <v>00111130P.2</v>
          </cell>
        </row>
        <row r="4379">
          <cell r="K4379" t="str">
            <v>00111130P.2</v>
          </cell>
        </row>
        <row r="4380">
          <cell r="K4380" t="str">
            <v>00111130P.2</v>
          </cell>
        </row>
        <row r="4381">
          <cell r="K4381" t="str">
            <v>00111130P.2</v>
          </cell>
        </row>
        <row r="4382">
          <cell r="K4382" t="str">
            <v>00111130P.2</v>
          </cell>
        </row>
        <row r="4383">
          <cell r="K4383" t="str">
            <v>00111130P.2</v>
          </cell>
        </row>
        <row r="4384">
          <cell r="K4384" t="str">
            <v>00111130P.2</v>
          </cell>
        </row>
        <row r="4385">
          <cell r="K4385" t="str">
            <v>00111130P.2</v>
          </cell>
        </row>
        <row r="4386">
          <cell r="K4386" t="str">
            <v>00111130P.2</v>
          </cell>
        </row>
        <row r="4387">
          <cell r="K4387" t="str">
            <v>00111130P.2</v>
          </cell>
        </row>
        <row r="4388">
          <cell r="K4388" t="str">
            <v>00111130P.2</v>
          </cell>
        </row>
        <row r="4389">
          <cell r="K4389" t="str">
            <v>00111130P.2</v>
          </cell>
        </row>
        <row r="4390">
          <cell r="K4390" t="str">
            <v>00111130P.2</v>
          </cell>
        </row>
        <row r="4391">
          <cell r="K4391" t="str">
            <v>00111130P.2</v>
          </cell>
        </row>
        <row r="4392">
          <cell r="K4392" t="str">
            <v>00111130P.2</v>
          </cell>
        </row>
        <row r="4393">
          <cell r="K4393" t="str">
            <v>00111130P.2</v>
          </cell>
        </row>
        <row r="4394">
          <cell r="K4394" t="str">
            <v>00111130P.2</v>
          </cell>
        </row>
        <row r="4395">
          <cell r="K4395" t="str">
            <v>00111130P.2</v>
          </cell>
        </row>
        <row r="4396">
          <cell r="K4396" t="str">
            <v>00111131P.2</v>
          </cell>
        </row>
        <row r="4397">
          <cell r="K4397" t="str">
            <v>00111131P.2</v>
          </cell>
        </row>
        <row r="4398">
          <cell r="K4398" t="str">
            <v>00111131P.2</v>
          </cell>
        </row>
        <row r="4399">
          <cell r="K4399" t="str">
            <v>00111131P.2</v>
          </cell>
        </row>
        <row r="4400">
          <cell r="K4400" t="str">
            <v>00111131P.2</v>
          </cell>
        </row>
        <row r="4401">
          <cell r="K4401" t="str">
            <v>00111131P.2</v>
          </cell>
        </row>
        <row r="4402">
          <cell r="K4402" t="str">
            <v>00111131P.2</v>
          </cell>
        </row>
        <row r="4403">
          <cell r="K4403" t="str">
            <v>00111131P.2</v>
          </cell>
        </row>
        <row r="4404">
          <cell r="K4404" t="str">
            <v>00111131P.2</v>
          </cell>
        </row>
        <row r="4405">
          <cell r="K4405" t="str">
            <v>00111131P.2</v>
          </cell>
        </row>
        <row r="4406">
          <cell r="K4406" t="str">
            <v>00111131P.2</v>
          </cell>
        </row>
        <row r="4407">
          <cell r="K4407" t="str">
            <v>00111131P.2</v>
          </cell>
        </row>
        <row r="4408">
          <cell r="K4408" t="str">
            <v>00111131P.2</v>
          </cell>
        </row>
        <row r="4409">
          <cell r="K4409" t="str">
            <v>00111131P.2</v>
          </cell>
        </row>
        <row r="4410">
          <cell r="K4410" t="str">
            <v>00111131P.2</v>
          </cell>
        </row>
        <row r="4411">
          <cell r="K4411" t="str">
            <v>00111131P.2</v>
          </cell>
        </row>
        <row r="4412">
          <cell r="K4412" t="str">
            <v>00111131P.2</v>
          </cell>
        </row>
        <row r="4413">
          <cell r="K4413" t="str">
            <v>00111131P.2</v>
          </cell>
        </row>
        <row r="4414">
          <cell r="K4414" t="str">
            <v>00111131P.2</v>
          </cell>
        </row>
        <row r="4415">
          <cell r="K4415" t="str">
            <v>00111131P.2</v>
          </cell>
        </row>
        <row r="4416">
          <cell r="K4416" t="str">
            <v>00111131P.2</v>
          </cell>
        </row>
        <row r="4417">
          <cell r="K4417" t="str">
            <v>00111132P.2</v>
          </cell>
        </row>
        <row r="4418">
          <cell r="K4418" t="str">
            <v>00111132P.2</v>
          </cell>
        </row>
        <row r="4419">
          <cell r="K4419" t="str">
            <v>00111132P.2</v>
          </cell>
        </row>
        <row r="4420">
          <cell r="K4420" t="str">
            <v>00111132P.2</v>
          </cell>
        </row>
        <row r="4421">
          <cell r="K4421" t="str">
            <v>00111132P.2</v>
          </cell>
        </row>
        <row r="4422">
          <cell r="K4422" t="str">
            <v>00111132P.2</v>
          </cell>
        </row>
        <row r="4423">
          <cell r="K4423" t="str">
            <v>00111132P.2</v>
          </cell>
        </row>
        <row r="4424">
          <cell r="K4424" t="str">
            <v>00111132P.2</v>
          </cell>
        </row>
        <row r="4425">
          <cell r="K4425" t="str">
            <v>00111132P.2</v>
          </cell>
        </row>
        <row r="4426">
          <cell r="K4426" t="str">
            <v>00111132P.2</v>
          </cell>
        </row>
        <row r="4427">
          <cell r="K4427" t="str">
            <v>00111132P.2</v>
          </cell>
        </row>
        <row r="4428">
          <cell r="K4428" t="str">
            <v>00111132P.2</v>
          </cell>
        </row>
        <row r="4429">
          <cell r="K4429" t="str">
            <v>00111132P.2</v>
          </cell>
        </row>
        <row r="4430">
          <cell r="K4430" t="str">
            <v>00111132P.2</v>
          </cell>
        </row>
        <row r="4431">
          <cell r="K4431" t="str">
            <v>00111132P.2</v>
          </cell>
        </row>
        <row r="4432">
          <cell r="K4432" t="str">
            <v>00111133P.2</v>
          </cell>
        </row>
        <row r="4433">
          <cell r="K4433" t="str">
            <v>00111133P.2</v>
          </cell>
        </row>
        <row r="4434">
          <cell r="K4434" t="str">
            <v>00111133P.2</v>
          </cell>
        </row>
        <row r="4435">
          <cell r="K4435" t="str">
            <v>00111133P.2</v>
          </cell>
        </row>
        <row r="4436">
          <cell r="K4436" t="str">
            <v>00111133P.2</v>
          </cell>
        </row>
        <row r="4437">
          <cell r="K4437" t="str">
            <v>00111133P.2</v>
          </cell>
        </row>
        <row r="4438">
          <cell r="K4438" t="str">
            <v>00111133P.2</v>
          </cell>
        </row>
        <row r="4439">
          <cell r="K4439" t="str">
            <v>00111133P.2</v>
          </cell>
        </row>
        <row r="4440">
          <cell r="K4440" t="str">
            <v>00111133P.2</v>
          </cell>
        </row>
        <row r="4441">
          <cell r="K4441" t="str">
            <v>00111133P.2</v>
          </cell>
        </row>
        <row r="4442">
          <cell r="K4442" t="str">
            <v>00111133P.2</v>
          </cell>
        </row>
        <row r="4443">
          <cell r="K4443" t="str">
            <v>00111133P.2</v>
          </cell>
        </row>
        <row r="4444">
          <cell r="K4444" t="str">
            <v>00111134P.2</v>
          </cell>
        </row>
        <row r="4445">
          <cell r="K4445" t="str">
            <v>00111134P.2</v>
          </cell>
        </row>
        <row r="4446">
          <cell r="K4446" t="str">
            <v>00111134P.2</v>
          </cell>
        </row>
        <row r="4447">
          <cell r="K4447" t="str">
            <v>00111134P.2</v>
          </cell>
        </row>
        <row r="4448">
          <cell r="K4448" t="str">
            <v>00111134P.2</v>
          </cell>
        </row>
        <row r="4449">
          <cell r="K4449" t="str">
            <v>00111134P.2</v>
          </cell>
        </row>
        <row r="4450">
          <cell r="K4450" t="str">
            <v>00111134P.2</v>
          </cell>
        </row>
        <row r="4451">
          <cell r="K4451" t="str">
            <v>00111134P.2</v>
          </cell>
        </row>
        <row r="4452">
          <cell r="K4452" t="str">
            <v>00111134P.2</v>
          </cell>
        </row>
        <row r="4453">
          <cell r="K4453" t="str">
            <v>00111134P.2</v>
          </cell>
        </row>
        <row r="4454">
          <cell r="K4454" t="str">
            <v>00111134P.2</v>
          </cell>
        </row>
        <row r="4455">
          <cell r="K4455" t="str">
            <v>00111134P.2</v>
          </cell>
        </row>
        <row r="4456">
          <cell r="K4456" t="str">
            <v>00111134P.2</v>
          </cell>
        </row>
        <row r="4457">
          <cell r="K4457" t="str">
            <v>00111134P.2</v>
          </cell>
        </row>
        <row r="4458">
          <cell r="K4458" t="str">
            <v>00111135P.2</v>
          </cell>
        </row>
        <row r="4459">
          <cell r="K4459" t="str">
            <v>00111135P.2</v>
          </cell>
        </row>
        <row r="4460">
          <cell r="K4460" t="str">
            <v>00111135P.2</v>
          </cell>
        </row>
        <row r="4461">
          <cell r="K4461" t="str">
            <v>00111135P.2</v>
          </cell>
        </row>
        <row r="4462">
          <cell r="K4462" t="str">
            <v>00111135P.2</v>
          </cell>
        </row>
        <row r="4463">
          <cell r="K4463" t="str">
            <v>00111135P.2</v>
          </cell>
        </row>
        <row r="4464">
          <cell r="K4464" t="str">
            <v>00111135P.2</v>
          </cell>
        </row>
        <row r="4465">
          <cell r="K4465" t="str">
            <v>00111135P.2</v>
          </cell>
        </row>
        <row r="4466">
          <cell r="K4466" t="str">
            <v>00111135P.2</v>
          </cell>
        </row>
        <row r="4467">
          <cell r="K4467" t="str">
            <v>00111135P.2</v>
          </cell>
        </row>
        <row r="4468">
          <cell r="K4468" t="str">
            <v>00111135P.2</v>
          </cell>
        </row>
        <row r="4469">
          <cell r="K4469" t="str">
            <v>00111135P.2</v>
          </cell>
        </row>
        <row r="4470">
          <cell r="K4470" t="str">
            <v>00111136P.2</v>
          </cell>
        </row>
        <row r="4471">
          <cell r="K4471" t="str">
            <v>00111136P.2</v>
          </cell>
        </row>
        <row r="4472">
          <cell r="K4472" t="str">
            <v>00111136P.2</v>
          </cell>
        </row>
        <row r="4473">
          <cell r="K4473" t="str">
            <v>00111136P.2</v>
          </cell>
        </row>
        <row r="4474">
          <cell r="K4474" t="str">
            <v>00111136P.2</v>
          </cell>
        </row>
        <row r="4475">
          <cell r="K4475" t="str">
            <v>00111136P.2</v>
          </cell>
        </row>
        <row r="4476">
          <cell r="K4476" t="str">
            <v>00111136P.2</v>
          </cell>
        </row>
        <row r="4477">
          <cell r="K4477" t="str">
            <v>00111136P.2</v>
          </cell>
        </row>
        <row r="4478">
          <cell r="K4478" t="str">
            <v>00111136P.2</v>
          </cell>
        </row>
        <row r="4479">
          <cell r="K4479" t="str">
            <v>00111136P.2</v>
          </cell>
        </row>
        <row r="4480">
          <cell r="K4480" t="str">
            <v>00111136P.2</v>
          </cell>
        </row>
        <row r="4481">
          <cell r="K4481" t="str">
            <v>00111136P.2</v>
          </cell>
        </row>
        <row r="4482">
          <cell r="K4482" t="str">
            <v>00111136P.2</v>
          </cell>
        </row>
        <row r="4483">
          <cell r="K4483" t="str">
            <v>00111136P.2</v>
          </cell>
        </row>
        <row r="4484">
          <cell r="K4484" t="str">
            <v>00111143P.2</v>
          </cell>
        </row>
        <row r="4485">
          <cell r="K4485" t="str">
            <v>00111143P.2</v>
          </cell>
        </row>
        <row r="4486">
          <cell r="K4486" t="str">
            <v>00111143P.2</v>
          </cell>
        </row>
        <row r="4487">
          <cell r="K4487" t="str">
            <v>00111145P.2</v>
          </cell>
        </row>
        <row r="4488">
          <cell r="K4488" t="str">
            <v>00111145P.2</v>
          </cell>
        </row>
        <row r="4489">
          <cell r="K4489" t="str">
            <v>00111145P.2</v>
          </cell>
        </row>
        <row r="4490">
          <cell r="K4490" t="str">
            <v>00111145P.2</v>
          </cell>
        </row>
        <row r="4491">
          <cell r="K4491" t="str">
            <v>00111145P.2</v>
          </cell>
        </row>
        <row r="4492">
          <cell r="K4492" t="str">
            <v>00111145P.2</v>
          </cell>
        </row>
        <row r="4493">
          <cell r="K4493" t="str">
            <v>00111145P.2</v>
          </cell>
        </row>
        <row r="4494">
          <cell r="K4494" t="str">
            <v>00111145P.2</v>
          </cell>
        </row>
        <row r="4495">
          <cell r="K4495" t="str">
            <v>00111145P.2</v>
          </cell>
        </row>
        <row r="4496">
          <cell r="K4496" t="str">
            <v>00111145P.2</v>
          </cell>
        </row>
        <row r="4497">
          <cell r="K4497" t="str">
            <v>00111145P.2</v>
          </cell>
        </row>
        <row r="4498">
          <cell r="K4498" t="str">
            <v>00111145P.2</v>
          </cell>
        </row>
        <row r="4499">
          <cell r="K4499" t="str">
            <v>00111145P.2</v>
          </cell>
        </row>
        <row r="4500">
          <cell r="K4500" t="str">
            <v>00111145P.2</v>
          </cell>
        </row>
        <row r="4501">
          <cell r="K4501" t="str">
            <v>00111145P.2</v>
          </cell>
        </row>
        <row r="4502">
          <cell r="K4502" t="str">
            <v>00111145P.2</v>
          </cell>
        </row>
        <row r="4503">
          <cell r="K4503" t="str">
            <v>00111153P.2</v>
          </cell>
        </row>
        <row r="4504">
          <cell r="K4504" t="str">
            <v>00111153P.2</v>
          </cell>
        </row>
        <row r="4505">
          <cell r="K4505" t="str">
            <v>00111153P.2</v>
          </cell>
        </row>
        <row r="4506">
          <cell r="K4506" t="str">
            <v>00111153P.2</v>
          </cell>
        </row>
        <row r="4507">
          <cell r="K4507" t="str">
            <v>00111153P.2</v>
          </cell>
        </row>
        <row r="4508">
          <cell r="K4508" t="str">
            <v>00111157P.2</v>
          </cell>
        </row>
        <row r="4509">
          <cell r="K4509" t="str">
            <v>00111157P.2</v>
          </cell>
        </row>
        <row r="4510">
          <cell r="K4510" t="str">
            <v>00111157P.2</v>
          </cell>
        </row>
        <row r="4511">
          <cell r="K4511" t="str">
            <v>00111157P.2</v>
          </cell>
        </row>
        <row r="4512">
          <cell r="K4512" t="str">
            <v>00111157P.2</v>
          </cell>
        </row>
        <row r="4513">
          <cell r="K4513" t="str">
            <v>00111157P.2</v>
          </cell>
        </row>
        <row r="4514">
          <cell r="K4514" t="str">
            <v>00111157P.2</v>
          </cell>
        </row>
        <row r="4515">
          <cell r="K4515" t="str">
            <v>00111159P.2</v>
          </cell>
        </row>
        <row r="4516">
          <cell r="K4516" t="str">
            <v>00111159P.2</v>
          </cell>
        </row>
        <row r="4517">
          <cell r="K4517" t="str">
            <v>00111159P.2</v>
          </cell>
        </row>
        <row r="4518">
          <cell r="K4518" t="str">
            <v>00111159P.2</v>
          </cell>
        </row>
        <row r="4519">
          <cell r="K4519" t="str">
            <v>00111159P.2</v>
          </cell>
        </row>
        <row r="4520">
          <cell r="K4520" t="str">
            <v>00111159P.2</v>
          </cell>
        </row>
        <row r="4521">
          <cell r="K4521" t="str">
            <v>00111157P.2</v>
          </cell>
        </row>
        <row r="4522">
          <cell r="K4522" t="str">
            <v>00111157P.2</v>
          </cell>
        </row>
        <row r="4523">
          <cell r="K4523" t="str">
            <v>00111157P.2</v>
          </cell>
        </row>
        <row r="4524">
          <cell r="K4524" t="str">
            <v>00111128P.2</v>
          </cell>
        </row>
        <row r="4525">
          <cell r="K4525" t="str">
            <v>00111128P.2</v>
          </cell>
        </row>
        <row r="4526">
          <cell r="K4526" t="str">
            <v>00111128P.2</v>
          </cell>
        </row>
        <row r="4527">
          <cell r="K4527" t="str">
            <v>00111128P.2</v>
          </cell>
        </row>
        <row r="4528">
          <cell r="K4528" t="str">
            <v>00111128P.2</v>
          </cell>
        </row>
        <row r="4529">
          <cell r="K4529" t="str">
            <v>00111128P.2</v>
          </cell>
        </row>
        <row r="4530">
          <cell r="K4530" t="str">
            <v>00111128P.2</v>
          </cell>
        </row>
        <row r="4531">
          <cell r="K4531" t="str">
            <v>00111128P.2</v>
          </cell>
        </row>
        <row r="4532">
          <cell r="K4532" t="str">
            <v>00111128P.2</v>
          </cell>
        </row>
        <row r="4533">
          <cell r="K4533" t="str">
            <v>00111128P.2</v>
          </cell>
        </row>
        <row r="4534">
          <cell r="K4534" t="str">
            <v>00111128P.2</v>
          </cell>
        </row>
        <row r="4535">
          <cell r="K4535" t="str">
            <v>00111128P.2</v>
          </cell>
        </row>
        <row r="4536">
          <cell r="K4536" t="str">
            <v>00111128P.2</v>
          </cell>
        </row>
        <row r="4537">
          <cell r="K4537" t="str">
            <v>00111128P.2</v>
          </cell>
        </row>
        <row r="4538">
          <cell r="K4538" t="str">
            <v>00111128P.2</v>
          </cell>
        </row>
        <row r="4539">
          <cell r="K4539" t="str">
            <v>00111128P.2</v>
          </cell>
        </row>
        <row r="4540">
          <cell r="K4540" t="str">
            <v>00111128P.2</v>
          </cell>
        </row>
        <row r="4541">
          <cell r="K4541" t="str">
            <v>00111128P.2</v>
          </cell>
        </row>
        <row r="4542">
          <cell r="K4542" t="str">
            <v>00111128P.2</v>
          </cell>
        </row>
        <row r="4543">
          <cell r="K4543" t="str">
            <v>00111128P.2</v>
          </cell>
        </row>
        <row r="4544">
          <cell r="K4544" t="str">
            <v>00111128P.2</v>
          </cell>
        </row>
        <row r="4545">
          <cell r="K4545" t="str">
            <v>00111128P.2</v>
          </cell>
        </row>
        <row r="4546">
          <cell r="K4546" t="str">
            <v>00111120P.2</v>
          </cell>
        </row>
        <row r="4547">
          <cell r="K4547" t="str">
            <v>00111121P.2</v>
          </cell>
        </row>
        <row r="4548">
          <cell r="K4548" t="str">
            <v>00111125P.2</v>
          </cell>
        </row>
        <row r="4549">
          <cell r="K4549" t="str">
            <v>00111130P.2</v>
          </cell>
        </row>
        <row r="4550">
          <cell r="K4550" t="str">
            <v>00111136P.2</v>
          </cell>
        </row>
        <row r="4551">
          <cell r="K4551" t="str">
            <v>00111141P.2</v>
          </cell>
        </row>
        <row r="4552">
          <cell r="K4552" t="str">
            <v>00111154P.2</v>
          </cell>
        </row>
        <row r="4553">
          <cell r="K4553" t="str">
            <v>00111131P.2</v>
          </cell>
        </row>
        <row r="4554">
          <cell r="K4554" t="str">
            <v>00111130P.2</v>
          </cell>
        </row>
        <row r="4555">
          <cell r="K4555" t="str">
            <v>00111124P.2</v>
          </cell>
        </row>
        <row r="4556">
          <cell r="K4556" t="str">
            <v>00111131P.2</v>
          </cell>
        </row>
        <row r="4557">
          <cell r="K4557" t="str">
            <v>00111131P.2</v>
          </cell>
        </row>
        <row r="4558">
          <cell r="K4558" t="str">
            <v>00111131P.2</v>
          </cell>
        </row>
        <row r="4559">
          <cell r="K4559" t="str">
            <v>00111103P.2</v>
          </cell>
        </row>
        <row r="4560">
          <cell r="K4560" t="str">
            <v>00111159P.2</v>
          </cell>
        </row>
        <row r="4561">
          <cell r="K4561" t="str">
            <v>00111125P.2</v>
          </cell>
        </row>
        <row r="4562">
          <cell r="K4562" t="str">
            <v>00111125P.2</v>
          </cell>
        </row>
        <row r="4563">
          <cell r="K4563" t="str">
            <v>00111125P.2</v>
          </cell>
        </row>
        <row r="4564">
          <cell r="K4564" t="str">
            <v>00111125P.2</v>
          </cell>
        </row>
        <row r="4565">
          <cell r="K4565" t="str">
            <v>00111125P.2</v>
          </cell>
        </row>
        <row r="4566">
          <cell r="K4566" t="str">
            <v>00111125P.2</v>
          </cell>
        </row>
        <row r="4567">
          <cell r="K4567" t="str">
            <v>00111125P.2</v>
          </cell>
        </row>
        <row r="4568">
          <cell r="K4568" t="str">
            <v>00111125P.2</v>
          </cell>
        </row>
        <row r="4569">
          <cell r="K4569" t="str">
            <v>00111125P.2</v>
          </cell>
        </row>
        <row r="4570">
          <cell r="K4570" t="str">
            <v>00111125P.2</v>
          </cell>
        </row>
        <row r="4571">
          <cell r="K4571" t="str">
            <v>00111125P.2</v>
          </cell>
        </row>
        <row r="4572">
          <cell r="K4572" t="str">
            <v>00111125P.2</v>
          </cell>
        </row>
        <row r="4573">
          <cell r="K4573" t="str">
            <v>00111125P.2</v>
          </cell>
        </row>
        <row r="4574">
          <cell r="K4574" t="str">
            <v>00111126P.2</v>
          </cell>
        </row>
        <row r="4575">
          <cell r="K4575" t="str">
            <v>00111111P.2</v>
          </cell>
        </row>
        <row r="4576">
          <cell r="K4576" t="str">
            <v>00111119P.2</v>
          </cell>
        </row>
        <row r="4577">
          <cell r="K4577" t="str">
            <v>00111101P.2</v>
          </cell>
        </row>
        <row r="4578">
          <cell r="K4578" t="str">
            <v>00111101P.2</v>
          </cell>
        </row>
        <row r="4579">
          <cell r="K4579" t="str">
            <v>00111160P.2</v>
          </cell>
        </row>
        <row r="4580">
          <cell r="K4580" t="str">
            <v>00111150P.2</v>
          </cell>
        </row>
        <row r="4581">
          <cell r="K4581" t="str">
            <v>00111150P.2</v>
          </cell>
        </row>
        <row r="4582">
          <cell r="K4582" t="str">
            <v>00111150P.2</v>
          </cell>
        </row>
        <row r="4583">
          <cell r="K4583" t="str">
            <v>00111150P.2</v>
          </cell>
        </row>
        <row r="4584">
          <cell r="K4584" t="str">
            <v>00111148P.2</v>
          </cell>
        </row>
        <row r="4585">
          <cell r="K4585" t="str">
            <v>00111150P.2</v>
          </cell>
        </row>
        <row r="4586">
          <cell r="K4586" t="str">
            <v>00111150P.2</v>
          </cell>
        </row>
        <row r="4587">
          <cell r="K4587" t="str">
            <v>00111150P.2</v>
          </cell>
        </row>
        <row r="4588">
          <cell r="K4588" t="str">
            <v>00111135P.2</v>
          </cell>
        </row>
        <row r="4589">
          <cell r="K4589" t="str">
            <v>00111134P.2</v>
          </cell>
        </row>
        <row r="4590">
          <cell r="K4590" t="str">
            <v>00111135P.2</v>
          </cell>
        </row>
        <row r="4591">
          <cell r="K4591" t="str">
            <v>00111134P.2</v>
          </cell>
        </row>
        <row r="4592">
          <cell r="K4592" t="str">
            <v>00111159P.2</v>
          </cell>
        </row>
        <row r="4593">
          <cell r="K4593" t="str">
            <v>00111159P.2</v>
          </cell>
        </row>
        <row r="4594">
          <cell r="K4594" t="str">
            <v>00111159P.2</v>
          </cell>
        </row>
        <row r="4595">
          <cell r="K4595" t="str">
            <v>00111114P.2</v>
          </cell>
        </row>
        <row r="4596">
          <cell r="K4596" t="str">
            <v>00111114P.2</v>
          </cell>
        </row>
        <row r="4597">
          <cell r="K4597" t="str">
            <v>00111114P.2</v>
          </cell>
        </row>
        <row r="4598">
          <cell r="K4598" t="str">
            <v>00111114P.2</v>
          </cell>
        </row>
        <row r="4599">
          <cell r="K4599" t="str">
            <v>00111114P.2</v>
          </cell>
        </row>
        <row r="4600">
          <cell r="K4600" t="str">
            <v>00111114P.2</v>
          </cell>
        </row>
        <row r="4601">
          <cell r="K4601" t="str">
            <v>00111114P.2</v>
          </cell>
        </row>
        <row r="4602">
          <cell r="K4602" t="str">
            <v>00111113P.2</v>
          </cell>
        </row>
        <row r="4603">
          <cell r="K4603" t="str">
            <v>00111113P.2</v>
          </cell>
        </row>
        <row r="4604">
          <cell r="K4604" t="str">
            <v>00111113P.2</v>
          </cell>
        </row>
        <row r="4605">
          <cell r="K4605" t="str">
            <v>00111117P.2</v>
          </cell>
        </row>
        <row r="4606">
          <cell r="K4606" t="str">
            <v>00111113P.2</v>
          </cell>
        </row>
        <row r="4607">
          <cell r="K4607" t="str">
            <v>00111113P.2</v>
          </cell>
        </row>
        <row r="4608">
          <cell r="K4608" t="str">
            <v>00111117P.2</v>
          </cell>
        </row>
        <row r="4609">
          <cell r="K4609" t="str">
            <v>00111113P.2</v>
          </cell>
        </row>
        <row r="4610">
          <cell r="K4610" t="str">
            <v>00111116P.2</v>
          </cell>
        </row>
        <row r="4611">
          <cell r="K4611" t="str">
            <v>00111116P.2</v>
          </cell>
        </row>
        <row r="4612">
          <cell r="K4612" t="str">
            <v>00111116P.2</v>
          </cell>
        </row>
        <row r="4613">
          <cell r="K4613" t="str">
            <v>00111118P.2</v>
          </cell>
        </row>
        <row r="4614">
          <cell r="K4614" t="str">
            <v>00111146P.2</v>
          </cell>
        </row>
        <row r="4615">
          <cell r="K4615" t="str">
            <v>00111146P.2</v>
          </cell>
        </row>
        <row r="4616">
          <cell r="K4616" t="str">
            <v>00111146P.2</v>
          </cell>
        </row>
        <row r="4617">
          <cell r="K4617" t="str">
            <v>00111146P.2</v>
          </cell>
        </row>
        <row r="4618">
          <cell r="K4618" t="str">
            <v>00111146P.2</v>
          </cell>
        </row>
        <row r="4619">
          <cell r="K4619" t="str">
            <v>00111146P.2</v>
          </cell>
        </row>
        <row r="4620">
          <cell r="K4620" t="str">
            <v>00111146P.2</v>
          </cell>
        </row>
        <row r="4621">
          <cell r="K4621" t="str">
            <v>00111146P.2</v>
          </cell>
        </row>
        <row r="4622">
          <cell r="K4622" t="str">
            <v>00111146P.2</v>
          </cell>
        </row>
        <row r="4623">
          <cell r="K4623" t="str">
            <v>00111143P.2</v>
          </cell>
        </row>
        <row r="4624">
          <cell r="K4624" t="str">
            <v>00111143P.2</v>
          </cell>
        </row>
        <row r="4625">
          <cell r="K4625" t="str">
            <v>00111143P.2</v>
          </cell>
        </row>
        <row r="4626">
          <cell r="K4626" t="str">
            <v>00111149P.2</v>
          </cell>
        </row>
        <row r="4627">
          <cell r="K4627" t="str">
            <v>00111143P.2</v>
          </cell>
        </row>
        <row r="4628">
          <cell r="K4628" t="str">
            <v>00111143P.2</v>
          </cell>
        </row>
        <row r="4629">
          <cell r="K4629" t="str">
            <v>00111149P.2</v>
          </cell>
        </row>
        <row r="4630">
          <cell r="K4630" t="str">
            <v>00111143P.2</v>
          </cell>
        </row>
        <row r="4631">
          <cell r="K4631" t="str">
            <v>00111143P.2</v>
          </cell>
        </row>
        <row r="4632">
          <cell r="K4632" t="str">
            <v>00111149P.2</v>
          </cell>
        </row>
        <row r="4633">
          <cell r="K4633" t="str">
            <v>00111143P.2</v>
          </cell>
        </row>
        <row r="4634">
          <cell r="K4634" t="str">
            <v>00111146P.2</v>
          </cell>
        </row>
        <row r="4635">
          <cell r="K4635" t="str">
            <v>00111143P.2</v>
          </cell>
        </row>
        <row r="4636">
          <cell r="K4636" t="str">
            <v>00111143P.2</v>
          </cell>
        </row>
        <row r="4637">
          <cell r="K4637" t="str">
            <v>00111143P.2</v>
          </cell>
        </row>
        <row r="4638">
          <cell r="K4638" t="str">
            <v>00111143P.2</v>
          </cell>
        </row>
        <row r="4639">
          <cell r="K4639" t="str">
            <v>00111143P.2</v>
          </cell>
        </row>
        <row r="4640">
          <cell r="K4640" t="str">
            <v>00111106P.2</v>
          </cell>
        </row>
        <row r="4641">
          <cell r="K4641" t="str">
            <v>00111107P.2</v>
          </cell>
        </row>
        <row r="4642">
          <cell r="K4642" t="str">
            <v>00111107P.2</v>
          </cell>
        </row>
        <row r="4643">
          <cell r="K4643" t="str">
            <v>00111145P.2</v>
          </cell>
        </row>
        <row r="4644">
          <cell r="K4644" t="str">
            <v>00111131P.2</v>
          </cell>
        </row>
        <row r="4645">
          <cell r="K4645" t="str">
            <v>00111109P.2</v>
          </cell>
        </row>
        <row r="4646">
          <cell r="K4646" t="str">
            <v>00111145P.2</v>
          </cell>
        </row>
        <row r="4647">
          <cell r="K4647" t="str">
            <v>00111145P.2</v>
          </cell>
        </row>
        <row r="4648">
          <cell r="K4648" t="str">
            <v>00111113P.2</v>
          </cell>
        </row>
        <row r="4649">
          <cell r="K4649" t="str">
            <v>00111109P.2</v>
          </cell>
        </row>
        <row r="4650">
          <cell r="K4650" t="str">
            <v>00111134P.2</v>
          </cell>
        </row>
        <row r="4651">
          <cell r="K4651" t="str">
            <v>00111134P.2</v>
          </cell>
        </row>
        <row r="4652">
          <cell r="K4652" t="str">
            <v>00111134P.2</v>
          </cell>
        </row>
        <row r="4653">
          <cell r="K4653" t="str">
            <v>00111128P.2</v>
          </cell>
        </row>
        <row r="4654">
          <cell r="K4654" t="str">
            <v>00111145P.2</v>
          </cell>
        </row>
        <row r="4655">
          <cell r="K4655" t="str">
            <v>00111145P.2</v>
          </cell>
        </row>
        <row r="4656">
          <cell r="K4656" t="str">
            <v>00111145P.2</v>
          </cell>
        </row>
        <row r="4657">
          <cell r="K4657" t="str">
            <v>00111145P.2</v>
          </cell>
        </row>
        <row r="4658">
          <cell r="K4658" t="str">
            <v>00111145P.2</v>
          </cell>
        </row>
        <row r="4659">
          <cell r="K4659" t="str">
            <v>00111145P.2</v>
          </cell>
        </row>
        <row r="4660">
          <cell r="K4660" t="str">
            <v>00111145P.2</v>
          </cell>
        </row>
        <row r="4661">
          <cell r="K4661" t="str">
            <v>00111145P.2</v>
          </cell>
        </row>
        <row r="4662">
          <cell r="K4662" t="str">
            <v>00111145P.2</v>
          </cell>
        </row>
        <row r="4663">
          <cell r="K4663" t="str">
            <v>00111145P.2</v>
          </cell>
        </row>
        <row r="4664">
          <cell r="K4664" t="str">
            <v>00111145P.2</v>
          </cell>
        </row>
        <row r="4665">
          <cell r="K4665" t="str">
            <v>00111145P.2</v>
          </cell>
        </row>
        <row r="4666">
          <cell r="K4666" t="str">
            <v>00111145P.2</v>
          </cell>
        </row>
        <row r="4667">
          <cell r="K4667" t="str">
            <v>00111145P.2</v>
          </cell>
        </row>
        <row r="4668">
          <cell r="K4668" t="str">
            <v>00111122P.2</v>
          </cell>
        </row>
        <row r="4669">
          <cell r="K4669" t="str">
            <v>00111122P.2</v>
          </cell>
        </row>
        <row r="4670">
          <cell r="K4670" t="str">
            <v>00111122P.2</v>
          </cell>
        </row>
        <row r="4671">
          <cell r="K4671" t="str">
            <v>00111123P.2</v>
          </cell>
        </row>
        <row r="4672">
          <cell r="K4672" t="str">
            <v>00111123P.2</v>
          </cell>
        </row>
        <row r="4673">
          <cell r="K4673" t="str">
            <v>00111145P.2</v>
          </cell>
        </row>
        <row r="4674">
          <cell r="K4674" t="str">
            <v>00111145P.2</v>
          </cell>
        </row>
        <row r="4675">
          <cell r="K4675" t="str">
            <v>00111122P.2</v>
          </cell>
        </row>
        <row r="4676">
          <cell r="K4676" t="str">
            <v>00111153P.2</v>
          </cell>
        </row>
        <row r="4677">
          <cell r="K4677" t="str">
            <v>00111153P.2</v>
          </cell>
        </row>
        <row r="4678">
          <cell r="K4678" t="str">
            <v>00111153P.2</v>
          </cell>
        </row>
        <row r="4679">
          <cell r="K4679" t="str">
            <v>00111153P.2</v>
          </cell>
        </row>
        <row r="4680">
          <cell r="K4680" t="str">
            <v>00111145P.2</v>
          </cell>
        </row>
        <row r="4681">
          <cell r="K4681" t="str">
            <v>00111145P.2</v>
          </cell>
        </row>
        <row r="4682">
          <cell r="K4682" t="str">
            <v>00111145P.2</v>
          </cell>
        </row>
        <row r="4683">
          <cell r="K4683" t="str">
            <v>00111145P.2</v>
          </cell>
        </row>
        <row r="4684">
          <cell r="K4684" t="str">
            <v>00111145P.2</v>
          </cell>
        </row>
        <row r="4685">
          <cell r="K4685" t="str">
            <v>00111145P.2</v>
          </cell>
        </row>
        <row r="4686">
          <cell r="K4686" t="str">
            <v>00111145P.2</v>
          </cell>
        </row>
        <row r="4687">
          <cell r="K4687" t="str">
            <v>00111145P.2</v>
          </cell>
        </row>
        <row r="4688">
          <cell r="K4688" t="str">
            <v>00111145P.2</v>
          </cell>
        </row>
        <row r="4689">
          <cell r="K4689" t="str">
            <v>00111145P.2</v>
          </cell>
        </row>
        <row r="4690">
          <cell r="K4690" t="str">
            <v>00111145P.2</v>
          </cell>
        </row>
        <row r="4691">
          <cell r="K4691" t="str">
            <v>00111145P.2</v>
          </cell>
        </row>
        <row r="4692">
          <cell r="K4692" t="str">
            <v>00111145P.2</v>
          </cell>
        </row>
        <row r="4693">
          <cell r="K4693" t="str">
            <v>00111145P.2</v>
          </cell>
        </row>
        <row r="4694">
          <cell r="K4694" t="str">
            <v>00111145P.2</v>
          </cell>
        </row>
        <row r="4695">
          <cell r="K4695" t="str">
            <v>00111145P.2</v>
          </cell>
        </row>
        <row r="4696">
          <cell r="K4696" t="str">
            <v>00111145P.2</v>
          </cell>
        </row>
        <row r="4697">
          <cell r="K4697" t="str">
            <v>00111145P.2</v>
          </cell>
        </row>
        <row r="4698">
          <cell r="K4698" t="str">
            <v>00111145P.2</v>
          </cell>
        </row>
        <row r="4699">
          <cell r="K4699" t="str">
            <v>00111145P.2</v>
          </cell>
        </row>
        <row r="4700">
          <cell r="K4700" t="str">
            <v>00111145P.2</v>
          </cell>
        </row>
        <row r="4701">
          <cell r="K4701" t="str">
            <v>00111145P.2</v>
          </cell>
        </row>
        <row r="4702">
          <cell r="K4702" t="str">
            <v>00111145P.2</v>
          </cell>
        </row>
        <row r="4703">
          <cell r="K4703" t="str">
            <v>00111145P.2</v>
          </cell>
        </row>
        <row r="4704">
          <cell r="K4704" t="str">
            <v>00111145P.2</v>
          </cell>
        </row>
        <row r="4705">
          <cell r="K4705" t="str">
            <v>00111145P.2</v>
          </cell>
        </row>
        <row r="4706">
          <cell r="K4706" t="str">
            <v>00111145P.2</v>
          </cell>
        </row>
        <row r="4707">
          <cell r="K4707" t="str">
            <v>00111149P.2</v>
          </cell>
        </row>
        <row r="4708">
          <cell r="K4708" t="str">
            <v>00111149P.2</v>
          </cell>
        </row>
        <row r="4709">
          <cell r="K4709" t="str">
            <v>00111149P.2</v>
          </cell>
        </row>
        <row r="4710">
          <cell r="K4710" t="str">
            <v>00111150P.2</v>
          </cell>
        </row>
        <row r="4711">
          <cell r="K4711" t="str">
            <v>00111150P.2</v>
          </cell>
        </row>
        <row r="4712">
          <cell r="K4712" t="str">
            <v>00111150P.2</v>
          </cell>
        </row>
        <row r="4713">
          <cell r="K4713" t="str">
            <v>00111150P.2</v>
          </cell>
        </row>
        <row r="4714">
          <cell r="K4714" t="str">
            <v>00111150P.2</v>
          </cell>
        </row>
        <row r="4715">
          <cell r="K4715" t="str">
            <v>00111150P.2</v>
          </cell>
        </row>
        <row r="4716">
          <cell r="K4716" t="str">
            <v>00111150P.2</v>
          </cell>
        </row>
        <row r="4717">
          <cell r="K4717" t="str">
            <v>00111153P.2</v>
          </cell>
        </row>
        <row r="4718">
          <cell r="K4718" t="str">
            <v>00111153P.2</v>
          </cell>
        </row>
        <row r="4719">
          <cell r="K4719" t="str">
            <v>00111153P.2</v>
          </cell>
        </row>
        <row r="4720">
          <cell r="K4720" t="str">
            <v>00111153P.2</v>
          </cell>
        </row>
        <row r="4721">
          <cell r="K4721" t="str">
            <v>00111153P.2</v>
          </cell>
        </row>
        <row r="4722">
          <cell r="K4722" t="str">
            <v>00111153P.2</v>
          </cell>
        </row>
        <row r="4723">
          <cell r="K4723" t="str">
            <v>00111153P.2</v>
          </cell>
        </row>
        <row r="4724">
          <cell r="K4724" t="str">
            <v>00111153P.2</v>
          </cell>
        </row>
        <row r="4725">
          <cell r="K4725" t="str">
            <v>00111153P.2</v>
          </cell>
        </row>
        <row r="4726">
          <cell r="K4726" t="str">
            <v>00111153P.2</v>
          </cell>
        </row>
        <row r="4727">
          <cell r="K4727" t="str">
            <v>00111153P.2</v>
          </cell>
        </row>
        <row r="4728">
          <cell r="K4728" t="str">
            <v>00111153P.2</v>
          </cell>
        </row>
        <row r="4729">
          <cell r="K4729" t="str">
            <v>00111153P.2</v>
          </cell>
        </row>
        <row r="4730">
          <cell r="K4730" t="str">
            <v>00111145P.2</v>
          </cell>
        </row>
        <row r="4731">
          <cell r="K4731" t="str">
            <v>00111145P.2</v>
          </cell>
        </row>
        <row r="4732">
          <cell r="K4732" t="str">
            <v>00111145P.2</v>
          </cell>
        </row>
        <row r="4733">
          <cell r="K4733" t="str">
            <v>00111145P.2</v>
          </cell>
        </row>
        <row r="4734">
          <cell r="K4734" t="str">
            <v>00111145P.2</v>
          </cell>
        </row>
        <row r="4735">
          <cell r="K4735" t="str">
            <v>00111145P.2</v>
          </cell>
        </row>
        <row r="4736">
          <cell r="K4736" t="str">
            <v>00111145P.2</v>
          </cell>
        </row>
        <row r="4737">
          <cell r="K4737" t="str">
            <v>00111145P.2</v>
          </cell>
        </row>
        <row r="4738">
          <cell r="K4738" t="str">
            <v>00111145P.2</v>
          </cell>
        </row>
        <row r="4739">
          <cell r="K4739" t="str">
            <v>00111145P.2</v>
          </cell>
        </row>
        <row r="4740">
          <cell r="K4740" t="str">
            <v>00111145P.2</v>
          </cell>
        </row>
        <row r="4741">
          <cell r="K4741" t="str">
            <v>00111145P.2</v>
          </cell>
        </row>
        <row r="4742">
          <cell r="K4742" t="str">
            <v>00111145P.2</v>
          </cell>
        </row>
        <row r="4743">
          <cell r="K4743" t="str">
            <v>00111145P.2</v>
          </cell>
        </row>
        <row r="4744">
          <cell r="K4744" t="str">
            <v>00111145P.2</v>
          </cell>
        </row>
        <row r="4745">
          <cell r="K4745" t="str">
            <v>00111145P.2</v>
          </cell>
        </row>
        <row r="4746">
          <cell r="K4746" t="str">
            <v>00111145P.2</v>
          </cell>
        </row>
        <row r="4747">
          <cell r="K4747" t="str">
            <v>00111145P.2</v>
          </cell>
        </row>
        <row r="4748">
          <cell r="K4748" t="str">
            <v>00111145P.2</v>
          </cell>
        </row>
        <row r="4749">
          <cell r="K4749" t="str">
            <v>00111145P.2</v>
          </cell>
        </row>
        <row r="4750">
          <cell r="K4750" t="str">
            <v>00111145P.2</v>
          </cell>
        </row>
        <row r="4751">
          <cell r="K4751" t="str">
            <v>00111145P.2</v>
          </cell>
        </row>
        <row r="4752">
          <cell r="K4752" t="str">
            <v>00111145P.2</v>
          </cell>
        </row>
        <row r="4753">
          <cell r="K4753" t="str">
            <v>00111145P.2</v>
          </cell>
        </row>
        <row r="4754">
          <cell r="K4754" t="str">
            <v>00111145P.2</v>
          </cell>
        </row>
        <row r="4755">
          <cell r="K4755" t="str">
            <v>00111145P.2</v>
          </cell>
        </row>
        <row r="4756">
          <cell r="K4756" t="str">
            <v>00111145P.2</v>
          </cell>
        </row>
        <row r="4757">
          <cell r="K4757" t="str">
            <v>00111145P.2</v>
          </cell>
        </row>
        <row r="4758">
          <cell r="K4758" t="str">
            <v>00111145P.2</v>
          </cell>
        </row>
        <row r="4759">
          <cell r="K4759" t="str">
            <v>00111145P.2</v>
          </cell>
        </row>
        <row r="4760">
          <cell r="K4760" t="str">
            <v>00111145P.2</v>
          </cell>
        </row>
        <row r="4761">
          <cell r="K4761" t="str">
            <v>00111145P.2</v>
          </cell>
        </row>
        <row r="4762">
          <cell r="K4762" t="str">
            <v>00111145P.2</v>
          </cell>
        </row>
        <row r="4763">
          <cell r="K4763" t="str">
            <v>00111145P.2</v>
          </cell>
        </row>
        <row r="4764">
          <cell r="K4764" t="str">
            <v>00111145P.2</v>
          </cell>
        </row>
        <row r="4765">
          <cell r="K4765" t="str">
            <v>00111145P.2</v>
          </cell>
        </row>
        <row r="4766">
          <cell r="K4766" t="str">
            <v>00111145P.2</v>
          </cell>
        </row>
        <row r="4767">
          <cell r="K4767" t="str">
            <v>00111145P.2</v>
          </cell>
        </row>
        <row r="4768">
          <cell r="K4768" t="str">
            <v>00111145P.2</v>
          </cell>
        </row>
        <row r="4769">
          <cell r="K4769" t="str">
            <v>00111145P.2</v>
          </cell>
        </row>
        <row r="4770">
          <cell r="K4770" t="str">
            <v>00111145P.2</v>
          </cell>
        </row>
        <row r="4771">
          <cell r="K4771" t="str">
            <v>00111145P.2</v>
          </cell>
        </row>
        <row r="4772">
          <cell r="K4772" t="str">
            <v>00111145P.2</v>
          </cell>
        </row>
        <row r="4773">
          <cell r="K4773" t="str">
            <v>00111145P.2</v>
          </cell>
        </row>
        <row r="4774">
          <cell r="K4774" t="str">
            <v>00111145P.2</v>
          </cell>
        </row>
        <row r="4775">
          <cell r="K4775" t="str">
            <v>00111145P.2</v>
          </cell>
        </row>
        <row r="4776">
          <cell r="K4776" t="str">
            <v>00111145P.2</v>
          </cell>
        </row>
        <row r="4777">
          <cell r="K4777" t="str">
            <v>00111145P.2</v>
          </cell>
        </row>
        <row r="4778">
          <cell r="K4778" t="str">
            <v>00111145P.2</v>
          </cell>
        </row>
        <row r="4779">
          <cell r="K4779" t="str">
            <v>00111145P.2</v>
          </cell>
        </row>
        <row r="4780">
          <cell r="K4780" t="str">
            <v>00111145P.2</v>
          </cell>
        </row>
        <row r="4781">
          <cell r="K4781" t="str">
            <v>00111149P.2</v>
          </cell>
        </row>
        <row r="4782">
          <cell r="K4782" t="str">
            <v>00111149P.2</v>
          </cell>
        </row>
        <row r="4783">
          <cell r="K4783" t="str">
            <v>00111149P.2</v>
          </cell>
        </row>
        <row r="4784">
          <cell r="K4784" t="str">
            <v>00111149P.2</v>
          </cell>
        </row>
        <row r="4785">
          <cell r="K4785" t="str">
            <v>00111149P.2</v>
          </cell>
        </row>
        <row r="4786">
          <cell r="K4786" t="str">
            <v>00111149P.2</v>
          </cell>
        </row>
        <row r="4787">
          <cell r="K4787" t="str">
            <v>00111149P.2</v>
          </cell>
        </row>
        <row r="4788">
          <cell r="K4788" t="str">
            <v>00111149P.2</v>
          </cell>
        </row>
        <row r="4789">
          <cell r="K4789" t="str">
            <v>00111149P.2</v>
          </cell>
        </row>
        <row r="4790">
          <cell r="K4790" t="str">
            <v>00111149P.2</v>
          </cell>
        </row>
        <row r="4791">
          <cell r="K4791" t="str">
            <v>00111149P.2</v>
          </cell>
        </row>
        <row r="4792">
          <cell r="K4792" t="str">
            <v>00111149P.2</v>
          </cell>
        </row>
        <row r="4793">
          <cell r="K4793" t="str">
            <v>00111149P.2</v>
          </cell>
        </row>
        <row r="4794">
          <cell r="K4794" t="str">
            <v>00111149P.2</v>
          </cell>
        </row>
        <row r="4795">
          <cell r="K4795" t="str">
            <v>00111149P.2</v>
          </cell>
        </row>
        <row r="4796">
          <cell r="K4796" t="str">
            <v>00111149P.2</v>
          </cell>
        </row>
        <row r="4797">
          <cell r="K4797" t="str">
            <v>00111150P.2</v>
          </cell>
        </row>
        <row r="4798">
          <cell r="K4798" t="str">
            <v>00111150P.2</v>
          </cell>
        </row>
        <row r="4799">
          <cell r="K4799" t="str">
            <v>00111150P.2</v>
          </cell>
        </row>
        <row r="4800">
          <cell r="K4800" t="str">
            <v>00111150P.2</v>
          </cell>
        </row>
        <row r="4801">
          <cell r="K4801" t="str">
            <v>00111150P.2</v>
          </cell>
        </row>
        <row r="4802">
          <cell r="K4802" t="str">
            <v>00111150P.2</v>
          </cell>
        </row>
        <row r="4803">
          <cell r="K4803" t="str">
            <v>00111150P.2</v>
          </cell>
        </row>
        <row r="4804">
          <cell r="K4804" t="str">
            <v>00111106P.2</v>
          </cell>
        </row>
        <row r="4805">
          <cell r="K4805" t="str">
            <v>01010043E.111</v>
          </cell>
        </row>
        <row r="4806">
          <cell r="K4806" t="str">
            <v>01010020E.13</v>
          </cell>
        </row>
        <row r="4807">
          <cell r="K4807" t="str">
            <v>01010020E.13</v>
          </cell>
        </row>
        <row r="4808">
          <cell r="K4808" t="str">
            <v>01010016E.13</v>
          </cell>
        </row>
        <row r="4809">
          <cell r="K4809" t="str">
            <v>01010012E.13</v>
          </cell>
        </row>
        <row r="4810">
          <cell r="K4810" t="str">
            <v>01010021E.111</v>
          </cell>
        </row>
        <row r="4811">
          <cell r="K4811" t="str">
            <v>01010010E.13</v>
          </cell>
        </row>
        <row r="4812">
          <cell r="K4812" t="str">
            <v>01010029E.13</v>
          </cell>
        </row>
        <row r="4813">
          <cell r="K4813" t="str">
            <v>01010031E.13</v>
          </cell>
        </row>
        <row r="4814">
          <cell r="K4814" t="str">
            <v>01010014E.111</v>
          </cell>
        </row>
        <row r="4815">
          <cell r="K4815" t="str">
            <v>01010027E.111</v>
          </cell>
        </row>
        <row r="4816">
          <cell r="K4816" t="str">
            <v>01010010E.111</v>
          </cell>
        </row>
        <row r="4817">
          <cell r="K4817" t="str">
            <v>01010016E.111</v>
          </cell>
        </row>
        <row r="4818">
          <cell r="K4818" t="str">
            <v>01010010E.111</v>
          </cell>
        </row>
        <row r="4819">
          <cell r="K4819" t="str">
            <v>01010018E.111</v>
          </cell>
        </row>
        <row r="4820">
          <cell r="K4820" t="str">
            <v>01010024E.111</v>
          </cell>
        </row>
        <row r="4821">
          <cell r="K4821" t="str">
            <v>01010021E.111</v>
          </cell>
        </row>
        <row r="4822">
          <cell r="K4822" t="str">
            <v>01010023E.111</v>
          </cell>
        </row>
        <row r="4823">
          <cell r="K4823" t="str">
            <v>01010029E.111</v>
          </cell>
        </row>
        <row r="4824">
          <cell r="K4824" t="str">
            <v>01010012E.111</v>
          </cell>
        </row>
        <row r="4825">
          <cell r="K4825" t="str">
            <v>01010034E.111</v>
          </cell>
        </row>
        <row r="4826">
          <cell r="K4826" t="str">
            <v>01010022E.111</v>
          </cell>
        </row>
        <row r="4827">
          <cell r="K4827" t="str">
            <v>01010020E.111</v>
          </cell>
        </row>
        <row r="4828">
          <cell r="K4828" t="str">
            <v>01010012E.111</v>
          </cell>
        </row>
        <row r="4829">
          <cell r="K4829" t="str">
            <v>01010021E.111</v>
          </cell>
        </row>
        <row r="4830">
          <cell r="K4830" t="str">
            <v>01010043E.111</v>
          </cell>
        </row>
        <row r="4831">
          <cell r="K4831" t="str">
            <v>01010014E.111</v>
          </cell>
        </row>
        <row r="4832">
          <cell r="K4832" t="str">
            <v>01010017E.111</v>
          </cell>
        </row>
        <row r="4833">
          <cell r="K4833" t="str">
            <v>01010019E.111</v>
          </cell>
        </row>
        <row r="4834">
          <cell r="K4834" t="str">
            <v>01010020E.111</v>
          </cell>
        </row>
        <row r="4835">
          <cell r="K4835" t="str">
            <v>01010032E.111</v>
          </cell>
        </row>
        <row r="4836">
          <cell r="K4836" t="str">
            <v>01010033E.111</v>
          </cell>
        </row>
        <row r="4837">
          <cell r="K4837" t="str">
            <v>01010059E.111</v>
          </cell>
        </row>
        <row r="4838">
          <cell r="K4838" t="str">
            <v>01010024E.122</v>
          </cell>
        </row>
        <row r="4839">
          <cell r="K4839" t="str">
            <v>01010025E.122</v>
          </cell>
        </row>
        <row r="4840">
          <cell r="K4840" t="str">
            <v>01010028E.122</v>
          </cell>
        </row>
        <row r="4841">
          <cell r="K4841" t="str">
            <v>01010031E.122</v>
          </cell>
        </row>
        <row r="4842">
          <cell r="K4842" t="str">
            <v>01010051E.122</v>
          </cell>
        </row>
        <row r="4843">
          <cell r="K4843" t="str">
            <v>01010026E.122</v>
          </cell>
        </row>
        <row r="4844">
          <cell r="K4844" t="str">
            <v>01010027E.122</v>
          </cell>
        </row>
        <row r="4845">
          <cell r="K4845" t="str">
            <v>01010029E.122</v>
          </cell>
        </row>
        <row r="4846">
          <cell r="K4846" t="str">
            <v>01010030E.122</v>
          </cell>
        </row>
        <row r="4847">
          <cell r="K4847" t="str">
            <v>01010036E.122</v>
          </cell>
        </row>
        <row r="4848">
          <cell r="K4848" t="str">
            <v>01010053E.122</v>
          </cell>
        </row>
        <row r="4849">
          <cell r="K4849" t="str">
            <v>01010010E.111</v>
          </cell>
        </row>
        <row r="4850">
          <cell r="K4850" t="str">
            <v>01010053E.111</v>
          </cell>
        </row>
        <row r="4851">
          <cell r="K4851" t="str">
            <v>00201143D.121</v>
          </cell>
        </row>
        <row r="4852">
          <cell r="K4852" t="str">
            <v>00201102D.112</v>
          </cell>
        </row>
        <row r="4853">
          <cell r="K4853" t="str">
            <v>00201102D.112</v>
          </cell>
        </row>
        <row r="4854">
          <cell r="K4854" t="str">
            <v>00201102D.112</v>
          </cell>
        </row>
        <row r="4855">
          <cell r="K4855" t="str">
            <v>00201102D.112</v>
          </cell>
        </row>
        <row r="4856">
          <cell r="K4856" t="str">
            <v>00201102D.111</v>
          </cell>
        </row>
        <row r="4857">
          <cell r="K4857" t="str">
            <v>00201161D.112</v>
          </cell>
        </row>
        <row r="4858">
          <cell r="K4858" t="str">
            <v>00201145D.122</v>
          </cell>
        </row>
        <row r="4859">
          <cell r="K4859" t="str">
            <v>00201150D.111</v>
          </cell>
        </row>
        <row r="4860">
          <cell r="K4860" t="str">
            <v>00201157D.111</v>
          </cell>
        </row>
        <row r="4861">
          <cell r="K4861" t="str">
            <v>00201160D.121</v>
          </cell>
        </row>
        <row r="4862">
          <cell r="K4862" t="str">
            <v>00201111D.111</v>
          </cell>
        </row>
        <row r="4863">
          <cell r="K4863" t="str">
            <v>00201127D.111</v>
          </cell>
        </row>
        <row r="4864">
          <cell r="K4864" t="str">
            <v>00201119D.111</v>
          </cell>
        </row>
        <row r="4865">
          <cell r="K4865" t="str">
            <v>00201136D.111</v>
          </cell>
        </row>
        <row r="4866">
          <cell r="K4866" t="str">
            <v>00201125D.121</v>
          </cell>
        </row>
        <row r="4867">
          <cell r="K4867" t="str">
            <v>00201129D.111</v>
          </cell>
        </row>
        <row r="4868">
          <cell r="K4868" t="str">
            <v>00201127D.121</v>
          </cell>
        </row>
        <row r="4869">
          <cell r="K4869" t="str">
            <v>00201132D.121</v>
          </cell>
        </row>
        <row r="4870">
          <cell r="K4870" t="str">
            <v>00201126D.121</v>
          </cell>
        </row>
        <row r="4871">
          <cell r="K4871" t="str">
            <v>00201121D.121</v>
          </cell>
        </row>
        <row r="4872">
          <cell r="K4872" t="str">
            <v>00201112D.111</v>
          </cell>
        </row>
        <row r="4873">
          <cell r="K4873" t="str">
            <v>00201126D.111</v>
          </cell>
        </row>
        <row r="4874">
          <cell r="K4874" t="str">
            <v>00201121D.121</v>
          </cell>
        </row>
        <row r="4875">
          <cell r="K4875" t="str">
            <v>00201133D.121</v>
          </cell>
        </row>
        <row r="4876">
          <cell r="K4876" t="str">
            <v>00201123D.121</v>
          </cell>
        </row>
        <row r="4877">
          <cell r="K4877" t="str">
            <v>00201135D.111</v>
          </cell>
        </row>
        <row r="4878">
          <cell r="K4878" t="str">
            <v>00201111D.111</v>
          </cell>
        </row>
        <row r="4879">
          <cell r="K4879" t="str">
            <v>00201123D.121</v>
          </cell>
        </row>
        <row r="4880">
          <cell r="K4880" t="str">
            <v>00201113D.111</v>
          </cell>
        </row>
        <row r="4881">
          <cell r="K4881" t="str">
            <v>00201128D.121</v>
          </cell>
        </row>
        <row r="4882">
          <cell r="K4882" t="str">
            <v>00201131D.111</v>
          </cell>
        </row>
        <row r="4883">
          <cell r="K4883" t="str">
            <v>00201128D.111</v>
          </cell>
        </row>
        <row r="4884">
          <cell r="K4884" t="str">
            <v>00201126D.121</v>
          </cell>
        </row>
        <row r="4885">
          <cell r="K4885" t="str">
            <v>00201126D.111</v>
          </cell>
        </row>
        <row r="4886">
          <cell r="K4886" t="str">
            <v>00201116D.121</v>
          </cell>
        </row>
        <row r="4887">
          <cell r="K4887" t="str">
            <v>00201143D.111</v>
          </cell>
        </row>
        <row r="4888">
          <cell r="K4888" t="str">
            <v>00201143D.121</v>
          </cell>
        </row>
        <row r="4889">
          <cell r="K4889" t="str">
            <v>00201113D.111</v>
          </cell>
        </row>
        <row r="4890">
          <cell r="K4890" t="str">
            <v>00201121D.111</v>
          </cell>
        </row>
        <row r="4891">
          <cell r="K4891" t="str">
            <v>00201127D.111</v>
          </cell>
        </row>
        <row r="4892">
          <cell r="K4892" t="str">
            <v>00201134D.111</v>
          </cell>
        </row>
        <row r="4893">
          <cell r="K4893" t="str">
            <v>00201142D.121</v>
          </cell>
        </row>
        <row r="4894">
          <cell r="K4894" t="str">
            <v>00201153D.111</v>
          </cell>
        </row>
        <row r="4895">
          <cell r="K4895" t="str">
            <v>00201159D.111</v>
          </cell>
        </row>
        <row r="4896">
          <cell r="K4896" t="str">
            <v>00201159D.121</v>
          </cell>
        </row>
        <row r="4897">
          <cell r="K4897" t="str">
            <v>00201117D.111</v>
          </cell>
        </row>
        <row r="4898">
          <cell r="K4898" t="str">
            <v>00201119D.111</v>
          </cell>
        </row>
        <row r="4899">
          <cell r="K4899" t="str">
            <v>00201120D.111</v>
          </cell>
        </row>
        <row r="4900">
          <cell r="K4900" t="str">
            <v>00201124D.111</v>
          </cell>
        </row>
        <row r="4901">
          <cell r="K4901" t="str">
            <v>00201150D.111</v>
          </cell>
        </row>
        <row r="4902">
          <cell r="K4902" t="str">
            <v>00201151D.111</v>
          </cell>
        </row>
        <row r="4903">
          <cell r="K4903" t="str">
            <v>00201128D.111</v>
          </cell>
        </row>
        <row r="4904">
          <cell r="K4904" t="str">
            <v>00201133D.111</v>
          </cell>
        </row>
        <row r="4905">
          <cell r="K4905" t="str">
            <v>00201135D.111</v>
          </cell>
        </row>
        <row r="4906">
          <cell r="K4906" t="str">
            <v>00201115D.121</v>
          </cell>
        </row>
        <row r="4907">
          <cell r="K4907" t="str">
            <v>00201117D.121</v>
          </cell>
        </row>
        <row r="4908">
          <cell r="K4908" t="str">
            <v>00201124D.121</v>
          </cell>
        </row>
        <row r="4909">
          <cell r="K4909" t="str">
            <v>00201143D.121</v>
          </cell>
        </row>
        <row r="4910">
          <cell r="K4910" t="str">
            <v>00201111D.121</v>
          </cell>
        </row>
        <row r="4911">
          <cell r="K4911" t="str">
            <v>00201125D.121</v>
          </cell>
        </row>
        <row r="4912">
          <cell r="K4912" t="str">
            <v>00201129D.121</v>
          </cell>
        </row>
        <row r="4913">
          <cell r="K4913" t="str">
            <v>00201143D.121</v>
          </cell>
        </row>
        <row r="4914">
          <cell r="K4914" t="str">
            <v>00201120D.111</v>
          </cell>
        </row>
        <row r="4915">
          <cell r="K4915" t="str">
            <v>00201122D.111</v>
          </cell>
        </row>
        <row r="4916">
          <cell r="K4916" t="str">
            <v>00201126D.111</v>
          </cell>
        </row>
        <row r="4917">
          <cell r="K4917" t="str">
            <v>00201128D.111</v>
          </cell>
        </row>
        <row r="4918">
          <cell r="K4918" t="str">
            <v>00201134D.121</v>
          </cell>
        </row>
        <row r="4919">
          <cell r="K4919" t="str">
            <v>00201153D.111</v>
          </cell>
        </row>
        <row r="4920">
          <cell r="K4920" t="str">
            <v>00201159D.121</v>
          </cell>
        </row>
        <row r="4921">
          <cell r="K4921" t="str">
            <v>00201106D.111</v>
          </cell>
        </row>
        <row r="4922">
          <cell r="K4922" t="str">
            <v>00201106D.122</v>
          </cell>
        </row>
        <row r="4923">
          <cell r="K4923" t="str">
            <v>00201158D.111</v>
          </cell>
        </row>
        <row r="4924">
          <cell r="K4924" t="str">
            <v>00201145D.121</v>
          </cell>
        </row>
        <row r="4925">
          <cell r="K4925" t="str">
            <v>00201145D.122</v>
          </cell>
        </row>
        <row r="4926">
          <cell r="K4926" t="str">
            <v>00201150D.111</v>
          </cell>
        </row>
        <row r="4927">
          <cell r="K4927" t="str">
            <v>00201157D.122</v>
          </cell>
        </row>
        <row r="4928">
          <cell r="K4928" t="str">
            <v>00201109D.121</v>
          </cell>
        </row>
        <row r="4929">
          <cell r="K4929" t="str">
            <v>00201127D.111</v>
          </cell>
        </row>
        <row r="4930">
          <cell r="K4930" t="str">
            <v>00201149D.111</v>
          </cell>
        </row>
        <row r="4931">
          <cell r="K4931" t="str">
            <v>00201107D.121</v>
          </cell>
        </row>
        <row r="4932">
          <cell r="K4932" t="str">
            <v>00201120D.121</v>
          </cell>
        </row>
        <row r="4933">
          <cell r="K4933" t="str">
            <v>00201122D.121</v>
          </cell>
        </row>
        <row r="4934">
          <cell r="K4934" t="str">
            <v>00201130D.121</v>
          </cell>
        </row>
        <row r="4935">
          <cell r="K4935" t="str">
            <v>00201131D.121</v>
          </cell>
        </row>
        <row r="4936">
          <cell r="K4936" t="str">
            <v>00201134D.121</v>
          </cell>
        </row>
        <row r="4937">
          <cell r="K4937" t="str">
            <v>00201158D.121</v>
          </cell>
        </row>
        <row r="4938">
          <cell r="K4938" t="str">
            <v>00201149D.121</v>
          </cell>
        </row>
        <row r="4939">
          <cell r="K4939" t="str">
            <v>00201149D.121</v>
          </cell>
        </row>
        <row r="4940">
          <cell r="K4940" t="str">
            <v>00201154D.111</v>
          </cell>
        </row>
        <row r="4941">
          <cell r="K4941" t="str">
            <v>00201160D.111</v>
          </cell>
        </row>
        <row r="4942">
          <cell r="K4942" t="str">
            <v>00201154D.121</v>
          </cell>
        </row>
        <row r="4943">
          <cell r="K4943" t="str">
            <v>00201160D.121</v>
          </cell>
        </row>
        <row r="4944">
          <cell r="K4944" t="str">
            <v>00201147D.111</v>
          </cell>
        </row>
        <row r="4945">
          <cell r="K4945" t="str">
            <v>00201154D.111</v>
          </cell>
        </row>
        <row r="4946">
          <cell r="K4946" t="str">
            <v>00201151D.111</v>
          </cell>
        </row>
        <row r="4947">
          <cell r="K4947" t="str">
            <v>00201151D.111</v>
          </cell>
        </row>
        <row r="4948">
          <cell r="K4948" t="str">
            <v>00201151D.122</v>
          </cell>
        </row>
        <row r="4949">
          <cell r="K4949" t="str">
            <v>00201151D.122</v>
          </cell>
        </row>
        <row r="4950">
          <cell r="K4950" t="str">
            <v>00201151D.122</v>
          </cell>
        </row>
        <row r="4951">
          <cell r="K4951" t="str">
            <v>00201156D.121</v>
          </cell>
        </row>
        <row r="4952">
          <cell r="K4952" t="str">
            <v>00201156D.122</v>
          </cell>
        </row>
        <row r="4953">
          <cell r="K4953" t="str">
            <v>00201160D.111</v>
          </cell>
        </row>
        <row r="4954">
          <cell r="K4954" t="str">
            <v>00201160D.121</v>
          </cell>
        </row>
        <row r="4955">
          <cell r="K4955" t="str">
            <v>00201156D.111</v>
          </cell>
        </row>
        <row r="4956">
          <cell r="K4956" t="str">
            <v>00201156D.121</v>
          </cell>
        </row>
        <row r="4957">
          <cell r="K4957" t="str">
            <v>00201156D.111</v>
          </cell>
        </row>
        <row r="4958">
          <cell r="K4958" t="str">
            <v>00201156D.111</v>
          </cell>
        </row>
        <row r="4959">
          <cell r="K4959" t="str">
            <v>00201105D.112</v>
          </cell>
        </row>
        <row r="4960">
          <cell r="K4960" t="str">
            <v>00201126D.111</v>
          </cell>
        </row>
        <row r="4961">
          <cell r="K4961" t="str">
            <v>00201128D.111</v>
          </cell>
        </row>
        <row r="4962">
          <cell r="K4962" t="str">
            <v>00201136D.111</v>
          </cell>
        </row>
        <row r="4963">
          <cell r="K4963" t="str">
            <v>00201153D.111</v>
          </cell>
        </row>
        <row r="4964">
          <cell r="K4964" t="str">
            <v>00201118D.121</v>
          </cell>
        </row>
        <row r="4965">
          <cell r="K4965" t="str">
            <v>00201113D.111</v>
          </cell>
        </row>
        <row r="4966">
          <cell r="K4966" t="str">
            <v>00201146D.121</v>
          </cell>
        </row>
        <row r="4967">
          <cell r="K4967" t="str">
            <v>00201146D.121</v>
          </cell>
        </row>
        <row r="4968">
          <cell r="K4968" t="str">
            <v>00201127D.122</v>
          </cell>
        </row>
        <row r="4969">
          <cell r="K4969" t="str">
            <v>00201145D.111</v>
          </cell>
        </row>
        <row r="4970">
          <cell r="K4970" t="str">
            <v>00201153D.111</v>
          </cell>
        </row>
        <row r="4971">
          <cell r="K4971" t="str">
            <v>00201145D.111</v>
          </cell>
        </row>
        <row r="4972">
          <cell r="K4972" t="str">
            <v>00201145D.121</v>
          </cell>
        </row>
        <row r="4973">
          <cell r="K4973" t="str">
            <v>00201145D.111</v>
          </cell>
        </row>
        <row r="4974">
          <cell r="K4974" t="str">
            <v>00201145D.121</v>
          </cell>
        </row>
        <row r="4975">
          <cell r="K4975" t="str">
            <v>00201148D.29</v>
          </cell>
        </row>
        <row r="4976">
          <cell r="K4976" t="str">
            <v>00201143D.29</v>
          </cell>
        </row>
        <row r="4977">
          <cell r="K4977" t="str">
            <v>00201134D.29</v>
          </cell>
        </row>
        <row r="4978">
          <cell r="K4978" t="str">
            <v>00201149D.29</v>
          </cell>
        </row>
        <row r="4979">
          <cell r="K4979" t="str">
            <v>00201159D.29</v>
          </cell>
        </row>
        <row r="4980">
          <cell r="K4980" t="str">
            <v>00201111D.29</v>
          </cell>
        </row>
        <row r="4981">
          <cell r="K4981" t="str">
            <v>00201119D.29</v>
          </cell>
        </row>
        <row r="4982">
          <cell r="K4982" t="str">
            <v>00201121D.29</v>
          </cell>
        </row>
        <row r="4983">
          <cell r="K4983" t="str">
            <v>00201129D.29</v>
          </cell>
        </row>
        <row r="4984">
          <cell r="K4984" t="str">
            <v>00201110D.29</v>
          </cell>
        </row>
        <row r="4985">
          <cell r="K4985" t="str">
            <v>00201126D.29</v>
          </cell>
        </row>
        <row r="4986">
          <cell r="K4986" t="str">
            <v>00201130D.29</v>
          </cell>
        </row>
        <row r="4987">
          <cell r="K4987" t="str">
            <v>00201121D.29</v>
          </cell>
        </row>
        <row r="4988">
          <cell r="K4988" t="str">
            <v>00201132D.29</v>
          </cell>
        </row>
        <row r="4989">
          <cell r="K4989" t="str">
            <v>00201131D.29</v>
          </cell>
        </row>
        <row r="4990">
          <cell r="K4990" t="str">
            <v>00201123D.29</v>
          </cell>
        </row>
        <row r="4991">
          <cell r="K4991" t="str">
            <v>00201110D.29</v>
          </cell>
        </row>
        <row r="4992">
          <cell r="K4992" t="str">
            <v>00201111D.29</v>
          </cell>
        </row>
        <row r="4993">
          <cell r="K4993" t="str">
            <v>00201135D.29</v>
          </cell>
        </row>
        <row r="4994">
          <cell r="K4994" t="str">
            <v>00201132D.29</v>
          </cell>
        </row>
        <row r="4995">
          <cell r="K4995" t="str">
            <v>00201113D.29</v>
          </cell>
        </row>
        <row r="4996">
          <cell r="K4996" t="str">
            <v>00201110D.29</v>
          </cell>
        </row>
        <row r="4997">
          <cell r="K4997" t="str">
            <v>00201134D.29</v>
          </cell>
        </row>
        <row r="4998">
          <cell r="K4998" t="str">
            <v>00201120D.29</v>
          </cell>
        </row>
        <row r="4999">
          <cell r="K4999" t="str">
            <v>00201130D.29</v>
          </cell>
        </row>
        <row r="5000">
          <cell r="K5000" t="str">
            <v>00201129D.29</v>
          </cell>
        </row>
        <row r="5001">
          <cell r="K5001" t="str">
            <v>00201151D.29</v>
          </cell>
        </row>
        <row r="5002">
          <cell r="K5002" t="str">
            <v>00201108D.29</v>
          </cell>
        </row>
        <row r="5003">
          <cell r="K5003" t="str">
            <v>00201110D.29</v>
          </cell>
        </row>
        <row r="5004">
          <cell r="K5004" t="str">
            <v>00201116D.29</v>
          </cell>
        </row>
        <row r="5005">
          <cell r="K5005" t="str">
            <v>00201124D.29</v>
          </cell>
        </row>
        <row r="5006">
          <cell r="K5006" t="str">
            <v>00201111D.29</v>
          </cell>
        </row>
        <row r="5007">
          <cell r="K5007" t="str">
            <v>00201119D.29</v>
          </cell>
        </row>
        <row r="5008">
          <cell r="K5008" t="str">
            <v>00201130D.29</v>
          </cell>
        </row>
        <row r="5009">
          <cell r="K5009" t="str">
            <v>00201149D.29</v>
          </cell>
        </row>
        <row r="5010">
          <cell r="K5010" t="str">
            <v>00201123D.29</v>
          </cell>
        </row>
        <row r="5011">
          <cell r="K5011" t="str">
            <v>00201134D.29</v>
          </cell>
        </row>
        <row r="5012">
          <cell r="K5012" t="str">
            <v>00201149D.29</v>
          </cell>
        </row>
        <row r="5013">
          <cell r="K5013" t="str">
            <v>00201150D.29</v>
          </cell>
        </row>
        <row r="5014">
          <cell r="K5014" t="str">
            <v>00201110D.29</v>
          </cell>
        </row>
        <row r="5015">
          <cell r="K5015" t="str">
            <v>00201128D.29</v>
          </cell>
        </row>
        <row r="5016">
          <cell r="K5016" t="str">
            <v>00201136D.29</v>
          </cell>
        </row>
        <row r="5017">
          <cell r="K5017" t="str">
            <v>00201110D.29</v>
          </cell>
        </row>
        <row r="5018">
          <cell r="K5018" t="str">
            <v>00201120D.29</v>
          </cell>
        </row>
        <row r="5019">
          <cell r="K5019" t="str">
            <v>00201155D.29</v>
          </cell>
        </row>
        <row r="5020">
          <cell r="K5020" t="str">
            <v>00201159D.29</v>
          </cell>
        </row>
        <row r="5021">
          <cell r="K5021" t="str">
            <v>00201109D.29</v>
          </cell>
        </row>
        <row r="5022">
          <cell r="K5022" t="str">
            <v>00201153D.29</v>
          </cell>
        </row>
        <row r="5023">
          <cell r="K5023" t="str">
            <v>00201159D.29</v>
          </cell>
        </row>
        <row r="5024">
          <cell r="K5024" t="str">
            <v>00201151D.29</v>
          </cell>
        </row>
        <row r="5025">
          <cell r="K5025" t="str">
            <v>00201156D.29</v>
          </cell>
        </row>
        <row r="5026">
          <cell r="K5026" t="str">
            <v>00201157D.29</v>
          </cell>
        </row>
        <row r="5027">
          <cell r="K5027" t="str">
            <v>00201156D.29</v>
          </cell>
        </row>
        <row r="5028">
          <cell r="K5028" t="str">
            <v>00201254D.29</v>
          </cell>
        </row>
        <row r="5029">
          <cell r="K5029" t="str">
            <v>00201146D.29</v>
          </cell>
        </row>
        <row r="5030">
          <cell r="K5030" t="str">
            <v>00201112D.29</v>
          </cell>
        </row>
        <row r="5031">
          <cell r="K5031" t="str">
            <v>00201122D.29</v>
          </cell>
        </row>
        <row r="5032">
          <cell r="K5032" t="str">
            <v>00201149D.29</v>
          </cell>
        </row>
        <row r="5033">
          <cell r="K5033" t="str">
            <v>00201145D.29</v>
          </cell>
        </row>
        <row r="5034">
          <cell r="K5034" t="str">
            <v>00201150D.29</v>
          </cell>
        </row>
        <row r="5035">
          <cell r="K5035" t="str">
            <v>00711254D.31</v>
          </cell>
        </row>
        <row r="5036">
          <cell r="K5036" t="str">
            <v>00201154K.1</v>
          </cell>
        </row>
        <row r="5037">
          <cell r="K5037" t="str">
            <v>00201157K.1</v>
          </cell>
        </row>
        <row r="5038">
          <cell r="K5038" t="str">
            <v>00021243P.11</v>
          </cell>
        </row>
        <row r="5039">
          <cell r="K5039" t="str">
            <v>00021243P.11</v>
          </cell>
        </row>
        <row r="5040">
          <cell r="K5040" t="str">
            <v>00021243P.11</v>
          </cell>
        </row>
        <row r="5041">
          <cell r="K5041" t="str">
            <v>00021203P.11</v>
          </cell>
        </row>
        <row r="5042">
          <cell r="K5042" t="str">
            <v>00021238P.11</v>
          </cell>
        </row>
        <row r="5043">
          <cell r="K5043" t="str">
            <v>00021238P.11</v>
          </cell>
        </row>
        <row r="5044">
          <cell r="K5044" t="str">
            <v>00021238P.11</v>
          </cell>
        </row>
        <row r="5045">
          <cell r="K5045" t="str">
            <v>00021239P.11</v>
          </cell>
        </row>
        <row r="5046">
          <cell r="K5046" t="str">
            <v>00021239P.11</v>
          </cell>
        </row>
        <row r="5047">
          <cell r="K5047" t="str">
            <v>00021240P.11</v>
          </cell>
        </row>
        <row r="5048">
          <cell r="K5048" t="str">
            <v>00021258P.11</v>
          </cell>
        </row>
        <row r="5049">
          <cell r="K5049" t="str">
            <v>00021258P.11</v>
          </cell>
        </row>
        <row r="5050">
          <cell r="K5050" t="str">
            <v>00021258P.11</v>
          </cell>
        </row>
        <row r="5051">
          <cell r="K5051" t="str">
            <v>00021258P.11</v>
          </cell>
        </row>
        <row r="5052">
          <cell r="K5052" t="str">
            <v>00021258P.11</v>
          </cell>
        </row>
        <row r="5053">
          <cell r="K5053" t="str">
            <v>00021250P.11</v>
          </cell>
        </row>
        <row r="5054">
          <cell r="K5054" t="str">
            <v>00021202P.11</v>
          </cell>
        </row>
        <row r="5055">
          <cell r="K5055" t="str">
            <v>00021202P.11</v>
          </cell>
        </row>
        <row r="5056">
          <cell r="K5056" t="str">
            <v>00021202P.12</v>
          </cell>
        </row>
        <row r="5057">
          <cell r="K5057" t="str">
            <v>00021202P.11</v>
          </cell>
        </row>
        <row r="5058">
          <cell r="K5058" t="str">
            <v>00021202P.11</v>
          </cell>
        </row>
        <row r="5059">
          <cell r="K5059" t="str">
            <v>00021202P.11</v>
          </cell>
        </row>
        <row r="5060">
          <cell r="K5060" t="str">
            <v>00021202P.11</v>
          </cell>
        </row>
        <row r="5061">
          <cell r="K5061" t="str">
            <v>00021202P.11</v>
          </cell>
        </row>
        <row r="5062">
          <cell r="K5062" t="str">
            <v>00021252P.11</v>
          </cell>
        </row>
        <row r="5063">
          <cell r="K5063" t="str">
            <v>00021243P.11</v>
          </cell>
        </row>
        <row r="5064">
          <cell r="K5064" t="str">
            <v>00021236P.11</v>
          </cell>
        </row>
        <row r="5065">
          <cell r="K5065" t="str">
            <v>00021222P.11</v>
          </cell>
        </row>
        <row r="5066">
          <cell r="K5066" t="str">
            <v>00021223P.11</v>
          </cell>
        </row>
        <row r="5067">
          <cell r="K5067" t="str">
            <v>00021223P.11</v>
          </cell>
        </row>
        <row r="5068">
          <cell r="K5068" t="str">
            <v>00021210P.11</v>
          </cell>
        </row>
        <row r="5069">
          <cell r="K5069" t="str">
            <v>00021210P.11</v>
          </cell>
        </row>
        <row r="5070">
          <cell r="K5070" t="str">
            <v>00021210P.11</v>
          </cell>
        </row>
        <row r="5071">
          <cell r="K5071" t="str">
            <v>00021226P.11</v>
          </cell>
        </row>
        <row r="5072">
          <cell r="K5072" t="str">
            <v>00021226P.11</v>
          </cell>
        </row>
        <row r="5073">
          <cell r="K5073" t="str">
            <v>00021226P.11</v>
          </cell>
        </row>
        <row r="5074">
          <cell r="K5074" t="str">
            <v>00021226P.11</v>
          </cell>
        </row>
        <row r="5075">
          <cell r="K5075" t="str">
            <v>00021234P.11</v>
          </cell>
        </row>
        <row r="5076">
          <cell r="K5076" t="str">
            <v>00021234P.11</v>
          </cell>
        </row>
        <row r="5077">
          <cell r="K5077" t="str">
            <v>00021234P.11</v>
          </cell>
        </row>
        <row r="5078">
          <cell r="K5078" t="str">
            <v>00021234P.11</v>
          </cell>
        </row>
        <row r="5079">
          <cell r="K5079" t="str">
            <v>00021243P.11</v>
          </cell>
        </row>
        <row r="5080">
          <cell r="K5080" t="str">
            <v>00021245P.11</v>
          </cell>
        </row>
        <row r="5081">
          <cell r="K5081" t="str">
            <v>00021245P.11</v>
          </cell>
        </row>
        <row r="5082">
          <cell r="K5082" t="str">
            <v>00021245P.11</v>
          </cell>
        </row>
        <row r="5083">
          <cell r="K5083" t="str">
            <v>00021248P.11</v>
          </cell>
        </row>
        <row r="5084">
          <cell r="K5084" t="str">
            <v>00021248P.11</v>
          </cell>
        </row>
        <row r="5085">
          <cell r="K5085" t="str">
            <v>00021250P.11</v>
          </cell>
        </row>
        <row r="5086">
          <cell r="K5086" t="str">
            <v>00021257P.11</v>
          </cell>
        </row>
        <row r="5087">
          <cell r="K5087" t="str">
            <v>00021207P.11</v>
          </cell>
        </row>
        <row r="5088">
          <cell r="K5088" t="str">
            <v>00021226P.11</v>
          </cell>
        </row>
        <row r="5089">
          <cell r="K5089" t="str">
            <v>00021260P.11</v>
          </cell>
        </row>
        <row r="5090">
          <cell r="K5090" t="str">
            <v>00021260P.11</v>
          </cell>
        </row>
        <row r="5091">
          <cell r="K5091" t="str">
            <v>00021227P.11</v>
          </cell>
        </row>
        <row r="5092">
          <cell r="K5092" t="str">
            <v>00021220P.11</v>
          </cell>
        </row>
        <row r="5093">
          <cell r="K5093" t="str">
            <v>00021226P.11</v>
          </cell>
        </row>
        <row r="5094">
          <cell r="K5094" t="str">
            <v>00021220P.11</v>
          </cell>
        </row>
        <row r="5095">
          <cell r="K5095" t="str">
            <v>00021216P.11</v>
          </cell>
        </row>
        <row r="5096">
          <cell r="K5096" t="str">
            <v>00021213P.11</v>
          </cell>
        </row>
        <row r="5097">
          <cell r="K5097" t="str">
            <v>00021213P.11</v>
          </cell>
        </row>
        <row r="5098">
          <cell r="K5098" t="str">
            <v>00021226P.11</v>
          </cell>
        </row>
        <row r="5099">
          <cell r="K5099" t="str">
            <v>00021213P.11</v>
          </cell>
        </row>
        <row r="5100">
          <cell r="K5100" t="str">
            <v>00021222P.11</v>
          </cell>
        </row>
        <row r="5101">
          <cell r="K5101" t="str">
            <v>00021228P.11</v>
          </cell>
        </row>
        <row r="5102">
          <cell r="K5102" t="str">
            <v>00021232P.11</v>
          </cell>
        </row>
        <row r="5103">
          <cell r="K5103" t="str">
            <v>00021231P.11</v>
          </cell>
        </row>
        <row r="5104">
          <cell r="K5104" t="str">
            <v>00021213P.11</v>
          </cell>
        </row>
        <row r="5105">
          <cell r="K5105" t="str">
            <v>00021236P.11</v>
          </cell>
        </row>
        <row r="5106">
          <cell r="K5106" t="str">
            <v>00021231P.11</v>
          </cell>
        </row>
        <row r="5107">
          <cell r="K5107" t="str">
            <v>00021220P.11</v>
          </cell>
        </row>
        <row r="5108">
          <cell r="K5108" t="str">
            <v>00021232P.11</v>
          </cell>
        </row>
        <row r="5109">
          <cell r="K5109" t="str">
            <v>00021224P.11</v>
          </cell>
        </row>
        <row r="5110">
          <cell r="K5110" t="str">
            <v>00021225P.11</v>
          </cell>
        </row>
        <row r="5111">
          <cell r="K5111" t="str">
            <v>00021236P.11</v>
          </cell>
        </row>
        <row r="5112">
          <cell r="K5112" t="str">
            <v>00021211P.11</v>
          </cell>
        </row>
        <row r="5113">
          <cell r="K5113" t="str">
            <v>00021223P.11</v>
          </cell>
        </row>
        <row r="5114">
          <cell r="K5114" t="str">
            <v>00021225P.11</v>
          </cell>
        </row>
        <row r="5115">
          <cell r="K5115" t="str">
            <v>00021225P.11</v>
          </cell>
        </row>
        <row r="5116">
          <cell r="K5116" t="str">
            <v>00021236P.11</v>
          </cell>
        </row>
        <row r="5117">
          <cell r="K5117" t="str">
            <v>00021210P.11</v>
          </cell>
        </row>
        <row r="5118">
          <cell r="K5118" t="str">
            <v>00021223P.11</v>
          </cell>
        </row>
        <row r="5119">
          <cell r="K5119" t="str">
            <v>00021224P.11</v>
          </cell>
        </row>
        <row r="5120">
          <cell r="K5120" t="str">
            <v>00021228P.11</v>
          </cell>
        </row>
        <row r="5121">
          <cell r="K5121" t="str">
            <v>00021231P.11</v>
          </cell>
        </row>
        <row r="5122">
          <cell r="K5122" t="str">
            <v>00021210P.11</v>
          </cell>
        </row>
        <row r="5123">
          <cell r="K5123" t="str">
            <v>00021213P.11</v>
          </cell>
        </row>
        <row r="5124">
          <cell r="K5124" t="str">
            <v>00021217P.11</v>
          </cell>
        </row>
        <row r="5125">
          <cell r="K5125" t="str">
            <v>00021217P.11</v>
          </cell>
        </row>
        <row r="5126">
          <cell r="K5126" t="str">
            <v>00021222P.11</v>
          </cell>
        </row>
        <row r="5127">
          <cell r="K5127" t="str">
            <v>00021228P.11</v>
          </cell>
        </row>
        <row r="5128">
          <cell r="K5128" t="str">
            <v>00021230P.11</v>
          </cell>
        </row>
        <row r="5129">
          <cell r="K5129" t="str">
            <v>00021230P.11</v>
          </cell>
        </row>
        <row r="5130">
          <cell r="K5130" t="str">
            <v>00021231P.11</v>
          </cell>
        </row>
        <row r="5131">
          <cell r="K5131" t="str">
            <v>00021235P.11</v>
          </cell>
        </row>
        <row r="5132">
          <cell r="K5132" t="str">
            <v>00021235P.11</v>
          </cell>
        </row>
        <row r="5133">
          <cell r="K5133" t="str">
            <v>00021214P.11</v>
          </cell>
        </row>
        <row r="5134">
          <cell r="K5134" t="str">
            <v>00021222P.11</v>
          </cell>
        </row>
        <row r="5135">
          <cell r="K5135" t="str">
            <v>00021226P.11</v>
          </cell>
        </row>
        <row r="5136">
          <cell r="K5136" t="str">
            <v>00021229P.11</v>
          </cell>
        </row>
        <row r="5137">
          <cell r="K5137" t="str">
            <v>00021232P.11</v>
          </cell>
        </row>
        <row r="5138">
          <cell r="K5138" t="str">
            <v>00021234P.11</v>
          </cell>
        </row>
        <row r="5139">
          <cell r="K5139" t="str">
            <v>00021234P.11</v>
          </cell>
        </row>
        <row r="5140">
          <cell r="K5140" t="str">
            <v>00021234P.11</v>
          </cell>
        </row>
        <row r="5141">
          <cell r="K5141" t="str">
            <v>00021236P.11</v>
          </cell>
        </row>
        <row r="5142">
          <cell r="K5142" t="str">
            <v>00021236P.11</v>
          </cell>
        </row>
        <row r="5143">
          <cell r="K5143" t="str">
            <v>00021210P.11</v>
          </cell>
        </row>
        <row r="5144">
          <cell r="K5144" t="str">
            <v>00021213P.11</v>
          </cell>
        </row>
        <row r="5145">
          <cell r="K5145" t="str">
            <v>00021218P.11</v>
          </cell>
        </row>
        <row r="5146">
          <cell r="K5146" t="str">
            <v>00021228P.11</v>
          </cell>
        </row>
        <row r="5147">
          <cell r="K5147" t="str">
            <v>00021230P.11</v>
          </cell>
        </row>
        <row r="5148">
          <cell r="K5148" t="str">
            <v>00021213P.11</v>
          </cell>
        </row>
        <row r="5149">
          <cell r="K5149" t="str">
            <v>00021214P.11</v>
          </cell>
        </row>
        <row r="5150">
          <cell r="K5150" t="str">
            <v>00021218P.11</v>
          </cell>
        </row>
        <row r="5151">
          <cell r="K5151" t="str">
            <v>00021226P.11</v>
          </cell>
        </row>
        <row r="5152">
          <cell r="K5152" t="str">
            <v>00021229P.11</v>
          </cell>
        </row>
        <row r="5153">
          <cell r="K5153" t="str">
            <v>00021231P.11</v>
          </cell>
        </row>
        <row r="5154">
          <cell r="K5154" t="str">
            <v>00021235P.11</v>
          </cell>
        </row>
        <row r="5155">
          <cell r="K5155" t="str">
            <v>00021236P.11</v>
          </cell>
        </row>
        <row r="5156">
          <cell r="K5156" t="str">
            <v>00021236P.11</v>
          </cell>
        </row>
        <row r="5157">
          <cell r="K5157" t="str">
            <v>00021234P.11</v>
          </cell>
        </row>
        <row r="5158">
          <cell r="K5158" t="str">
            <v>00021235P.11</v>
          </cell>
        </row>
        <row r="5159">
          <cell r="K5159" t="str">
            <v>00021212P.11</v>
          </cell>
        </row>
        <row r="5160">
          <cell r="K5160" t="str">
            <v>00021212P.11</v>
          </cell>
        </row>
        <row r="5161">
          <cell r="K5161" t="str">
            <v>00021225P.11</v>
          </cell>
        </row>
        <row r="5162">
          <cell r="K5162" t="str">
            <v>00021231P.11</v>
          </cell>
        </row>
        <row r="5163">
          <cell r="K5163" t="str">
            <v>00021231P.11</v>
          </cell>
        </row>
        <row r="5164">
          <cell r="K5164" t="str">
            <v>00021233P.11</v>
          </cell>
        </row>
        <row r="5165">
          <cell r="K5165" t="str">
            <v>00021236P.11</v>
          </cell>
        </row>
        <row r="5166">
          <cell r="K5166" t="str">
            <v>00021221P.11</v>
          </cell>
        </row>
        <row r="5167">
          <cell r="K5167" t="str">
            <v>00021217P.11</v>
          </cell>
        </row>
        <row r="5168">
          <cell r="K5168" t="str">
            <v>00021220P.11</v>
          </cell>
        </row>
        <row r="5169">
          <cell r="K5169" t="str">
            <v>00021217P.11</v>
          </cell>
        </row>
        <row r="5170">
          <cell r="K5170" t="str">
            <v>00021217P.11</v>
          </cell>
        </row>
        <row r="5171">
          <cell r="K5171" t="str">
            <v>00021231P.11</v>
          </cell>
        </row>
        <row r="5172">
          <cell r="K5172" t="str">
            <v>00021235P.11</v>
          </cell>
        </row>
        <row r="5173">
          <cell r="K5173" t="str">
            <v>00021236P.11</v>
          </cell>
        </row>
        <row r="5174">
          <cell r="K5174" t="str">
            <v>00021226P.11</v>
          </cell>
        </row>
        <row r="5175">
          <cell r="K5175" t="str">
            <v>00021231P.11</v>
          </cell>
        </row>
        <row r="5176">
          <cell r="K5176" t="str">
            <v>00021232P.11</v>
          </cell>
        </row>
        <row r="5177">
          <cell r="K5177" t="str">
            <v>00021236P.11</v>
          </cell>
        </row>
        <row r="5178">
          <cell r="K5178" t="str">
            <v>00021231P.11</v>
          </cell>
        </row>
        <row r="5179">
          <cell r="K5179" t="str">
            <v>00021231P.11</v>
          </cell>
        </row>
        <row r="5180">
          <cell r="K5180" t="str">
            <v>00021229P.11</v>
          </cell>
        </row>
        <row r="5181">
          <cell r="K5181" t="str">
            <v>00021230P.11</v>
          </cell>
        </row>
        <row r="5182">
          <cell r="K5182" t="str">
            <v>00021232P.11</v>
          </cell>
        </row>
        <row r="5183">
          <cell r="K5183" t="str">
            <v>00021223P.11</v>
          </cell>
        </row>
        <row r="5184">
          <cell r="K5184" t="str">
            <v>00021231P.11</v>
          </cell>
        </row>
        <row r="5185">
          <cell r="K5185" t="str">
            <v>00021236P.11</v>
          </cell>
        </row>
        <row r="5186">
          <cell r="K5186" t="str">
            <v>00021221P.11</v>
          </cell>
        </row>
        <row r="5187">
          <cell r="K5187" t="str">
            <v>00021235P.11</v>
          </cell>
        </row>
        <row r="5188">
          <cell r="K5188" t="str">
            <v>00021217P.11</v>
          </cell>
        </row>
        <row r="5189">
          <cell r="K5189" t="str">
            <v>00021218P.11</v>
          </cell>
        </row>
        <row r="5190">
          <cell r="K5190" t="str">
            <v>00021230P.11</v>
          </cell>
        </row>
        <row r="5191">
          <cell r="K5191" t="str">
            <v>00021228P.11</v>
          </cell>
        </row>
        <row r="5192">
          <cell r="K5192" t="str">
            <v>00021233P.11</v>
          </cell>
        </row>
        <row r="5193">
          <cell r="K5193" t="str">
            <v>00021225P.11</v>
          </cell>
        </row>
        <row r="5194">
          <cell r="K5194" t="str">
            <v>00021230P.11</v>
          </cell>
        </row>
        <row r="5195">
          <cell r="K5195" t="str">
            <v>00021233P.11</v>
          </cell>
        </row>
        <row r="5196">
          <cell r="K5196" t="str">
            <v>00021235P.11</v>
          </cell>
        </row>
        <row r="5197">
          <cell r="K5197" t="str">
            <v>00021215P.11</v>
          </cell>
        </row>
        <row r="5198">
          <cell r="K5198" t="str">
            <v>00021231P.11</v>
          </cell>
        </row>
        <row r="5199">
          <cell r="K5199" t="str">
            <v>00021221P.11</v>
          </cell>
        </row>
        <row r="5200">
          <cell r="K5200" t="str">
            <v>00021221P.11</v>
          </cell>
        </row>
        <row r="5201">
          <cell r="K5201" t="str">
            <v>00021232P.11</v>
          </cell>
        </row>
        <row r="5202">
          <cell r="K5202" t="str">
            <v>00021217P.11</v>
          </cell>
        </row>
        <row r="5203">
          <cell r="K5203" t="str">
            <v>00021235P.11</v>
          </cell>
        </row>
        <row r="5204">
          <cell r="K5204" t="str">
            <v>00021232P.11</v>
          </cell>
        </row>
        <row r="5205">
          <cell r="K5205" t="str">
            <v>00021226P.11</v>
          </cell>
        </row>
        <row r="5206">
          <cell r="K5206" t="str">
            <v>00021221P.11</v>
          </cell>
        </row>
        <row r="5207">
          <cell r="K5207" t="str">
            <v>00021220P.11</v>
          </cell>
        </row>
        <row r="5208">
          <cell r="K5208" t="str">
            <v>00021226P.11</v>
          </cell>
        </row>
        <row r="5209">
          <cell r="K5209" t="str">
            <v>00021232P.11</v>
          </cell>
        </row>
        <row r="5210">
          <cell r="K5210" t="str">
            <v>00021231P.11</v>
          </cell>
        </row>
        <row r="5211">
          <cell r="K5211" t="str">
            <v>00021213P.11</v>
          </cell>
        </row>
        <row r="5212">
          <cell r="K5212" t="str">
            <v>00021221P.11</v>
          </cell>
        </row>
        <row r="5213">
          <cell r="K5213" t="str">
            <v>00021229P.11</v>
          </cell>
        </row>
        <row r="5214">
          <cell r="K5214" t="str">
            <v>00021233P.11</v>
          </cell>
        </row>
        <row r="5215">
          <cell r="K5215" t="str">
            <v>00021226P.11</v>
          </cell>
        </row>
        <row r="5216">
          <cell r="K5216" t="str">
            <v>00021232P.11</v>
          </cell>
        </row>
        <row r="5217">
          <cell r="K5217" t="str">
            <v>00021231P.11</v>
          </cell>
        </row>
        <row r="5218">
          <cell r="K5218" t="str">
            <v>00021235P.11</v>
          </cell>
        </row>
        <row r="5219">
          <cell r="K5219" t="str">
            <v>00021221P.11</v>
          </cell>
        </row>
        <row r="5220">
          <cell r="K5220" t="str">
            <v>00021222P.11</v>
          </cell>
        </row>
        <row r="5221">
          <cell r="K5221" t="str">
            <v>00021231P.11</v>
          </cell>
        </row>
        <row r="5222">
          <cell r="K5222" t="str">
            <v>00021223P.11</v>
          </cell>
        </row>
        <row r="5223">
          <cell r="K5223" t="str">
            <v>00021235P.11</v>
          </cell>
        </row>
        <row r="5224">
          <cell r="K5224" t="str">
            <v>00021236P.11</v>
          </cell>
        </row>
        <row r="5225">
          <cell r="K5225" t="str">
            <v>00021233P.11</v>
          </cell>
        </row>
        <row r="5226">
          <cell r="K5226" t="str">
            <v>00021232P.11</v>
          </cell>
        </row>
        <row r="5227">
          <cell r="K5227" t="str">
            <v>00021233P.11</v>
          </cell>
        </row>
        <row r="5228">
          <cell r="K5228" t="str">
            <v>00021226P.11</v>
          </cell>
        </row>
        <row r="5229">
          <cell r="K5229" t="str">
            <v>00021228P.11</v>
          </cell>
        </row>
        <row r="5230">
          <cell r="K5230" t="str">
            <v>00021232P.11</v>
          </cell>
        </row>
        <row r="5231">
          <cell r="K5231" t="str">
            <v>00021213P.11</v>
          </cell>
        </row>
        <row r="5232">
          <cell r="K5232" t="str">
            <v>00021232P.11</v>
          </cell>
        </row>
        <row r="5233">
          <cell r="K5233" t="str">
            <v>00021234P.11</v>
          </cell>
        </row>
        <row r="5234">
          <cell r="K5234" t="str">
            <v>00021233P.11</v>
          </cell>
        </row>
        <row r="5235">
          <cell r="K5235" t="str">
            <v>00021223P.11</v>
          </cell>
        </row>
        <row r="5236">
          <cell r="K5236" t="str">
            <v>00021229P.11</v>
          </cell>
        </row>
        <row r="5237">
          <cell r="K5237" t="str">
            <v>00021229P.11</v>
          </cell>
        </row>
        <row r="5238">
          <cell r="K5238" t="str">
            <v>00021233P.11</v>
          </cell>
        </row>
        <row r="5239">
          <cell r="K5239" t="str">
            <v>00021223P.11</v>
          </cell>
        </row>
        <row r="5240">
          <cell r="K5240" t="str">
            <v>00021236P.11</v>
          </cell>
        </row>
        <row r="5241">
          <cell r="K5241" t="str">
            <v>00021229P.11</v>
          </cell>
        </row>
        <row r="5242">
          <cell r="K5242" t="str">
            <v>00021232P.11</v>
          </cell>
        </row>
        <row r="5243">
          <cell r="K5243" t="str">
            <v>00021222P.11</v>
          </cell>
        </row>
        <row r="5244">
          <cell r="K5244" t="str">
            <v>00021225P.11</v>
          </cell>
        </row>
        <row r="5245">
          <cell r="K5245" t="str">
            <v>00021224P.11</v>
          </cell>
        </row>
        <row r="5246">
          <cell r="K5246" t="str">
            <v>00021230P.11</v>
          </cell>
        </row>
        <row r="5247">
          <cell r="K5247" t="str">
            <v>00021236P.11</v>
          </cell>
        </row>
        <row r="5248">
          <cell r="K5248" t="str">
            <v>00021231P.11</v>
          </cell>
        </row>
        <row r="5249">
          <cell r="K5249" t="str">
            <v>00021229P.11</v>
          </cell>
        </row>
        <row r="5250">
          <cell r="K5250" t="str">
            <v>00021225P.11</v>
          </cell>
        </row>
        <row r="5251">
          <cell r="K5251" t="str">
            <v>00021236P.11</v>
          </cell>
        </row>
        <row r="5252">
          <cell r="K5252" t="str">
            <v>00021227P.11</v>
          </cell>
        </row>
        <row r="5253">
          <cell r="K5253" t="str">
            <v>00021235P.11</v>
          </cell>
        </row>
        <row r="5254">
          <cell r="K5254" t="str">
            <v>00021214P.11</v>
          </cell>
        </row>
        <row r="5255">
          <cell r="K5255" t="str">
            <v>00021215P.11</v>
          </cell>
        </row>
        <row r="5256">
          <cell r="K5256" t="str">
            <v>00021231P.11</v>
          </cell>
        </row>
        <row r="5257">
          <cell r="K5257" t="str">
            <v>00021235P.11</v>
          </cell>
        </row>
        <row r="5258">
          <cell r="K5258" t="str">
            <v>00021221P.11</v>
          </cell>
        </row>
        <row r="5259">
          <cell r="K5259" t="str">
            <v>00021229P.11</v>
          </cell>
        </row>
        <row r="5260">
          <cell r="K5260" t="str">
            <v>00021210P.11</v>
          </cell>
        </row>
        <row r="5261">
          <cell r="K5261" t="str">
            <v>00021222P.11</v>
          </cell>
        </row>
        <row r="5262">
          <cell r="K5262" t="str">
            <v>00021234P.11</v>
          </cell>
        </row>
        <row r="5263">
          <cell r="K5263" t="str">
            <v>00021226P.11</v>
          </cell>
        </row>
        <row r="5264">
          <cell r="K5264" t="str">
            <v>00021224P.11</v>
          </cell>
        </row>
        <row r="5265">
          <cell r="K5265" t="str">
            <v>00021221P.11</v>
          </cell>
        </row>
        <row r="5266">
          <cell r="K5266" t="str">
            <v>00021226P.11</v>
          </cell>
        </row>
        <row r="5267">
          <cell r="K5267" t="str">
            <v>00021236P.11</v>
          </cell>
        </row>
        <row r="5268">
          <cell r="K5268" t="str">
            <v>00021221P.11</v>
          </cell>
        </row>
        <row r="5269">
          <cell r="K5269" t="str">
            <v>00021231P.11</v>
          </cell>
        </row>
        <row r="5270">
          <cell r="K5270" t="str">
            <v>00021227P.11</v>
          </cell>
        </row>
        <row r="5271">
          <cell r="K5271" t="str">
            <v>00021231P.11</v>
          </cell>
        </row>
        <row r="5272">
          <cell r="K5272" t="str">
            <v>00021222P.11</v>
          </cell>
        </row>
        <row r="5273">
          <cell r="K5273" t="str">
            <v>00021234P.11</v>
          </cell>
        </row>
        <row r="5274">
          <cell r="K5274" t="str">
            <v>00021212P.11</v>
          </cell>
        </row>
        <row r="5275">
          <cell r="K5275" t="str">
            <v>00021235P.11</v>
          </cell>
        </row>
        <row r="5276">
          <cell r="K5276" t="str">
            <v>00021218P.11</v>
          </cell>
        </row>
        <row r="5277">
          <cell r="K5277" t="str">
            <v>00021233P.11</v>
          </cell>
        </row>
        <row r="5278">
          <cell r="K5278" t="str">
            <v>00021218P.11</v>
          </cell>
        </row>
        <row r="5279">
          <cell r="K5279" t="str">
            <v>00021229P.11</v>
          </cell>
        </row>
        <row r="5280">
          <cell r="K5280" t="str">
            <v>00021233P.11</v>
          </cell>
        </row>
        <row r="5281">
          <cell r="K5281" t="str">
            <v>00021233P.11</v>
          </cell>
        </row>
        <row r="5282">
          <cell r="K5282" t="str">
            <v>00021227P.11</v>
          </cell>
        </row>
        <row r="5283">
          <cell r="K5283" t="str">
            <v>00021229P.11</v>
          </cell>
        </row>
        <row r="5284">
          <cell r="K5284" t="str">
            <v>00021231P.11</v>
          </cell>
        </row>
        <row r="5285">
          <cell r="K5285" t="str">
            <v>00021232P.11</v>
          </cell>
        </row>
        <row r="5286">
          <cell r="K5286" t="str">
            <v>00021210P.11</v>
          </cell>
        </row>
        <row r="5287">
          <cell r="K5287" t="str">
            <v>00021230P.11</v>
          </cell>
        </row>
        <row r="5288">
          <cell r="K5288" t="str">
            <v>00021219P.11</v>
          </cell>
        </row>
        <row r="5289">
          <cell r="K5289" t="str">
            <v>00021223P.11</v>
          </cell>
        </row>
        <row r="5290">
          <cell r="K5290" t="str">
            <v>00021229P.11</v>
          </cell>
        </row>
        <row r="5291">
          <cell r="K5291" t="str">
            <v>00021213P.11</v>
          </cell>
        </row>
        <row r="5292">
          <cell r="K5292" t="str">
            <v>00021213P.11</v>
          </cell>
        </row>
        <row r="5293">
          <cell r="K5293" t="str">
            <v>00021213P.11</v>
          </cell>
        </row>
        <row r="5294">
          <cell r="K5294" t="str">
            <v>00021219P.11</v>
          </cell>
        </row>
        <row r="5295">
          <cell r="K5295" t="str">
            <v>00021220P.11</v>
          </cell>
        </row>
        <row r="5296">
          <cell r="K5296" t="str">
            <v>00021229P.11</v>
          </cell>
        </row>
        <row r="5297">
          <cell r="K5297" t="str">
            <v>00021231P.11</v>
          </cell>
        </row>
        <row r="5298">
          <cell r="K5298" t="str">
            <v>00021228P.11</v>
          </cell>
        </row>
        <row r="5299">
          <cell r="K5299" t="str">
            <v>00021223P.11</v>
          </cell>
        </row>
        <row r="5300">
          <cell r="K5300" t="str">
            <v>00021232P.11</v>
          </cell>
        </row>
        <row r="5301">
          <cell r="K5301" t="str">
            <v>00021236P.11</v>
          </cell>
        </row>
        <row r="5302">
          <cell r="K5302" t="str">
            <v>00021212P.11</v>
          </cell>
        </row>
        <row r="5303">
          <cell r="K5303" t="str">
            <v>00021225P.11</v>
          </cell>
        </row>
        <row r="5304">
          <cell r="K5304" t="str">
            <v>00021212P.11</v>
          </cell>
        </row>
        <row r="5305">
          <cell r="K5305" t="str">
            <v>00021210P.11</v>
          </cell>
        </row>
        <row r="5306">
          <cell r="K5306" t="str">
            <v>00021216P.11</v>
          </cell>
        </row>
        <row r="5307">
          <cell r="K5307" t="str">
            <v>00021214P.11</v>
          </cell>
        </row>
        <row r="5308">
          <cell r="K5308" t="str">
            <v>00021228P.11</v>
          </cell>
        </row>
        <row r="5309">
          <cell r="K5309" t="str">
            <v>00021222P.11</v>
          </cell>
        </row>
        <row r="5310">
          <cell r="K5310" t="str">
            <v>00021229P.11</v>
          </cell>
        </row>
        <row r="5311">
          <cell r="K5311" t="str">
            <v>00021227P.11</v>
          </cell>
        </row>
        <row r="5312">
          <cell r="K5312" t="str">
            <v>00021236P.11</v>
          </cell>
        </row>
        <row r="5313">
          <cell r="K5313" t="str">
            <v>00021210P.11</v>
          </cell>
        </row>
        <row r="5314">
          <cell r="K5314" t="str">
            <v>00021216P.11</v>
          </cell>
        </row>
        <row r="5315">
          <cell r="K5315" t="str">
            <v>00021231P.11</v>
          </cell>
        </row>
        <row r="5316">
          <cell r="K5316" t="str">
            <v>00021225P.11</v>
          </cell>
        </row>
        <row r="5317">
          <cell r="K5317" t="str">
            <v>00021236P.11</v>
          </cell>
        </row>
        <row r="5318">
          <cell r="K5318" t="str">
            <v>00021231P.11</v>
          </cell>
        </row>
        <row r="5319">
          <cell r="K5319" t="str">
            <v>00021212P.11</v>
          </cell>
        </row>
        <row r="5320">
          <cell r="K5320" t="str">
            <v>00021219P.11</v>
          </cell>
        </row>
        <row r="5321">
          <cell r="K5321" t="str">
            <v>00021222P.11</v>
          </cell>
        </row>
        <row r="5322">
          <cell r="K5322" t="str">
            <v>00021221P.11</v>
          </cell>
        </row>
        <row r="5323">
          <cell r="K5323" t="str">
            <v>00021231P.11</v>
          </cell>
        </row>
        <row r="5324">
          <cell r="K5324" t="str">
            <v>00021235P.11</v>
          </cell>
        </row>
        <row r="5325">
          <cell r="K5325" t="str">
            <v>00021221P.11</v>
          </cell>
        </row>
        <row r="5326">
          <cell r="K5326" t="str">
            <v>00021223P.11</v>
          </cell>
        </row>
        <row r="5327">
          <cell r="K5327" t="str">
            <v>00021224P.11</v>
          </cell>
        </row>
        <row r="5328">
          <cell r="K5328" t="str">
            <v>00021221P.11</v>
          </cell>
        </row>
        <row r="5329">
          <cell r="K5329" t="str">
            <v>00021221P.11</v>
          </cell>
        </row>
        <row r="5330">
          <cell r="K5330" t="str">
            <v>00021233P.11</v>
          </cell>
        </row>
        <row r="5331">
          <cell r="K5331" t="str">
            <v>00021231P.11</v>
          </cell>
        </row>
        <row r="5332">
          <cell r="K5332" t="str">
            <v>00021236P.11</v>
          </cell>
        </row>
        <row r="5333">
          <cell r="K5333" t="str">
            <v>00021213P.11</v>
          </cell>
        </row>
        <row r="5334">
          <cell r="K5334" t="str">
            <v>00021236P.11</v>
          </cell>
        </row>
        <row r="5335">
          <cell r="K5335" t="str">
            <v>00021229P.11</v>
          </cell>
        </row>
        <row r="5336">
          <cell r="K5336" t="str">
            <v>00021232P.11</v>
          </cell>
        </row>
        <row r="5337">
          <cell r="K5337" t="str">
            <v>00021229P.11</v>
          </cell>
        </row>
        <row r="5338">
          <cell r="K5338" t="str">
            <v>00021234P.11</v>
          </cell>
        </row>
        <row r="5339">
          <cell r="K5339" t="str">
            <v>00021229P.11</v>
          </cell>
        </row>
        <row r="5340">
          <cell r="K5340" t="str">
            <v>00021221P.11</v>
          </cell>
        </row>
        <row r="5341">
          <cell r="K5341" t="str">
            <v>00021229P.11</v>
          </cell>
        </row>
        <row r="5342">
          <cell r="K5342" t="str">
            <v>00021231P.11</v>
          </cell>
        </row>
        <row r="5343">
          <cell r="K5343" t="str">
            <v>00021229P.11</v>
          </cell>
        </row>
        <row r="5344">
          <cell r="K5344" t="str">
            <v>00021212P.11</v>
          </cell>
        </row>
        <row r="5345">
          <cell r="K5345" t="str">
            <v>00021231P.11</v>
          </cell>
        </row>
        <row r="5346">
          <cell r="K5346" t="str">
            <v>00021232P.11</v>
          </cell>
        </row>
        <row r="5347">
          <cell r="K5347" t="str">
            <v>00021228P.11</v>
          </cell>
        </row>
        <row r="5348">
          <cell r="K5348" t="str">
            <v>00021228P.11</v>
          </cell>
        </row>
        <row r="5349">
          <cell r="K5349" t="str">
            <v>00021222P.11</v>
          </cell>
        </row>
        <row r="5350">
          <cell r="K5350" t="str">
            <v>00021233P.11</v>
          </cell>
        </row>
        <row r="5351">
          <cell r="K5351" t="str">
            <v>00021229P.11</v>
          </cell>
        </row>
        <row r="5352">
          <cell r="K5352" t="str">
            <v>00021210P.11</v>
          </cell>
        </row>
        <row r="5353">
          <cell r="K5353" t="str">
            <v>00021231P.11</v>
          </cell>
        </row>
        <row r="5354">
          <cell r="K5354" t="str">
            <v>00021233P.11</v>
          </cell>
        </row>
        <row r="5355">
          <cell r="K5355" t="str">
            <v>00021233P.11</v>
          </cell>
        </row>
        <row r="5356">
          <cell r="K5356" t="str">
            <v>00021235P.11</v>
          </cell>
        </row>
        <row r="5357">
          <cell r="K5357" t="str">
            <v>00021220P.11</v>
          </cell>
        </row>
        <row r="5358">
          <cell r="K5358" t="str">
            <v>00021225P.11</v>
          </cell>
        </row>
        <row r="5359">
          <cell r="K5359" t="str">
            <v>00021231P.11</v>
          </cell>
        </row>
        <row r="5360">
          <cell r="K5360" t="str">
            <v>00021233P.11</v>
          </cell>
        </row>
        <row r="5361">
          <cell r="K5361" t="str">
            <v>00021225P.11</v>
          </cell>
        </row>
        <row r="5362">
          <cell r="K5362" t="str">
            <v>00021228P.11</v>
          </cell>
        </row>
        <row r="5363">
          <cell r="K5363" t="str">
            <v>00021229P.11</v>
          </cell>
        </row>
        <row r="5364">
          <cell r="K5364" t="str">
            <v>00021230P.11</v>
          </cell>
        </row>
        <row r="5365">
          <cell r="K5365" t="str">
            <v>00021225P.11</v>
          </cell>
        </row>
        <row r="5366">
          <cell r="K5366" t="str">
            <v>00021234P.11</v>
          </cell>
        </row>
        <row r="5367">
          <cell r="K5367" t="str">
            <v>00021229P.11</v>
          </cell>
        </row>
        <row r="5368">
          <cell r="K5368" t="str">
            <v>00021234P.11</v>
          </cell>
        </row>
        <row r="5369">
          <cell r="K5369" t="str">
            <v>00021226P.11</v>
          </cell>
        </row>
        <row r="5370">
          <cell r="K5370" t="str">
            <v>00021227P.11</v>
          </cell>
        </row>
        <row r="5371">
          <cell r="K5371" t="str">
            <v>00021211P.11</v>
          </cell>
        </row>
        <row r="5372">
          <cell r="K5372" t="str">
            <v>00021216P.11</v>
          </cell>
        </row>
        <row r="5373">
          <cell r="K5373" t="str">
            <v>00021223P.11</v>
          </cell>
        </row>
        <row r="5374">
          <cell r="K5374" t="str">
            <v>00021230P.11</v>
          </cell>
        </row>
        <row r="5375">
          <cell r="K5375" t="str">
            <v>00021235P.11</v>
          </cell>
        </row>
        <row r="5376">
          <cell r="K5376" t="str">
            <v>00021231P.11</v>
          </cell>
        </row>
        <row r="5377">
          <cell r="K5377" t="str">
            <v>00021232P.11</v>
          </cell>
        </row>
        <row r="5378">
          <cell r="K5378" t="str">
            <v>00021230P.11</v>
          </cell>
        </row>
        <row r="5379">
          <cell r="K5379" t="str">
            <v>00021220P.11</v>
          </cell>
        </row>
        <row r="5380">
          <cell r="K5380" t="str">
            <v>00021236P.11</v>
          </cell>
        </row>
        <row r="5381">
          <cell r="K5381" t="str">
            <v>00021213P.11</v>
          </cell>
        </row>
        <row r="5382">
          <cell r="K5382" t="str">
            <v>00021223P.11</v>
          </cell>
        </row>
        <row r="5383">
          <cell r="K5383" t="str">
            <v>00021218P.11</v>
          </cell>
        </row>
        <row r="5384">
          <cell r="K5384" t="str">
            <v>00021226P.11</v>
          </cell>
        </row>
        <row r="5385">
          <cell r="K5385" t="str">
            <v>00021233P.11</v>
          </cell>
        </row>
        <row r="5386">
          <cell r="K5386" t="str">
            <v>00021228P.11</v>
          </cell>
        </row>
        <row r="5387">
          <cell r="K5387" t="str">
            <v>00021218P.11</v>
          </cell>
        </row>
        <row r="5388">
          <cell r="K5388" t="str">
            <v>00021228P.11</v>
          </cell>
        </row>
        <row r="5389">
          <cell r="K5389" t="str">
            <v>00021231P.11</v>
          </cell>
        </row>
        <row r="5390">
          <cell r="K5390" t="str">
            <v>00021231P.11</v>
          </cell>
        </row>
        <row r="5391">
          <cell r="K5391" t="str">
            <v>00021220P.11</v>
          </cell>
        </row>
        <row r="5392">
          <cell r="K5392" t="str">
            <v>00021217P.11</v>
          </cell>
        </row>
        <row r="5393">
          <cell r="K5393" t="str">
            <v>00021234P.11</v>
          </cell>
        </row>
        <row r="5394">
          <cell r="K5394" t="str">
            <v>00021229P.11</v>
          </cell>
        </row>
        <row r="5395">
          <cell r="K5395" t="str">
            <v>00021235P.11</v>
          </cell>
        </row>
        <row r="5396">
          <cell r="K5396" t="str">
            <v>00021231P.11</v>
          </cell>
        </row>
        <row r="5397">
          <cell r="K5397" t="str">
            <v>00021213P.11</v>
          </cell>
        </row>
        <row r="5398">
          <cell r="K5398" t="str">
            <v>00021231P.11</v>
          </cell>
        </row>
        <row r="5399">
          <cell r="K5399" t="str">
            <v>00021226P.11</v>
          </cell>
        </row>
        <row r="5400">
          <cell r="K5400" t="str">
            <v>00021232P.11</v>
          </cell>
        </row>
        <row r="5401">
          <cell r="K5401" t="str">
            <v>00021229P.11</v>
          </cell>
        </row>
        <row r="5402">
          <cell r="K5402" t="str">
            <v>00021210P.11</v>
          </cell>
        </row>
        <row r="5403">
          <cell r="K5403" t="str">
            <v>00021223P.11</v>
          </cell>
        </row>
        <row r="5404">
          <cell r="K5404" t="str">
            <v>00021232P.11</v>
          </cell>
        </row>
        <row r="5405">
          <cell r="K5405" t="str">
            <v>00021231P.11</v>
          </cell>
        </row>
        <row r="5406">
          <cell r="K5406" t="str">
            <v>00021222P.11</v>
          </cell>
        </row>
        <row r="5407">
          <cell r="K5407" t="str">
            <v>00021224P.11</v>
          </cell>
        </row>
        <row r="5408">
          <cell r="K5408" t="str">
            <v>00021231P.11</v>
          </cell>
        </row>
        <row r="5409">
          <cell r="K5409" t="str">
            <v>00021229P.11</v>
          </cell>
        </row>
        <row r="5410">
          <cell r="K5410" t="str">
            <v>00021221P.11</v>
          </cell>
        </row>
        <row r="5411">
          <cell r="K5411" t="str">
            <v>00021225P.11</v>
          </cell>
        </row>
        <row r="5412">
          <cell r="K5412" t="str">
            <v>00021218P.11</v>
          </cell>
        </row>
        <row r="5413">
          <cell r="K5413" t="str">
            <v>00021217P.11</v>
          </cell>
        </row>
        <row r="5414">
          <cell r="K5414" t="str">
            <v>00021215P.11</v>
          </cell>
        </row>
        <row r="5415">
          <cell r="K5415" t="str">
            <v>00021212P.11</v>
          </cell>
        </row>
        <row r="5416">
          <cell r="K5416" t="str">
            <v>00021232P.11</v>
          </cell>
        </row>
        <row r="5417">
          <cell r="K5417" t="str">
            <v>00021222P.11</v>
          </cell>
        </row>
        <row r="5418">
          <cell r="K5418" t="str">
            <v>00021229P.11</v>
          </cell>
        </row>
        <row r="5419">
          <cell r="K5419" t="str">
            <v>00021229P.11</v>
          </cell>
        </row>
        <row r="5420">
          <cell r="K5420" t="str">
            <v>00021232P.11</v>
          </cell>
        </row>
        <row r="5421">
          <cell r="K5421" t="str">
            <v>00021232P.11</v>
          </cell>
        </row>
        <row r="5422">
          <cell r="K5422" t="str">
            <v>00021231P.11</v>
          </cell>
        </row>
        <row r="5423">
          <cell r="K5423" t="str">
            <v>00021232P.11</v>
          </cell>
        </row>
        <row r="5424">
          <cell r="K5424" t="str">
            <v>00021228P.11</v>
          </cell>
        </row>
        <row r="5425">
          <cell r="K5425" t="str">
            <v>00021217P.11</v>
          </cell>
        </row>
        <row r="5426">
          <cell r="K5426" t="str">
            <v>00021226P.11</v>
          </cell>
        </row>
        <row r="5427">
          <cell r="K5427" t="str">
            <v>00021225P.11</v>
          </cell>
        </row>
        <row r="5428">
          <cell r="K5428" t="str">
            <v>00021224P.11</v>
          </cell>
        </row>
        <row r="5429">
          <cell r="K5429" t="str">
            <v>00021232P.11</v>
          </cell>
        </row>
        <row r="5430">
          <cell r="K5430" t="str">
            <v>00021226P.11</v>
          </cell>
        </row>
        <row r="5431">
          <cell r="K5431" t="str">
            <v>00021212P.11</v>
          </cell>
        </row>
        <row r="5432">
          <cell r="K5432" t="str">
            <v>00021213P.11</v>
          </cell>
        </row>
        <row r="5433">
          <cell r="K5433" t="str">
            <v>00021210P.11</v>
          </cell>
        </row>
        <row r="5434">
          <cell r="K5434" t="str">
            <v>00021229P.11</v>
          </cell>
        </row>
        <row r="5435">
          <cell r="K5435" t="str">
            <v>00021234P.11</v>
          </cell>
        </row>
        <row r="5436">
          <cell r="K5436" t="str">
            <v>00021220P.11</v>
          </cell>
        </row>
        <row r="5437">
          <cell r="K5437" t="str">
            <v>00021214P.11</v>
          </cell>
        </row>
        <row r="5438">
          <cell r="K5438" t="str">
            <v>00021231P.11</v>
          </cell>
        </row>
        <row r="5439">
          <cell r="K5439" t="str">
            <v>00021231P.11</v>
          </cell>
        </row>
        <row r="5440">
          <cell r="K5440" t="str">
            <v>00021217P.11</v>
          </cell>
        </row>
        <row r="5441">
          <cell r="K5441" t="str">
            <v>00021232P.11</v>
          </cell>
        </row>
        <row r="5442">
          <cell r="K5442" t="str">
            <v>00021225P.11</v>
          </cell>
        </row>
        <row r="5443">
          <cell r="K5443" t="str">
            <v>00021212P.11</v>
          </cell>
        </row>
        <row r="5444">
          <cell r="K5444" t="str">
            <v>00021224P.11</v>
          </cell>
        </row>
        <row r="5445">
          <cell r="K5445" t="str">
            <v>00021229P.11</v>
          </cell>
        </row>
        <row r="5446">
          <cell r="K5446" t="str">
            <v>00021230P.11</v>
          </cell>
        </row>
        <row r="5447">
          <cell r="K5447" t="str">
            <v>00021222P.11</v>
          </cell>
        </row>
        <row r="5448">
          <cell r="K5448" t="str">
            <v>00021222P.11</v>
          </cell>
        </row>
        <row r="5449">
          <cell r="K5449" t="str">
            <v>00021220P.11</v>
          </cell>
        </row>
        <row r="5450">
          <cell r="K5450" t="str">
            <v>00021212P.11</v>
          </cell>
        </row>
        <row r="5451">
          <cell r="K5451" t="str">
            <v>00021210P.11</v>
          </cell>
        </row>
        <row r="5452">
          <cell r="K5452" t="str">
            <v>00021215P.11</v>
          </cell>
        </row>
        <row r="5453">
          <cell r="K5453" t="str">
            <v>00021212P.11</v>
          </cell>
        </row>
        <row r="5454">
          <cell r="K5454" t="str">
            <v>00021227P.11</v>
          </cell>
        </row>
        <row r="5455">
          <cell r="K5455" t="str">
            <v>00021227P.11</v>
          </cell>
        </row>
        <row r="5456">
          <cell r="K5456" t="str">
            <v>00021228P.11</v>
          </cell>
        </row>
        <row r="5457">
          <cell r="K5457" t="str">
            <v>00021220P.11</v>
          </cell>
        </row>
        <row r="5458">
          <cell r="K5458" t="str">
            <v>00021213P.11</v>
          </cell>
        </row>
        <row r="5459">
          <cell r="K5459" t="str">
            <v>00021210P.11</v>
          </cell>
        </row>
        <row r="5460">
          <cell r="K5460" t="str">
            <v>00021228P.11</v>
          </cell>
        </row>
        <row r="5461">
          <cell r="K5461" t="str">
            <v>00021212P.11</v>
          </cell>
        </row>
        <row r="5462">
          <cell r="K5462" t="str">
            <v>00021231P.11</v>
          </cell>
        </row>
        <row r="5463">
          <cell r="K5463" t="str">
            <v>00021236P.11</v>
          </cell>
        </row>
        <row r="5464">
          <cell r="K5464" t="str">
            <v>00021231P.11</v>
          </cell>
        </row>
        <row r="5465">
          <cell r="K5465" t="str">
            <v>00021234P.11</v>
          </cell>
        </row>
        <row r="5466">
          <cell r="K5466" t="str">
            <v>00021229P.11</v>
          </cell>
        </row>
        <row r="5467">
          <cell r="K5467" t="str">
            <v>00021230P.11</v>
          </cell>
        </row>
        <row r="5468">
          <cell r="K5468" t="str">
            <v>00021234P.11</v>
          </cell>
        </row>
        <row r="5469">
          <cell r="K5469" t="str">
            <v>00021228P.11</v>
          </cell>
        </row>
        <row r="5470">
          <cell r="K5470" t="str">
            <v>00021208P.11</v>
          </cell>
        </row>
        <row r="5471">
          <cell r="K5471" t="str">
            <v>00021208P.11</v>
          </cell>
        </row>
        <row r="5472">
          <cell r="K5472" t="str">
            <v>00021212P.11</v>
          </cell>
        </row>
        <row r="5473">
          <cell r="K5473" t="str">
            <v>00021212P.11</v>
          </cell>
        </row>
        <row r="5474">
          <cell r="K5474" t="str">
            <v>00021212P.11</v>
          </cell>
        </row>
        <row r="5475">
          <cell r="K5475" t="str">
            <v>00021212P.11</v>
          </cell>
        </row>
        <row r="5476">
          <cell r="K5476" t="str">
            <v>00021213P.11</v>
          </cell>
        </row>
        <row r="5477">
          <cell r="K5477" t="str">
            <v>00021213P.11</v>
          </cell>
        </row>
        <row r="5478">
          <cell r="K5478" t="str">
            <v>00021213P.11</v>
          </cell>
        </row>
        <row r="5479">
          <cell r="K5479" t="str">
            <v>00021214P.11</v>
          </cell>
        </row>
        <row r="5480">
          <cell r="K5480" t="str">
            <v>00021222P.11</v>
          </cell>
        </row>
        <row r="5481">
          <cell r="K5481" t="str">
            <v>00021222P.11</v>
          </cell>
        </row>
        <row r="5482">
          <cell r="K5482" t="str">
            <v>00021222P.11</v>
          </cell>
        </row>
        <row r="5483">
          <cell r="K5483" t="str">
            <v>00021222P.11</v>
          </cell>
        </row>
        <row r="5484">
          <cell r="K5484" t="str">
            <v>00021223P.11</v>
          </cell>
        </row>
        <row r="5485">
          <cell r="K5485" t="str">
            <v>00021224P.11</v>
          </cell>
        </row>
        <row r="5486">
          <cell r="K5486" t="str">
            <v>00021226P.11</v>
          </cell>
        </row>
        <row r="5487">
          <cell r="K5487" t="str">
            <v>00021226P.11</v>
          </cell>
        </row>
        <row r="5488">
          <cell r="K5488" t="str">
            <v>00021226P.11</v>
          </cell>
        </row>
        <row r="5489">
          <cell r="K5489" t="str">
            <v>00021228P.11</v>
          </cell>
        </row>
        <row r="5490">
          <cell r="K5490" t="str">
            <v>00021228P.11</v>
          </cell>
        </row>
        <row r="5491">
          <cell r="K5491" t="str">
            <v>00021228P.11</v>
          </cell>
        </row>
        <row r="5492">
          <cell r="K5492" t="str">
            <v>00021228P.11</v>
          </cell>
        </row>
        <row r="5493">
          <cell r="K5493" t="str">
            <v>00021233P.11</v>
          </cell>
        </row>
        <row r="5494">
          <cell r="K5494" t="str">
            <v>00021211P.11</v>
          </cell>
        </row>
        <row r="5495">
          <cell r="K5495" t="str">
            <v>00021211P.11</v>
          </cell>
        </row>
        <row r="5496">
          <cell r="K5496" t="str">
            <v>00021215P.11</v>
          </cell>
        </row>
        <row r="5497">
          <cell r="K5497" t="str">
            <v>00021215P.11</v>
          </cell>
        </row>
        <row r="5498">
          <cell r="K5498" t="str">
            <v>00021216P.11</v>
          </cell>
        </row>
        <row r="5499">
          <cell r="K5499" t="str">
            <v>00021217P.11</v>
          </cell>
        </row>
        <row r="5500">
          <cell r="K5500" t="str">
            <v>00021217P.11</v>
          </cell>
        </row>
        <row r="5501">
          <cell r="K5501" t="str">
            <v>00021220P.11</v>
          </cell>
        </row>
        <row r="5502">
          <cell r="K5502" t="str">
            <v>00021220P.11</v>
          </cell>
        </row>
        <row r="5503">
          <cell r="K5503" t="str">
            <v>00021222P.11</v>
          </cell>
        </row>
        <row r="5504">
          <cell r="K5504" t="str">
            <v>00021222P.11</v>
          </cell>
        </row>
        <row r="5505">
          <cell r="K5505" t="str">
            <v>00021222P.11</v>
          </cell>
        </row>
        <row r="5506">
          <cell r="K5506" t="str">
            <v>00021222P.11</v>
          </cell>
        </row>
        <row r="5507">
          <cell r="K5507" t="str">
            <v>00021222P.11</v>
          </cell>
        </row>
        <row r="5508">
          <cell r="K5508" t="str">
            <v>00021225P.11</v>
          </cell>
        </row>
        <row r="5509">
          <cell r="K5509" t="str">
            <v>00021225P.11</v>
          </cell>
        </row>
        <row r="5510">
          <cell r="K5510" t="str">
            <v>00021226P.11</v>
          </cell>
        </row>
        <row r="5511">
          <cell r="K5511" t="str">
            <v>00021228P.11</v>
          </cell>
        </row>
        <row r="5512">
          <cell r="K5512" t="str">
            <v>00021228P.11</v>
          </cell>
        </row>
        <row r="5513">
          <cell r="K5513" t="str">
            <v>00021228P.11</v>
          </cell>
        </row>
        <row r="5514">
          <cell r="K5514" t="str">
            <v>00021228P.11</v>
          </cell>
        </row>
        <row r="5515">
          <cell r="K5515" t="str">
            <v>00021228P.11</v>
          </cell>
        </row>
        <row r="5516">
          <cell r="K5516" t="str">
            <v>00021228P.11</v>
          </cell>
        </row>
        <row r="5517">
          <cell r="K5517" t="str">
            <v>00021228P.11</v>
          </cell>
        </row>
        <row r="5518">
          <cell r="K5518" t="str">
            <v>00021228P.11</v>
          </cell>
        </row>
        <row r="5519">
          <cell r="K5519" t="str">
            <v>00021228P.11</v>
          </cell>
        </row>
        <row r="5520">
          <cell r="K5520" t="str">
            <v>00021228P.11</v>
          </cell>
        </row>
        <row r="5521">
          <cell r="K5521" t="str">
            <v>00021228P.11</v>
          </cell>
        </row>
        <row r="5522">
          <cell r="K5522" t="str">
            <v>00021228P.11</v>
          </cell>
        </row>
        <row r="5523">
          <cell r="K5523" t="str">
            <v>00021229P.11</v>
          </cell>
        </row>
        <row r="5524">
          <cell r="K5524" t="str">
            <v>00021229P.11</v>
          </cell>
        </row>
        <row r="5525">
          <cell r="K5525" t="str">
            <v>00021231P.11</v>
          </cell>
        </row>
        <row r="5526">
          <cell r="K5526" t="str">
            <v>00021231P.11</v>
          </cell>
        </row>
        <row r="5527">
          <cell r="K5527" t="str">
            <v>00021231P.11</v>
          </cell>
        </row>
        <row r="5528">
          <cell r="K5528" t="str">
            <v>00021231P.11</v>
          </cell>
        </row>
        <row r="5529">
          <cell r="K5529" t="str">
            <v>00021231P.11</v>
          </cell>
        </row>
        <row r="5530">
          <cell r="K5530" t="str">
            <v>00021231P.11</v>
          </cell>
        </row>
        <row r="5531">
          <cell r="K5531" t="str">
            <v>00021235P.11</v>
          </cell>
        </row>
        <row r="5532">
          <cell r="K5532" t="str">
            <v>00021235P.11</v>
          </cell>
        </row>
        <row r="5533">
          <cell r="K5533" t="str">
            <v>00021210P.11</v>
          </cell>
        </row>
        <row r="5534">
          <cell r="K5534" t="str">
            <v>00021210P.11</v>
          </cell>
        </row>
        <row r="5535">
          <cell r="K5535" t="str">
            <v>00021210P.11</v>
          </cell>
        </row>
        <row r="5536">
          <cell r="K5536" t="str">
            <v>00021210P.11</v>
          </cell>
        </row>
        <row r="5537">
          <cell r="K5537" t="str">
            <v>00021210P.11</v>
          </cell>
        </row>
        <row r="5538">
          <cell r="K5538" t="str">
            <v>00021211P.11</v>
          </cell>
        </row>
        <row r="5539">
          <cell r="K5539" t="str">
            <v>00021211P.11</v>
          </cell>
        </row>
        <row r="5540">
          <cell r="K5540" t="str">
            <v>00021212P.11</v>
          </cell>
        </row>
        <row r="5541">
          <cell r="K5541" t="str">
            <v>00021212P.11</v>
          </cell>
        </row>
        <row r="5542">
          <cell r="K5542" t="str">
            <v>00021212P.11</v>
          </cell>
        </row>
        <row r="5543">
          <cell r="K5543" t="str">
            <v>00021212P.11</v>
          </cell>
        </row>
        <row r="5544">
          <cell r="K5544" t="str">
            <v>00021213P.11</v>
          </cell>
        </row>
        <row r="5545">
          <cell r="K5545" t="str">
            <v>00021213P.11</v>
          </cell>
        </row>
        <row r="5546">
          <cell r="K5546" t="str">
            <v>00021213P.11</v>
          </cell>
        </row>
        <row r="5547">
          <cell r="K5547" t="str">
            <v>00021214P.11</v>
          </cell>
        </row>
        <row r="5548">
          <cell r="K5548" t="str">
            <v>00021216P.11</v>
          </cell>
        </row>
        <row r="5549">
          <cell r="K5549" t="str">
            <v>00021217P.11</v>
          </cell>
        </row>
        <row r="5550">
          <cell r="K5550" t="str">
            <v>00021217P.11</v>
          </cell>
        </row>
        <row r="5551">
          <cell r="K5551" t="str">
            <v>00021217P.11</v>
          </cell>
        </row>
        <row r="5552">
          <cell r="K5552" t="str">
            <v>00021217P.11</v>
          </cell>
        </row>
        <row r="5553">
          <cell r="K5553" t="str">
            <v>00021218P.11</v>
          </cell>
        </row>
        <row r="5554">
          <cell r="K5554" t="str">
            <v>00021220P.11</v>
          </cell>
        </row>
        <row r="5555">
          <cell r="K5555" t="str">
            <v>00021220P.11</v>
          </cell>
        </row>
        <row r="5556">
          <cell r="K5556" t="str">
            <v>00021221P.11</v>
          </cell>
        </row>
        <row r="5557">
          <cell r="K5557" t="str">
            <v>00021221P.11</v>
          </cell>
        </row>
        <row r="5558">
          <cell r="K5558" t="str">
            <v>00021222P.11</v>
          </cell>
        </row>
        <row r="5559">
          <cell r="K5559" t="str">
            <v>00021222P.11</v>
          </cell>
        </row>
        <row r="5560">
          <cell r="K5560" t="str">
            <v>00021222P.11</v>
          </cell>
        </row>
        <row r="5561">
          <cell r="K5561" t="str">
            <v>00021223P.11</v>
          </cell>
        </row>
        <row r="5562">
          <cell r="K5562" t="str">
            <v>00021223P.11</v>
          </cell>
        </row>
        <row r="5563">
          <cell r="K5563" t="str">
            <v>00021223P.11</v>
          </cell>
        </row>
        <row r="5564">
          <cell r="K5564" t="str">
            <v>00021223P.11</v>
          </cell>
        </row>
        <row r="5565">
          <cell r="K5565" t="str">
            <v>00021223P.11</v>
          </cell>
        </row>
        <row r="5566">
          <cell r="K5566" t="str">
            <v>00021223P.11</v>
          </cell>
        </row>
        <row r="5567">
          <cell r="K5567" t="str">
            <v>00021224P.11</v>
          </cell>
        </row>
        <row r="5568">
          <cell r="K5568" t="str">
            <v>00021224P.11</v>
          </cell>
        </row>
        <row r="5569">
          <cell r="K5569" t="str">
            <v>00021224P.11</v>
          </cell>
        </row>
        <row r="5570">
          <cell r="K5570" t="str">
            <v>00021224P.11</v>
          </cell>
        </row>
        <row r="5571">
          <cell r="K5571" t="str">
            <v>00021225P.11</v>
          </cell>
        </row>
        <row r="5572">
          <cell r="K5572" t="str">
            <v>00021225P.11</v>
          </cell>
        </row>
        <row r="5573">
          <cell r="K5573" t="str">
            <v>00021225P.11</v>
          </cell>
        </row>
        <row r="5574">
          <cell r="K5574" t="str">
            <v>00021226P.11</v>
          </cell>
        </row>
        <row r="5575">
          <cell r="K5575" t="str">
            <v>00021226P.11</v>
          </cell>
        </row>
        <row r="5576">
          <cell r="K5576" t="str">
            <v>00021226P.11</v>
          </cell>
        </row>
        <row r="5577">
          <cell r="K5577" t="str">
            <v>00021227P.11</v>
          </cell>
        </row>
        <row r="5578">
          <cell r="K5578" t="str">
            <v>00021228P.11</v>
          </cell>
        </row>
        <row r="5579">
          <cell r="K5579" t="str">
            <v>00021228P.11</v>
          </cell>
        </row>
        <row r="5580">
          <cell r="K5580" t="str">
            <v>00021228P.11</v>
          </cell>
        </row>
        <row r="5581">
          <cell r="K5581" t="str">
            <v>00021228P.11</v>
          </cell>
        </row>
        <row r="5582">
          <cell r="K5582" t="str">
            <v>00021228P.11</v>
          </cell>
        </row>
        <row r="5583">
          <cell r="K5583" t="str">
            <v>00021228P.11</v>
          </cell>
        </row>
        <row r="5584">
          <cell r="K5584" t="str">
            <v>00021228P.11</v>
          </cell>
        </row>
        <row r="5585">
          <cell r="K5585" t="str">
            <v>00021228P.11</v>
          </cell>
        </row>
        <row r="5586">
          <cell r="K5586" t="str">
            <v>00021228P.11</v>
          </cell>
        </row>
        <row r="5587">
          <cell r="K5587" t="str">
            <v>00021229P.11</v>
          </cell>
        </row>
        <row r="5588">
          <cell r="K5588" t="str">
            <v>00021229P.11</v>
          </cell>
        </row>
        <row r="5589">
          <cell r="K5589" t="str">
            <v>00021229P.11</v>
          </cell>
        </row>
        <row r="5590">
          <cell r="K5590" t="str">
            <v>00021229P.11</v>
          </cell>
        </row>
        <row r="5591">
          <cell r="K5591" t="str">
            <v>00021230P.11</v>
          </cell>
        </row>
        <row r="5592">
          <cell r="K5592" t="str">
            <v>00021231P.11</v>
          </cell>
        </row>
        <row r="5593">
          <cell r="K5593" t="str">
            <v>00021231P.11</v>
          </cell>
        </row>
        <row r="5594">
          <cell r="K5594" t="str">
            <v>00021231P.11</v>
          </cell>
        </row>
        <row r="5595">
          <cell r="K5595" t="str">
            <v>00021232P.11</v>
          </cell>
        </row>
        <row r="5596">
          <cell r="K5596" t="str">
            <v>00021232P.11</v>
          </cell>
        </row>
        <row r="5597">
          <cell r="K5597" t="str">
            <v>00021232P.11</v>
          </cell>
        </row>
        <row r="5598">
          <cell r="K5598" t="str">
            <v>00021232P.11</v>
          </cell>
        </row>
        <row r="5599">
          <cell r="K5599" t="str">
            <v>00021232P.11</v>
          </cell>
        </row>
        <row r="5600">
          <cell r="K5600" t="str">
            <v>00021232P.11</v>
          </cell>
        </row>
        <row r="5601">
          <cell r="K5601" t="str">
            <v>00021233P.11</v>
          </cell>
        </row>
        <row r="5602">
          <cell r="K5602" t="str">
            <v>00021233P.11</v>
          </cell>
        </row>
        <row r="5603">
          <cell r="K5603" t="str">
            <v>00021233P.11</v>
          </cell>
        </row>
        <row r="5604">
          <cell r="K5604" t="str">
            <v>00021233P.11</v>
          </cell>
        </row>
        <row r="5605">
          <cell r="K5605" t="str">
            <v>00021233P.11</v>
          </cell>
        </row>
        <row r="5606">
          <cell r="K5606" t="str">
            <v>00021233P.11</v>
          </cell>
        </row>
        <row r="5607">
          <cell r="K5607" t="str">
            <v>00021233P.11</v>
          </cell>
        </row>
        <row r="5608">
          <cell r="K5608" t="str">
            <v>00021233P.11</v>
          </cell>
        </row>
        <row r="5609">
          <cell r="K5609" t="str">
            <v>00021233P.11</v>
          </cell>
        </row>
        <row r="5610">
          <cell r="K5610" t="str">
            <v>00021233P.11</v>
          </cell>
        </row>
        <row r="5611">
          <cell r="K5611" t="str">
            <v>00021234P.11</v>
          </cell>
        </row>
        <row r="5612">
          <cell r="K5612" t="str">
            <v>00021234P.11</v>
          </cell>
        </row>
        <row r="5613">
          <cell r="K5613" t="str">
            <v>00021234P.11</v>
          </cell>
        </row>
        <row r="5614">
          <cell r="K5614" t="str">
            <v>00021234P.11</v>
          </cell>
        </row>
        <row r="5615">
          <cell r="K5615" t="str">
            <v>00021234P.11</v>
          </cell>
        </row>
        <row r="5616">
          <cell r="K5616" t="str">
            <v>00021235P.11</v>
          </cell>
        </row>
        <row r="5617">
          <cell r="K5617" t="str">
            <v>00021235P.11</v>
          </cell>
        </row>
        <row r="5618">
          <cell r="K5618" t="str">
            <v>00021235P.11</v>
          </cell>
        </row>
        <row r="5619">
          <cell r="K5619" t="str">
            <v>00021235P.11</v>
          </cell>
        </row>
        <row r="5620">
          <cell r="K5620" t="str">
            <v>00021235P.11</v>
          </cell>
        </row>
        <row r="5621">
          <cell r="K5621" t="str">
            <v>00021235P.11</v>
          </cell>
        </row>
        <row r="5622">
          <cell r="K5622" t="str">
            <v>00021235P.11</v>
          </cell>
        </row>
        <row r="5623">
          <cell r="K5623" t="str">
            <v>00021236P.11</v>
          </cell>
        </row>
        <row r="5624">
          <cell r="K5624" t="str">
            <v>00021236P.11</v>
          </cell>
        </row>
        <row r="5625">
          <cell r="K5625" t="str">
            <v>00021236P.11</v>
          </cell>
        </row>
        <row r="5626">
          <cell r="K5626" t="str">
            <v>00021236P.11</v>
          </cell>
        </row>
        <row r="5627">
          <cell r="K5627" t="str">
            <v>00021236P.11</v>
          </cell>
        </row>
        <row r="5628">
          <cell r="K5628" t="str">
            <v>00021236P.11</v>
          </cell>
        </row>
        <row r="5629">
          <cell r="K5629" t="str">
            <v>00021236P.11</v>
          </cell>
        </row>
        <row r="5630">
          <cell r="K5630" t="str">
            <v>00021253P.11</v>
          </cell>
        </row>
        <row r="5631">
          <cell r="K5631" t="str">
            <v>00021253P.11</v>
          </cell>
        </row>
        <row r="5632">
          <cell r="K5632" t="str">
            <v>00021242P.11</v>
          </cell>
        </row>
        <row r="5633">
          <cell r="K5633" t="str">
            <v>00021242P.11</v>
          </cell>
        </row>
        <row r="5634">
          <cell r="K5634" t="str">
            <v>00021242P.11</v>
          </cell>
        </row>
        <row r="5635">
          <cell r="K5635" t="str">
            <v>00021241P.11</v>
          </cell>
        </row>
        <row r="5636">
          <cell r="K5636" t="str">
            <v>00021206P.11</v>
          </cell>
        </row>
        <row r="5637">
          <cell r="K5637" t="str">
            <v>00021206P.11</v>
          </cell>
        </row>
        <row r="5638">
          <cell r="K5638" t="str">
            <v>00021206P.11</v>
          </cell>
        </row>
        <row r="5639">
          <cell r="K5639" t="str">
            <v>00021206P.11</v>
          </cell>
        </row>
        <row r="5640">
          <cell r="K5640" t="str">
            <v>00021207P.11</v>
          </cell>
        </row>
        <row r="5641">
          <cell r="K5641" t="str">
            <v>00021214P.11</v>
          </cell>
        </row>
        <row r="5642">
          <cell r="K5642" t="str">
            <v>00021228P.11</v>
          </cell>
        </row>
        <row r="5643">
          <cell r="K5643" t="str">
            <v>00021228P.11</v>
          </cell>
        </row>
        <row r="5644">
          <cell r="K5644" t="str">
            <v>00021228P.11</v>
          </cell>
        </row>
        <row r="5645">
          <cell r="K5645" t="str">
            <v>00021228P.11</v>
          </cell>
        </row>
        <row r="5646">
          <cell r="K5646" t="str">
            <v>00021230P.11</v>
          </cell>
        </row>
        <row r="5647">
          <cell r="K5647" t="str">
            <v>00021230P.11</v>
          </cell>
        </row>
        <row r="5648">
          <cell r="K5648" t="str">
            <v>00021230P.11</v>
          </cell>
        </row>
        <row r="5649">
          <cell r="K5649" t="str">
            <v>00021257P.11</v>
          </cell>
        </row>
        <row r="5650">
          <cell r="K5650" t="str">
            <v>00021257P.11</v>
          </cell>
        </row>
        <row r="5651">
          <cell r="K5651" t="str">
            <v>00021257P.11</v>
          </cell>
        </row>
        <row r="5652">
          <cell r="K5652" t="str">
            <v>00021258P.11</v>
          </cell>
        </row>
        <row r="5653">
          <cell r="K5653" t="str">
            <v>00021249P.11</v>
          </cell>
        </row>
        <row r="5654">
          <cell r="K5654" t="str">
            <v>00021249P.11</v>
          </cell>
        </row>
        <row r="5655">
          <cell r="K5655" t="str">
            <v>00021243P.11</v>
          </cell>
        </row>
        <row r="5656">
          <cell r="K5656" t="str">
            <v>00021212P.11</v>
          </cell>
        </row>
        <row r="5657">
          <cell r="K5657" t="str">
            <v>00021231P.11</v>
          </cell>
        </row>
        <row r="5658">
          <cell r="K5658" t="str">
            <v>00021232P.11</v>
          </cell>
        </row>
        <row r="5659">
          <cell r="K5659" t="str">
            <v>00021232P.11</v>
          </cell>
        </row>
        <row r="5660">
          <cell r="K5660" t="str">
            <v>00021232P.11</v>
          </cell>
        </row>
        <row r="5661">
          <cell r="K5661" t="str">
            <v>00021233P.11</v>
          </cell>
        </row>
        <row r="5662">
          <cell r="K5662" t="str">
            <v>00021236P.11</v>
          </cell>
        </row>
        <row r="5663">
          <cell r="K5663" t="str">
            <v>00021250P.11</v>
          </cell>
        </row>
        <row r="5664">
          <cell r="K5664" t="str">
            <v>00021251P.11</v>
          </cell>
        </row>
        <row r="5665">
          <cell r="K5665" t="str">
            <v>00021253P.11</v>
          </cell>
        </row>
        <row r="5666">
          <cell r="K5666" t="str">
            <v>00021210P.11</v>
          </cell>
        </row>
        <row r="5667">
          <cell r="K5667" t="str">
            <v>00021210P.11</v>
          </cell>
        </row>
        <row r="5668">
          <cell r="K5668" t="str">
            <v>00021211P.11</v>
          </cell>
        </row>
        <row r="5669">
          <cell r="K5669" t="str">
            <v>00021212P.11</v>
          </cell>
        </row>
        <row r="5670">
          <cell r="K5670" t="str">
            <v>00021213P.11</v>
          </cell>
        </row>
        <row r="5671">
          <cell r="K5671" t="str">
            <v>00021222P.11</v>
          </cell>
        </row>
        <row r="5672">
          <cell r="K5672" t="str">
            <v>00021229P.11</v>
          </cell>
        </row>
        <row r="5673">
          <cell r="K5673" t="str">
            <v>00021230P.11</v>
          </cell>
        </row>
        <row r="5674">
          <cell r="K5674" t="str">
            <v>00021232P.11</v>
          </cell>
        </row>
        <row r="5675">
          <cell r="K5675" t="str">
            <v>00021232P.11</v>
          </cell>
        </row>
        <row r="5676">
          <cell r="K5676" t="str">
            <v>00021232P.11</v>
          </cell>
        </row>
        <row r="5677">
          <cell r="K5677" t="str">
            <v>00021233P.11</v>
          </cell>
        </row>
        <row r="5678">
          <cell r="K5678" t="str">
            <v>00021234P.11</v>
          </cell>
        </row>
        <row r="5679">
          <cell r="K5679" t="str">
            <v>00021236P.11</v>
          </cell>
        </row>
        <row r="5680">
          <cell r="K5680" t="str">
            <v>00021250P.11</v>
          </cell>
        </row>
        <row r="5681">
          <cell r="K5681" t="str">
            <v>00021253P.11</v>
          </cell>
        </row>
        <row r="5682">
          <cell r="K5682" t="str">
            <v>00021253P.11</v>
          </cell>
        </row>
        <row r="5683">
          <cell r="K5683" t="str">
            <v>00021253P.11</v>
          </cell>
        </row>
        <row r="5684">
          <cell r="K5684" t="str">
            <v>00021259P.11</v>
          </cell>
        </row>
        <row r="5685">
          <cell r="K5685" t="str">
            <v>00021210P.11</v>
          </cell>
        </row>
        <row r="5686">
          <cell r="K5686" t="str">
            <v>00021210P.11</v>
          </cell>
        </row>
        <row r="5687">
          <cell r="K5687" t="str">
            <v>00021210P.11</v>
          </cell>
        </row>
        <row r="5688">
          <cell r="K5688" t="str">
            <v>00021210P.11</v>
          </cell>
        </row>
        <row r="5689">
          <cell r="K5689" t="str">
            <v>00021210P.11</v>
          </cell>
        </row>
        <row r="5690">
          <cell r="K5690" t="str">
            <v>00021210P.11</v>
          </cell>
        </row>
        <row r="5691">
          <cell r="K5691" t="str">
            <v>00021210P.11</v>
          </cell>
        </row>
        <row r="5692">
          <cell r="K5692" t="str">
            <v>00021212P.11</v>
          </cell>
        </row>
        <row r="5693">
          <cell r="K5693" t="str">
            <v>00021212P.11</v>
          </cell>
        </row>
        <row r="5694">
          <cell r="K5694" t="str">
            <v>00021213P.11</v>
          </cell>
        </row>
        <row r="5695">
          <cell r="K5695" t="str">
            <v>00021213P.11</v>
          </cell>
        </row>
        <row r="5696">
          <cell r="K5696" t="str">
            <v>00021213P.11</v>
          </cell>
        </row>
        <row r="5697">
          <cell r="K5697" t="str">
            <v>00021213P.11</v>
          </cell>
        </row>
        <row r="5698">
          <cell r="K5698" t="str">
            <v>00021213P.11</v>
          </cell>
        </row>
        <row r="5699">
          <cell r="K5699" t="str">
            <v>00021213P.11</v>
          </cell>
        </row>
        <row r="5700">
          <cell r="K5700" t="str">
            <v>00021213P.11</v>
          </cell>
        </row>
        <row r="5701">
          <cell r="K5701" t="str">
            <v>00021213P.11</v>
          </cell>
        </row>
        <row r="5702">
          <cell r="K5702" t="str">
            <v>00021213P.11</v>
          </cell>
        </row>
        <row r="5703">
          <cell r="K5703" t="str">
            <v>00021213P.11</v>
          </cell>
        </row>
        <row r="5704">
          <cell r="K5704" t="str">
            <v>00021213P.11</v>
          </cell>
        </row>
        <row r="5705">
          <cell r="K5705" t="str">
            <v>00021217P.11</v>
          </cell>
        </row>
        <row r="5706">
          <cell r="K5706" t="str">
            <v>00021217P.11</v>
          </cell>
        </row>
        <row r="5707">
          <cell r="K5707" t="str">
            <v>00021218P.11</v>
          </cell>
        </row>
        <row r="5708">
          <cell r="K5708" t="str">
            <v>00021218P.11</v>
          </cell>
        </row>
        <row r="5709">
          <cell r="K5709" t="str">
            <v>00021220P.11</v>
          </cell>
        </row>
        <row r="5710">
          <cell r="K5710" t="str">
            <v>00021221P.11</v>
          </cell>
        </row>
        <row r="5711">
          <cell r="K5711" t="str">
            <v>00021222P.11</v>
          </cell>
        </row>
        <row r="5712">
          <cell r="K5712" t="str">
            <v>00021222P.11</v>
          </cell>
        </row>
        <row r="5713">
          <cell r="K5713" t="str">
            <v>00021222P.11</v>
          </cell>
        </row>
        <row r="5714">
          <cell r="K5714" t="str">
            <v>00021222P.11</v>
          </cell>
        </row>
        <row r="5715">
          <cell r="K5715" t="str">
            <v>00021226P.11</v>
          </cell>
        </row>
        <row r="5716">
          <cell r="K5716" t="str">
            <v>00021226P.11</v>
          </cell>
        </row>
        <row r="5717">
          <cell r="K5717" t="str">
            <v>00021228P.11</v>
          </cell>
        </row>
        <row r="5718">
          <cell r="K5718" t="str">
            <v>00021228P.11</v>
          </cell>
        </row>
        <row r="5719">
          <cell r="K5719" t="str">
            <v>00021230P.11</v>
          </cell>
        </row>
        <row r="5720">
          <cell r="K5720" t="str">
            <v>00021230P.11</v>
          </cell>
        </row>
        <row r="5721">
          <cell r="K5721" t="str">
            <v>00021231P.11</v>
          </cell>
        </row>
        <row r="5722">
          <cell r="K5722" t="str">
            <v>00021231P.11</v>
          </cell>
        </row>
        <row r="5723">
          <cell r="K5723" t="str">
            <v>00021231P.11</v>
          </cell>
        </row>
        <row r="5724">
          <cell r="K5724" t="str">
            <v>00021231P.11</v>
          </cell>
        </row>
        <row r="5725">
          <cell r="K5725" t="str">
            <v>00021255P.11</v>
          </cell>
        </row>
        <row r="5726">
          <cell r="K5726" t="str">
            <v>00021255P.11</v>
          </cell>
        </row>
        <row r="5727">
          <cell r="K5727" t="str">
            <v>00021234P.11</v>
          </cell>
        </row>
        <row r="5728">
          <cell r="K5728" t="str">
            <v>00021234P.11</v>
          </cell>
        </row>
        <row r="5729">
          <cell r="K5729" t="str">
            <v>00021234P.11</v>
          </cell>
        </row>
        <row r="5730">
          <cell r="K5730" t="str">
            <v>00021234P.11</v>
          </cell>
        </row>
        <row r="5731">
          <cell r="K5731" t="str">
            <v>00021236P.11</v>
          </cell>
        </row>
        <row r="5732">
          <cell r="K5732" t="str">
            <v>00021236P.11</v>
          </cell>
        </row>
        <row r="5733">
          <cell r="K5733" t="str">
            <v>00021236P.11</v>
          </cell>
        </row>
        <row r="5734">
          <cell r="K5734" t="str">
            <v>00021253P.11</v>
          </cell>
        </row>
        <row r="5735">
          <cell r="K5735" t="str">
            <v>00021259P.11</v>
          </cell>
        </row>
        <row r="5736">
          <cell r="K5736" t="str">
            <v>00021258P.11</v>
          </cell>
        </row>
        <row r="5737">
          <cell r="K5737" t="str">
            <v>00021258P.11</v>
          </cell>
        </row>
        <row r="5738">
          <cell r="K5738" t="str">
            <v>00021245P.11</v>
          </cell>
        </row>
        <row r="5739">
          <cell r="K5739" t="str">
            <v>00021245P.11</v>
          </cell>
        </row>
        <row r="5740">
          <cell r="K5740" t="str">
            <v>00021250P.11</v>
          </cell>
        </row>
        <row r="5741">
          <cell r="K5741" t="str">
            <v>00021250P.11</v>
          </cell>
        </row>
        <row r="5742">
          <cell r="K5742" t="str">
            <v>00021250P.11</v>
          </cell>
        </row>
        <row r="5743">
          <cell r="K5743" t="str">
            <v>00021250P.11</v>
          </cell>
        </row>
        <row r="5744">
          <cell r="K5744" t="str">
            <v>00021257P.11</v>
          </cell>
        </row>
        <row r="5745">
          <cell r="K5745" t="str">
            <v>00021257P.11</v>
          </cell>
        </row>
        <row r="5746">
          <cell r="K5746" t="str">
            <v>00021209P.11</v>
          </cell>
        </row>
        <row r="5747">
          <cell r="K5747" t="str">
            <v>00021206P.11</v>
          </cell>
        </row>
        <row r="5748">
          <cell r="K5748" t="str">
            <v>00021206P.11</v>
          </cell>
        </row>
        <row r="5749">
          <cell r="K5749" t="str">
            <v>00021206P.11</v>
          </cell>
        </row>
        <row r="5750">
          <cell r="K5750" t="str">
            <v>00021210P.11</v>
          </cell>
        </row>
        <row r="5751">
          <cell r="K5751" t="str">
            <v>00021210P.11</v>
          </cell>
        </row>
        <row r="5752">
          <cell r="K5752" t="str">
            <v>00021210P.11</v>
          </cell>
        </row>
        <row r="5753">
          <cell r="K5753" t="str">
            <v>00021210P.11</v>
          </cell>
        </row>
        <row r="5754">
          <cell r="K5754" t="str">
            <v>00021210P.11</v>
          </cell>
        </row>
        <row r="5755">
          <cell r="K5755" t="str">
            <v>00021210P.11</v>
          </cell>
        </row>
        <row r="5756">
          <cell r="K5756" t="str">
            <v>00021210P.11</v>
          </cell>
        </row>
        <row r="5757">
          <cell r="K5757" t="str">
            <v>00021210P.11</v>
          </cell>
        </row>
        <row r="5758">
          <cell r="K5758" t="str">
            <v>00021211P.11</v>
          </cell>
        </row>
        <row r="5759">
          <cell r="K5759" t="str">
            <v>00021213P.11</v>
          </cell>
        </row>
        <row r="5760">
          <cell r="K5760" t="str">
            <v>00021213P.11</v>
          </cell>
        </row>
        <row r="5761">
          <cell r="K5761" t="str">
            <v>00021213P.11</v>
          </cell>
        </row>
        <row r="5762">
          <cell r="K5762" t="str">
            <v>00021213P.11</v>
          </cell>
        </row>
        <row r="5763">
          <cell r="K5763" t="str">
            <v>00021214P.11</v>
          </cell>
        </row>
        <row r="5764">
          <cell r="K5764" t="str">
            <v>00021214P.11</v>
          </cell>
        </row>
        <row r="5765">
          <cell r="K5765" t="str">
            <v>00021214P.11</v>
          </cell>
        </row>
        <row r="5766">
          <cell r="K5766" t="str">
            <v>00021216P.11</v>
          </cell>
        </row>
        <row r="5767">
          <cell r="K5767" t="str">
            <v>00021216P.11</v>
          </cell>
        </row>
        <row r="5768">
          <cell r="K5768" t="str">
            <v>00021217P.11</v>
          </cell>
        </row>
        <row r="5769">
          <cell r="K5769" t="str">
            <v>00021217P.11</v>
          </cell>
        </row>
        <row r="5770">
          <cell r="K5770" t="str">
            <v>00021220P.11</v>
          </cell>
        </row>
        <row r="5771">
          <cell r="K5771" t="str">
            <v>00021221P.11</v>
          </cell>
        </row>
        <row r="5772">
          <cell r="K5772" t="str">
            <v>00021221P.11</v>
          </cell>
        </row>
        <row r="5773">
          <cell r="K5773" t="str">
            <v>00021221P.11</v>
          </cell>
        </row>
        <row r="5774">
          <cell r="K5774" t="str">
            <v>00021222P.11</v>
          </cell>
        </row>
        <row r="5775">
          <cell r="K5775" t="str">
            <v>00021223P.11</v>
          </cell>
        </row>
        <row r="5776">
          <cell r="K5776" t="str">
            <v>00021223P.11</v>
          </cell>
        </row>
        <row r="5777">
          <cell r="K5777" t="str">
            <v>00021224P.11</v>
          </cell>
        </row>
        <row r="5778">
          <cell r="K5778" t="str">
            <v>00021224P.11</v>
          </cell>
        </row>
        <row r="5779">
          <cell r="K5779" t="str">
            <v>00021225P.11</v>
          </cell>
        </row>
        <row r="5780">
          <cell r="K5780" t="str">
            <v>00021225P.11</v>
          </cell>
        </row>
        <row r="5781">
          <cell r="K5781" t="str">
            <v>00021225P.11</v>
          </cell>
        </row>
        <row r="5782">
          <cell r="K5782" t="str">
            <v>00021225P.11</v>
          </cell>
        </row>
        <row r="5783">
          <cell r="K5783" t="str">
            <v>00021225P.11</v>
          </cell>
        </row>
        <row r="5784">
          <cell r="K5784" t="str">
            <v>00021226P.11</v>
          </cell>
        </row>
        <row r="5785">
          <cell r="K5785" t="str">
            <v>00021226P.11</v>
          </cell>
        </row>
        <row r="5786">
          <cell r="K5786" t="str">
            <v>00021226P.11</v>
          </cell>
        </row>
        <row r="5787">
          <cell r="K5787" t="str">
            <v>00021227P.11</v>
          </cell>
        </row>
        <row r="5788">
          <cell r="K5788" t="str">
            <v>00021228P.11</v>
          </cell>
        </row>
        <row r="5789">
          <cell r="K5789" t="str">
            <v>00021228P.11</v>
          </cell>
        </row>
        <row r="5790">
          <cell r="K5790" t="str">
            <v>00021228P.11</v>
          </cell>
        </row>
        <row r="5791">
          <cell r="K5791" t="str">
            <v>00021228P.11</v>
          </cell>
        </row>
        <row r="5792">
          <cell r="K5792" t="str">
            <v>00021228P.11</v>
          </cell>
        </row>
        <row r="5793">
          <cell r="K5793" t="str">
            <v>00021228P.11</v>
          </cell>
        </row>
        <row r="5794">
          <cell r="K5794" t="str">
            <v>00021228P.11</v>
          </cell>
        </row>
        <row r="5795">
          <cell r="K5795" t="str">
            <v>00021228P.11</v>
          </cell>
        </row>
        <row r="5796">
          <cell r="K5796" t="str">
            <v>00021229P.11</v>
          </cell>
        </row>
        <row r="5797">
          <cell r="K5797" t="str">
            <v>00021229P.11</v>
          </cell>
        </row>
        <row r="5798">
          <cell r="K5798" t="str">
            <v>00021229P.11</v>
          </cell>
        </row>
        <row r="5799">
          <cell r="K5799" t="str">
            <v>00021229P.11</v>
          </cell>
        </row>
        <row r="5800">
          <cell r="K5800" t="str">
            <v>00021229P.11</v>
          </cell>
        </row>
        <row r="5801">
          <cell r="K5801" t="str">
            <v>00021229P.11</v>
          </cell>
        </row>
        <row r="5802">
          <cell r="K5802" t="str">
            <v>00021229P.11</v>
          </cell>
        </row>
        <row r="5803">
          <cell r="K5803" t="str">
            <v>00021229P.11</v>
          </cell>
        </row>
        <row r="5804">
          <cell r="K5804" t="str">
            <v>00021229P.11</v>
          </cell>
        </row>
        <row r="5805">
          <cell r="K5805" t="str">
            <v>00021229P.11</v>
          </cell>
        </row>
        <row r="5806">
          <cell r="K5806" t="str">
            <v>00021229P.11</v>
          </cell>
        </row>
        <row r="5807">
          <cell r="K5807" t="str">
            <v>00021229P.11</v>
          </cell>
        </row>
        <row r="5808">
          <cell r="K5808" t="str">
            <v>00021230P.11</v>
          </cell>
        </row>
        <row r="5809">
          <cell r="K5809" t="str">
            <v>00021230P.11</v>
          </cell>
        </row>
        <row r="5810">
          <cell r="K5810" t="str">
            <v>00021230P.11</v>
          </cell>
        </row>
        <row r="5811">
          <cell r="K5811" t="str">
            <v>00021230P.11</v>
          </cell>
        </row>
        <row r="5812">
          <cell r="K5812" t="str">
            <v>00021231P.11</v>
          </cell>
        </row>
        <row r="5813">
          <cell r="K5813" t="str">
            <v>00021231P.11</v>
          </cell>
        </row>
        <row r="5814">
          <cell r="K5814" t="str">
            <v>00021231P.11</v>
          </cell>
        </row>
        <row r="5815">
          <cell r="K5815" t="str">
            <v>00021231P.11</v>
          </cell>
        </row>
        <row r="5816">
          <cell r="K5816" t="str">
            <v>00021231P.11</v>
          </cell>
        </row>
        <row r="5817">
          <cell r="K5817" t="str">
            <v>00021231P.11</v>
          </cell>
        </row>
        <row r="5818">
          <cell r="K5818" t="str">
            <v>00021231P.11</v>
          </cell>
        </row>
        <row r="5819">
          <cell r="K5819" t="str">
            <v>00021231P.11</v>
          </cell>
        </row>
        <row r="5820">
          <cell r="K5820" t="str">
            <v>00021231P.11</v>
          </cell>
        </row>
        <row r="5821">
          <cell r="K5821" t="str">
            <v>00021231P.11</v>
          </cell>
        </row>
        <row r="5822">
          <cell r="K5822" t="str">
            <v>00021232P.11</v>
          </cell>
        </row>
        <row r="5823">
          <cell r="K5823" t="str">
            <v>00021232P.11</v>
          </cell>
        </row>
        <row r="5824">
          <cell r="K5824" t="str">
            <v>00021232P.11</v>
          </cell>
        </row>
        <row r="5825">
          <cell r="K5825" t="str">
            <v>00021232P.11</v>
          </cell>
        </row>
        <row r="5826">
          <cell r="K5826" t="str">
            <v>00021232P.11</v>
          </cell>
        </row>
        <row r="5827">
          <cell r="K5827" t="str">
            <v>00021232P.11</v>
          </cell>
        </row>
        <row r="5828">
          <cell r="K5828" t="str">
            <v>00021232P.11</v>
          </cell>
        </row>
        <row r="5829">
          <cell r="K5829" t="str">
            <v>00021232P.11</v>
          </cell>
        </row>
        <row r="5830">
          <cell r="K5830" t="str">
            <v>00021233P.11</v>
          </cell>
        </row>
        <row r="5831">
          <cell r="K5831" t="str">
            <v>00021233P.11</v>
          </cell>
        </row>
        <row r="5832">
          <cell r="K5832" t="str">
            <v>00021233P.11</v>
          </cell>
        </row>
        <row r="5833">
          <cell r="K5833" t="str">
            <v>00021233P.11</v>
          </cell>
        </row>
        <row r="5834">
          <cell r="K5834" t="str">
            <v>00021233P.11</v>
          </cell>
        </row>
        <row r="5835">
          <cell r="K5835" t="str">
            <v>00021234P.11</v>
          </cell>
        </row>
        <row r="5836">
          <cell r="K5836" t="str">
            <v>00021234P.11</v>
          </cell>
        </row>
        <row r="5837">
          <cell r="K5837" t="str">
            <v>00021234P.11</v>
          </cell>
        </row>
        <row r="5838">
          <cell r="K5838" t="str">
            <v>00021234P.11</v>
          </cell>
        </row>
        <row r="5839">
          <cell r="K5839" t="str">
            <v>00021235P.11</v>
          </cell>
        </row>
        <row r="5840">
          <cell r="K5840" t="str">
            <v>00021235P.11</v>
          </cell>
        </row>
        <row r="5841">
          <cell r="K5841" t="str">
            <v>00021235P.11</v>
          </cell>
        </row>
        <row r="5842">
          <cell r="K5842" t="str">
            <v>00021235P.11</v>
          </cell>
        </row>
        <row r="5843">
          <cell r="K5843" t="str">
            <v>00021235P.11</v>
          </cell>
        </row>
        <row r="5844">
          <cell r="K5844" t="str">
            <v>00021236P.11</v>
          </cell>
        </row>
        <row r="5845">
          <cell r="K5845" t="str">
            <v>00021236P.11</v>
          </cell>
        </row>
        <row r="5846">
          <cell r="K5846" t="str">
            <v>00021236P.11</v>
          </cell>
        </row>
        <row r="5847">
          <cell r="K5847" t="str">
            <v>00021236P.11</v>
          </cell>
        </row>
        <row r="5848">
          <cell r="K5848" t="str">
            <v>00021236P.11</v>
          </cell>
        </row>
        <row r="5849">
          <cell r="K5849" t="str">
            <v>00021236P.11</v>
          </cell>
        </row>
        <row r="5850">
          <cell r="K5850" t="str">
            <v>00021236P.11</v>
          </cell>
        </row>
        <row r="5851">
          <cell r="K5851" t="str">
            <v>00021258P.11</v>
          </cell>
        </row>
        <row r="5852">
          <cell r="K5852" t="str">
            <v>00021258P.11</v>
          </cell>
        </row>
        <row r="5853">
          <cell r="K5853" t="str">
            <v>00021238P.11</v>
          </cell>
        </row>
        <row r="5854">
          <cell r="K5854" t="str">
            <v>00021238P.11</v>
          </cell>
        </row>
        <row r="5855">
          <cell r="K5855" t="str">
            <v>00021239P.11</v>
          </cell>
        </row>
        <row r="5856">
          <cell r="K5856" t="str">
            <v>00021240P.11</v>
          </cell>
        </row>
        <row r="5857">
          <cell r="K5857" t="str">
            <v>00021240P.11</v>
          </cell>
        </row>
        <row r="5858">
          <cell r="K5858" t="str">
            <v>00021245P.11</v>
          </cell>
        </row>
        <row r="5859">
          <cell r="K5859" t="str">
            <v>00021245P.11</v>
          </cell>
        </row>
        <row r="5860">
          <cell r="K5860" t="str">
            <v>00021245P.11</v>
          </cell>
        </row>
        <row r="5861">
          <cell r="K5861" t="str">
            <v>00021248P.11</v>
          </cell>
        </row>
        <row r="5862">
          <cell r="K5862" t="str">
            <v>00021248P.11</v>
          </cell>
        </row>
        <row r="5863">
          <cell r="K5863" t="str">
            <v>00021249P.11</v>
          </cell>
        </row>
        <row r="5864">
          <cell r="K5864" t="str">
            <v>00021257P.11</v>
          </cell>
        </row>
        <row r="5865">
          <cell r="K5865" t="str">
            <v>00021258P.11</v>
          </cell>
        </row>
        <row r="5866">
          <cell r="K5866" t="str">
            <v>00021258P.11</v>
          </cell>
        </row>
        <row r="5867">
          <cell r="K5867" t="str">
            <v>00021258P.11</v>
          </cell>
        </row>
        <row r="5868">
          <cell r="K5868" t="str">
            <v>00021259P.11</v>
          </cell>
        </row>
        <row r="5869">
          <cell r="K5869" t="str">
            <v>00021211P.11</v>
          </cell>
        </row>
        <row r="5870">
          <cell r="K5870" t="str">
            <v>00021221P.11</v>
          </cell>
        </row>
        <row r="5871">
          <cell r="K5871" t="str">
            <v>00021231P.11</v>
          </cell>
        </row>
        <row r="5872">
          <cell r="K5872" t="str">
            <v>00021231P.11</v>
          </cell>
        </row>
        <row r="5873">
          <cell r="K5873" t="str">
            <v>00021254P.13</v>
          </cell>
        </row>
        <row r="5874">
          <cell r="K5874" t="str">
            <v>00021247P.11</v>
          </cell>
        </row>
        <row r="5875">
          <cell r="K5875" t="str">
            <v>00021247P.11</v>
          </cell>
        </row>
        <row r="5876">
          <cell r="K5876" t="str">
            <v>00021247P.11</v>
          </cell>
        </row>
        <row r="5877">
          <cell r="K5877" t="str">
            <v>00021205P.12</v>
          </cell>
        </row>
        <row r="5878">
          <cell r="K5878" t="str">
            <v>00021210P.11</v>
          </cell>
        </row>
        <row r="5879">
          <cell r="K5879" t="str">
            <v>00021210P.11</v>
          </cell>
        </row>
        <row r="5880">
          <cell r="K5880" t="str">
            <v>00021212P.11</v>
          </cell>
        </row>
        <row r="5881">
          <cell r="K5881" t="str">
            <v>00021202P.11</v>
          </cell>
        </row>
        <row r="5882">
          <cell r="K5882" t="str">
            <v>00021202P.11</v>
          </cell>
        </row>
        <row r="5883">
          <cell r="K5883" t="str">
            <v>00021202P.11</v>
          </cell>
        </row>
        <row r="5884">
          <cell r="K5884" t="str">
            <v>00021213P.11</v>
          </cell>
        </row>
        <row r="5885">
          <cell r="K5885" t="str">
            <v>00021211P.11</v>
          </cell>
        </row>
        <row r="5886">
          <cell r="K5886" t="str">
            <v>00021251P.11</v>
          </cell>
        </row>
        <row r="5887">
          <cell r="K5887" t="str">
            <v>00021251P.11</v>
          </cell>
        </row>
        <row r="5888">
          <cell r="K5888" t="str">
            <v>00021254P.11</v>
          </cell>
        </row>
        <row r="5889">
          <cell r="K5889" t="str">
            <v>00021254P.11</v>
          </cell>
        </row>
        <row r="5890">
          <cell r="K5890" t="str">
            <v>00021254P.11</v>
          </cell>
        </row>
        <row r="5891">
          <cell r="K5891" t="str">
            <v>00021254P.11</v>
          </cell>
        </row>
        <row r="5892">
          <cell r="K5892" t="str">
            <v>00021254P.11</v>
          </cell>
        </row>
        <row r="5893">
          <cell r="K5893" t="str">
            <v>00021256P.11</v>
          </cell>
        </row>
        <row r="5894">
          <cell r="K5894" t="str">
            <v>00021256P.11</v>
          </cell>
        </row>
        <row r="5895">
          <cell r="K5895" t="str">
            <v>00021256P.11</v>
          </cell>
        </row>
        <row r="5896">
          <cell r="K5896" t="str">
            <v>00021256P.11</v>
          </cell>
        </row>
        <row r="5897">
          <cell r="K5897" t="str">
            <v>00021256P.11</v>
          </cell>
        </row>
        <row r="5898">
          <cell r="K5898" t="str">
            <v>00021260P.11</v>
          </cell>
        </row>
        <row r="5899">
          <cell r="K5899" t="str">
            <v>00021249P.11</v>
          </cell>
        </row>
        <row r="5900">
          <cell r="K5900" t="str">
            <v>00021253P.11</v>
          </cell>
        </row>
        <row r="5901">
          <cell r="K5901" t="str">
            <v>00021254P.11</v>
          </cell>
        </row>
        <row r="5902">
          <cell r="K5902" t="str">
            <v>00021254P.11</v>
          </cell>
        </row>
        <row r="5903">
          <cell r="K5903" t="str">
            <v>00021254P.11</v>
          </cell>
        </row>
        <row r="5904">
          <cell r="K5904" t="str">
            <v>00021254P.11</v>
          </cell>
        </row>
        <row r="5905">
          <cell r="K5905" t="str">
            <v>00021254P.11</v>
          </cell>
        </row>
        <row r="5906">
          <cell r="K5906" t="str">
            <v>00021254P.11</v>
          </cell>
        </row>
        <row r="5907">
          <cell r="K5907" t="str">
            <v>00021254P.13</v>
          </cell>
        </row>
        <row r="5908">
          <cell r="K5908" t="str">
            <v>00021256P.11</v>
          </cell>
        </row>
        <row r="5909">
          <cell r="K5909" t="str">
            <v>00021256P.11</v>
          </cell>
        </row>
        <row r="5910">
          <cell r="K5910" t="str">
            <v>00021256P.11</v>
          </cell>
        </row>
        <row r="5911">
          <cell r="K5911" t="str">
            <v>00021260P.11</v>
          </cell>
        </row>
        <row r="5912">
          <cell r="K5912" t="str">
            <v>00021257P.11</v>
          </cell>
        </row>
        <row r="5913">
          <cell r="K5913" t="str">
            <v>00021240P.11</v>
          </cell>
        </row>
        <row r="5914">
          <cell r="K5914" t="str">
            <v>00021258P.11</v>
          </cell>
        </row>
        <row r="5915">
          <cell r="K5915" t="str">
            <v>00021210P.11</v>
          </cell>
        </row>
        <row r="5916">
          <cell r="K5916" t="str">
            <v>00021210P.11</v>
          </cell>
        </row>
        <row r="5917">
          <cell r="K5917" t="str">
            <v>00021213P.11</v>
          </cell>
        </row>
        <row r="5918">
          <cell r="K5918" t="str">
            <v>00021214P.11</v>
          </cell>
        </row>
        <row r="5919">
          <cell r="K5919" t="str">
            <v>00021214P.11</v>
          </cell>
        </row>
        <row r="5920">
          <cell r="K5920" t="str">
            <v>00021220P.11</v>
          </cell>
        </row>
        <row r="5921">
          <cell r="K5921" t="str">
            <v>00021222P.11</v>
          </cell>
        </row>
        <row r="5922">
          <cell r="K5922" t="str">
            <v>00021222P.11</v>
          </cell>
        </row>
        <row r="5923">
          <cell r="K5923" t="str">
            <v>00021223P.11</v>
          </cell>
        </row>
        <row r="5924">
          <cell r="K5924" t="str">
            <v>00021226P.11</v>
          </cell>
        </row>
        <row r="5925">
          <cell r="K5925" t="str">
            <v>00021228P.11</v>
          </cell>
        </row>
        <row r="5926">
          <cell r="K5926" t="str">
            <v>00021228P.11</v>
          </cell>
        </row>
        <row r="5927">
          <cell r="K5927" t="str">
            <v>00021232P.11</v>
          </cell>
        </row>
        <row r="5928">
          <cell r="K5928" t="str">
            <v>00021232P.11</v>
          </cell>
        </row>
        <row r="5929">
          <cell r="K5929" t="str">
            <v>00021233P.11</v>
          </cell>
        </row>
        <row r="5930">
          <cell r="K5930" t="str">
            <v>00021234P.11</v>
          </cell>
        </row>
        <row r="5931">
          <cell r="K5931" t="str">
            <v>00021235P.11</v>
          </cell>
        </row>
        <row r="5932">
          <cell r="K5932" t="str">
            <v>00021235P.11</v>
          </cell>
        </row>
        <row r="5933">
          <cell r="K5933" t="str">
            <v>00021258P.11</v>
          </cell>
        </row>
        <row r="5934">
          <cell r="K5934" t="str">
            <v>00021258P.11</v>
          </cell>
        </row>
        <row r="5935">
          <cell r="K5935" t="str">
            <v>00021253P.11</v>
          </cell>
        </row>
        <row r="5936">
          <cell r="K5936" t="str">
            <v>00021257P.11</v>
          </cell>
        </row>
        <row r="5937">
          <cell r="K5937" t="str">
            <v>00021257P.11</v>
          </cell>
        </row>
        <row r="5938">
          <cell r="K5938" t="str">
            <v>00021257P.11</v>
          </cell>
        </row>
        <row r="5939">
          <cell r="K5939" t="str">
            <v>00021257P.11</v>
          </cell>
        </row>
        <row r="5940">
          <cell r="K5940" t="str">
            <v>00021259P.11</v>
          </cell>
        </row>
        <row r="5941">
          <cell r="K5941" t="str">
            <v>00021257P.11</v>
          </cell>
        </row>
        <row r="5942">
          <cell r="K5942" t="str">
            <v>00021228P.11</v>
          </cell>
        </row>
        <row r="5943">
          <cell r="K5943" t="str">
            <v>00021259P.11</v>
          </cell>
        </row>
        <row r="5944">
          <cell r="K5944" t="str">
            <v>00021201P.11</v>
          </cell>
        </row>
        <row r="5945">
          <cell r="K5945" t="str">
            <v>00021250P.11</v>
          </cell>
        </row>
        <row r="5946">
          <cell r="K5946" t="str">
            <v>00021250P.11</v>
          </cell>
        </row>
        <row r="5947">
          <cell r="K5947" t="str">
            <v>00021213P.11</v>
          </cell>
        </row>
        <row r="5948">
          <cell r="K5948" t="str">
            <v>00021218P.11</v>
          </cell>
        </row>
        <row r="5949">
          <cell r="K5949" t="str">
            <v>00021246P.11</v>
          </cell>
        </row>
        <row r="5950">
          <cell r="K5950" t="str">
            <v>00021246P.11</v>
          </cell>
        </row>
        <row r="5951">
          <cell r="K5951" t="str">
            <v>00021227P.11</v>
          </cell>
        </row>
        <row r="5952">
          <cell r="K5952" t="str">
            <v>00021245P.11</v>
          </cell>
        </row>
        <row r="5953">
          <cell r="K5953" t="str">
            <v>00021223P.11</v>
          </cell>
        </row>
        <row r="5954">
          <cell r="K5954" t="str">
            <v>00021223P.11</v>
          </cell>
        </row>
        <row r="5955">
          <cell r="K5955" t="str">
            <v>00021253P.11</v>
          </cell>
        </row>
        <row r="5956">
          <cell r="K5956" t="str">
            <v>00021245P.11</v>
          </cell>
        </row>
        <row r="5957">
          <cell r="K5957" t="str">
            <v>00021245P.11</v>
          </cell>
        </row>
        <row r="5958">
          <cell r="K5958" t="str">
            <v>00021245P.11</v>
          </cell>
        </row>
        <row r="5959">
          <cell r="K5959" t="str">
            <v>00021250P.11</v>
          </cell>
        </row>
        <row r="5960">
          <cell r="K5960" t="str">
            <v>00021250P.11</v>
          </cell>
        </row>
        <row r="5961">
          <cell r="K5961" t="str">
            <v>00021253P.11</v>
          </cell>
        </row>
        <row r="5962">
          <cell r="K5962" t="str">
            <v>00021245P.11</v>
          </cell>
        </row>
        <row r="5963">
          <cell r="K5963" t="str">
            <v>00021245P.11</v>
          </cell>
        </row>
        <row r="5964">
          <cell r="K5964" t="str">
            <v>00021245P.11</v>
          </cell>
        </row>
        <row r="5965">
          <cell r="K5965" t="str">
            <v>00021245P.11</v>
          </cell>
        </row>
        <row r="5966">
          <cell r="K5966" t="str">
            <v>00021249P.11</v>
          </cell>
        </row>
        <row r="5967">
          <cell r="K5967" t="str">
            <v>00021249P.11</v>
          </cell>
        </row>
        <row r="5968">
          <cell r="K5968" t="str">
            <v>00021250P.11</v>
          </cell>
        </row>
        <row r="5969">
          <cell r="K5969" t="str">
            <v>00021250P.11</v>
          </cell>
        </row>
        <row r="5970">
          <cell r="K5970" t="str">
            <v>00111148P.2</v>
          </cell>
        </row>
        <row r="5971">
          <cell r="K5971" t="str">
            <v>00111148P.2</v>
          </cell>
        </row>
        <row r="5972">
          <cell r="K5972" t="str">
            <v>00111148P.2</v>
          </cell>
        </row>
        <row r="5973">
          <cell r="K5973" t="str">
            <v>00111148P.2</v>
          </cell>
        </row>
        <row r="5974">
          <cell r="K5974" t="str">
            <v>00111148P.2</v>
          </cell>
        </row>
        <row r="5975">
          <cell r="K5975" t="str">
            <v>00111148P.2</v>
          </cell>
        </row>
        <row r="5976">
          <cell r="K5976" t="str">
            <v>00111148P.2</v>
          </cell>
        </row>
        <row r="5977">
          <cell r="K5977" t="str">
            <v>00111148P.2</v>
          </cell>
        </row>
        <row r="5978">
          <cell r="K5978" t="str">
            <v>00111143P.2</v>
          </cell>
        </row>
        <row r="5979">
          <cell r="K5979" t="str">
            <v>00111143P.2</v>
          </cell>
        </row>
        <row r="5980">
          <cell r="K5980" t="str">
            <v>00111143P.2</v>
          </cell>
        </row>
        <row r="5981">
          <cell r="K5981" t="str">
            <v>00111143P.2</v>
          </cell>
        </row>
        <row r="5982">
          <cell r="K5982" t="str">
            <v>00111143P.2</v>
          </cell>
        </row>
        <row r="5983">
          <cell r="K5983" t="str">
            <v>00111143P.2</v>
          </cell>
        </row>
        <row r="5984">
          <cell r="K5984" t="str">
            <v>00111143P.2</v>
          </cell>
        </row>
        <row r="5985">
          <cell r="K5985" t="str">
            <v>00111143P.2</v>
          </cell>
        </row>
        <row r="5986">
          <cell r="K5986" t="str">
            <v>00111143P.2</v>
          </cell>
        </row>
        <row r="5987">
          <cell r="K5987" t="str">
            <v>00111143P.2</v>
          </cell>
        </row>
        <row r="5988">
          <cell r="K5988" t="str">
            <v>00111143P.2</v>
          </cell>
        </row>
        <row r="5989">
          <cell r="K5989" t="str">
            <v>00111143P.2</v>
          </cell>
        </row>
        <row r="5990">
          <cell r="K5990" t="str">
            <v>00111143P.2</v>
          </cell>
        </row>
        <row r="5991">
          <cell r="K5991" t="str">
            <v>00111103P.2</v>
          </cell>
        </row>
        <row r="5992">
          <cell r="K5992" t="str">
            <v>00111103P.2</v>
          </cell>
        </row>
        <row r="5993">
          <cell r="K5993" t="str">
            <v>00111103P.2</v>
          </cell>
        </row>
        <row r="5994">
          <cell r="K5994" t="str">
            <v>00111103P.2</v>
          </cell>
        </row>
        <row r="5995">
          <cell r="K5995" t="str">
            <v>00111103P.2</v>
          </cell>
        </row>
        <row r="5996">
          <cell r="K5996" t="str">
            <v>00111104P.2</v>
          </cell>
        </row>
        <row r="5997">
          <cell r="K5997" t="str">
            <v>00111104P.2</v>
          </cell>
        </row>
        <row r="5998">
          <cell r="K5998" t="str">
            <v>00111104P.2</v>
          </cell>
        </row>
        <row r="5999">
          <cell r="K5999" t="str">
            <v>00111104P.2</v>
          </cell>
        </row>
        <row r="6000">
          <cell r="K6000" t="str">
            <v>00111105P.2</v>
          </cell>
        </row>
        <row r="6001">
          <cell r="K6001" t="str">
            <v>00111105P.2</v>
          </cell>
        </row>
        <row r="6002">
          <cell r="K6002" t="str">
            <v>00111105P.2</v>
          </cell>
        </row>
        <row r="6003">
          <cell r="K6003" t="str">
            <v>00111105P.2</v>
          </cell>
        </row>
        <row r="6004">
          <cell r="K6004" t="str">
            <v>00111138P.2</v>
          </cell>
        </row>
        <row r="6005">
          <cell r="K6005" t="str">
            <v>00111138P.2</v>
          </cell>
        </row>
        <row r="6006">
          <cell r="K6006" t="str">
            <v>00111138P.2</v>
          </cell>
        </row>
        <row r="6007">
          <cell r="K6007" t="str">
            <v>00111138P.2</v>
          </cell>
        </row>
        <row r="6008">
          <cell r="K6008" t="str">
            <v>00111138P.2</v>
          </cell>
        </row>
        <row r="6009">
          <cell r="K6009" t="str">
            <v>00111138P.2</v>
          </cell>
        </row>
        <row r="6010">
          <cell r="K6010" t="str">
            <v>00111138P.2</v>
          </cell>
        </row>
        <row r="6011">
          <cell r="K6011" t="str">
            <v>00111138P.2</v>
          </cell>
        </row>
        <row r="6012">
          <cell r="K6012" t="str">
            <v>00111138P.2</v>
          </cell>
        </row>
        <row r="6013">
          <cell r="K6013" t="str">
            <v>00111138P.2</v>
          </cell>
        </row>
        <row r="6014">
          <cell r="K6014" t="str">
            <v>00111138P.2</v>
          </cell>
        </row>
        <row r="6015">
          <cell r="K6015" t="str">
            <v>00111138P.2</v>
          </cell>
        </row>
        <row r="6016">
          <cell r="K6016" t="str">
            <v>00111138P.2</v>
          </cell>
        </row>
        <row r="6017">
          <cell r="K6017" t="str">
            <v>00111138P.2</v>
          </cell>
        </row>
        <row r="6018">
          <cell r="K6018" t="str">
            <v>00111138P.2</v>
          </cell>
        </row>
        <row r="6019">
          <cell r="K6019" t="str">
            <v>00111139P.2</v>
          </cell>
        </row>
        <row r="6020">
          <cell r="K6020" t="str">
            <v>00111139P.2</v>
          </cell>
        </row>
        <row r="6021">
          <cell r="K6021" t="str">
            <v>00111139P.2</v>
          </cell>
        </row>
        <row r="6022">
          <cell r="K6022" t="str">
            <v>00111139P.2</v>
          </cell>
        </row>
        <row r="6023">
          <cell r="K6023" t="str">
            <v>00111139P.2</v>
          </cell>
        </row>
        <row r="6024">
          <cell r="K6024" t="str">
            <v>00111139P.2</v>
          </cell>
        </row>
        <row r="6025">
          <cell r="K6025" t="str">
            <v>00111139P.2</v>
          </cell>
        </row>
        <row r="6026">
          <cell r="K6026" t="str">
            <v>00111140P.2</v>
          </cell>
        </row>
        <row r="6027">
          <cell r="K6027" t="str">
            <v>00111158P.2</v>
          </cell>
        </row>
        <row r="6028">
          <cell r="K6028" t="str">
            <v>00111140P.2</v>
          </cell>
        </row>
        <row r="6029">
          <cell r="K6029" t="str">
            <v>00111140P.2</v>
          </cell>
        </row>
        <row r="6030">
          <cell r="K6030" t="str">
            <v>00111140P.2</v>
          </cell>
        </row>
        <row r="6031">
          <cell r="K6031" t="str">
            <v>00111140P.2</v>
          </cell>
        </row>
        <row r="6032">
          <cell r="K6032" t="str">
            <v>00111140P.2</v>
          </cell>
        </row>
        <row r="6033">
          <cell r="K6033" t="str">
            <v>00111140P.2</v>
          </cell>
        </row>
        <row r="6034">
          <cell r="K6034" t="str">
            <v>00111140P.2</v>
          </cell>
        </row>
        <row r="6035">
          <cell r="K6035" t="str">
            <v>00111140P.2</v>
          </cell>
        </row>
        <row r="6036">
          <cell r="K6036" t="str">
            <v>00111140P.2</v>
          </cell>
        </row>
        <row r="6037">
          <cell r="K6037" t="str">
            <v>00111140P.2</v>
          </cell>
        </row>
        <row r="6038">
          <cell r="K6038" t="str">
            <v>00111140P.2</v>
          </cell>
        </row>
        <row r="6039">
          <cell r="K6039" t="str">
            <v>00111140P.2</v>
          </cell>
        </row>
        <row r="6040">
          <cell r="K6040" t="str">
            <v>00111140P.2</v>
          </cell>
        </row>
        <row r="6041">
          <cell r="K6041" t="str">
            <v>00111140P.2</v>
          </cell>
        </row>
        <row r="6042">
          <cell r="K6042" t="str">
            <v>00111158P.2</v>
          </cell>
        </row>
        <row r="6043">
          <cell r="K6043" t="str">
            <v>00111158P.2</v>
          </cell>
        </row>
        <row r="6044">
          <cell r="K6044" t="str">
            <v>00111158P.2</v>
          </cell>
        </row>
        <row r="6045">
          <cell r="K6045" t="str">
            <v>00111158P.2</v>
          </cell>
        </row>
        <row r="6046">
          <cell r="K6046" t="str">
            <v>00111158P.2</v>
          </cell>
        </row>
        <row r="6047">
          <cell r="K6047" t="str">
            <v>00111158P.2</v>
          </cell>
        </row>
        <row r="6048">
          <cell r="K6048" t="str">
            <v>00111158P.2</v>
          </cell>
        </row>
        <row r="6049">
          <cell r="K6049" t="str">
            <v>00111158P.2</v>
          </cell>
        </row>
        <row r="6050">
          <cell r="K6050" t="str">
            <v>00111158P.2</v>
          </cell>
        </row>
        <row r="6051">
          <cell r="K6051" t="str">
            <v>00111158P.2</v>
          </cell>
        </row>
        <row r="6052">
          <cell r="K6052" t="str">
            <v>00111158P.2</v>
          </cell>
        </row>
        <row r="6053">
          <cell r="K6053" t="str">
            <v>00111158P.2</v>
          </cell>
        </row>
        <row r="6054">
          <cell r="K6054" t="str">
            <v>00111158P.2</v>
          </cell>
        </row>
        <row r="6055">
          <cell r="K6055" t="str">
            <v>00111150P.2</v>
          </cell>
        </row>
        <row r="6056">
          <cell r="K6056" t="str">
            <v>00111150P.2</v>
          </cell>
        </row>
        <row r="6057">
          <cell r="K6057" t="str">
            <v>00111150P.2</v>
          </cell>
        </row>
        <row r="6058">
          <cell r="K6058" t="str">
            <v>00111150P.2</v>
          </cell>
        </row>
        <row r="6059">
          <cell r="K6059" t="str">
            <v>00111150P.2</v>
          </cell>
        </row>
        <row r="6060">
          <cell r="K6060" t="str">
            <v>00111150P.2</v>
          </cell>
        </row>
        <row r="6061">
          <cell r="K6061" t="str">
            <v>00111102P.2</v>
          </cell>
        </row>
        <row r="6062">
          <cell r="K6062" t="str">
            <v>00111102P.2</v>
          </cell>
        </row>
        <row r="6063">
          <cell r="K6063" t="str">
            <v>00111102P.2</v>
          </cell>
        </row>
        <row r="6064">
          <cell r="K6064" t="str">
            <v>00111102P.2</v>
          </cell>
        </row>
        <row r="6065">
          <cell r="K6065" t="str">
            <v>00111102P.2</v>
          </cell>
        </row>
        <row r="6066">
          <cell r="K6066" t="str">
            <v>00111102P.2</v>
          </cell>
        </row>
        <row r="6067">
          <cell r="K6067" t="str">
            <v>00111102P.2</v>
          </cell>
        </row>
        <row r="6068">
          <cell r="K6068" t="str">
            <v>00111102P.2</v>
          </cell>
        </row>
        <row r="6069">
          <cell r="K6069" t="str">
            <v>00111102P.2</v>
          </cell>
        </row>
        <row r="6070">
          <cell r="K6070" t="str">
            <v>00111102P.2</v>
          </cell>
        </row>
        <row r="6071">
          <cell r="K6071" t="str">
            <v>00111102P.2</v>
          </cell>
        </row>
        <row r="6072">
          <cell r="K6072" t="str">
            <v>00111102P.2</v>
          </cell>
        </row>
        <row r="6073">
          <cell r="K6073" t="str">
            <v>00111102P.2</v>
          </cell>
        </row>
        <row r="6074">
          <cell r="K6074" t="str">
            <v>00111102P.2</v>
          </cell>
        </row>
        <row r="6075">
          <cell r="K6075" t="str">
            <v>00111102P.2</v>
          </cell>
        </row>
        <row r="6076">
          <cell r="K6076" t="str">
            <v>00111102P.2</v>
          </cell>
        </row>
        <row r="6077">
          <cell r="K6077" t="str">
            <v>00111102P.2</v>
          </cell>
        </row>
        <row r="6078">
          <cell r="K6078" t="str">
            <v>00111102P.2</v>
          </cell>
        </row>
        <row r="6079">
          <cell r="K6079" t="str">
            <v>00111102P.2</v>
          </cell>
        </row>
        <row r="6080">
          <cell r="K6080" t="str">
            <v>00111102P.2</v>
          </cell>
        </row>
        <row r="6081">
          <cell r="K6081" t="str">
            <v>00111102P.2</v>
          </cell>
        </row>
        <row r="6082">
          <cell r="K6082" t="str">
            <v>00111102P.2</v>
          </cell>
        </row>
        <row r="6083">
          <cell r="K6083" t="str">
            <v>00111102P.2</v>
          </cell>
        </row>
        <row r="6084">
          <cell r="K6084" t="str">
            <v>00111102P.2</v>
          </cell>
        </row>
        <row r="6085">
          <cell r="K6085" t="str">
            <v>00111102P.2</v>
          </cell>
        </row>
        <row r="6086">
          <cell r="K6086" t="str">
            <v>00111102P.2</v>
          </cell>
        </row>
        <row r="6087">
          <cell r="K6087" t="str">
            <v>00111102P.2</v>
          </cell>
        </row>
        <row r="6088">
          <cell r="K6088" t="str">
            <v>00111102P.2</v>
          </cell>
        </row>
        <row r="6089">
          <cell r="K6089" t="str">
            <v>00111102P.2</v>
          </cell>
        </row>
        <row r="6090">
          <cell r="K6090" t="str">
            <v>00111102P.2</v>
          </cell>
        </row>
        <row r="6091">
          <cell r="K6091" t="str">
            <v>00111102P.2</v>
          </cell>
        </row>
        <row r="6092">
          <cell r="K6092" t="str">
            <v>00111102P.2</v>
          </cell>
        </row>
        <row r="6093">
          <cell r="K6093" t="str">
            <v>00111102P.2</v>
          </cell>
        </row>
        <row r="6094">
          <cell r="K6094" t="str">
            <v>00111102P.2</v>
          </cell>
        </row>
        <row r="6095">
          <cell r="K6095" t="str">
            <v>00111102P.2</v>
          </cell>
        </row>
        <row r="6096">
          <cell r="K6096" t="str">
            <v>00111102P.2</v>
          </cell>
        </row>
        <row r="6097">
          <cell r="K6097" t="str">
            <v>00111102P.2</v>
          </cell>
        </row>
        <row r="6098">
          <cell r="K6098" t="str">
            <v>00111102P.2</v>
          </cell>
        </row>
        <row r="6099">
          <cell r="K6099" t="str">
            <v>00111102P.2</v>
          </cell>
        </row>
        <row r="6100">
          <cell r="K6100" t="str">
            <v>00111152P.2</v>
          </cell>
        </row>
        <row r="6101">
          <cell r="K6101" t="str">
            <v>00111152P.2</v>
          </cell>
        </row>
        <row r="6102">
          <cell r="K6102" t="str">
            <v>00111152P.2</v>
          </cell>
        </row>
        <row r="6103">
          <cell r="K6103" t="str">
            <v>00111152P.2</v>
          </cell>
        </row>
        <row r="6104">
          <cell r="K6104" t="str">
            <v>00111152P.2</v>
          </cell>
        </row>
        <row r="6105">
          <cell r="K6105" t="str">
            <v>00111143P.2</v>
          </cell>
        </row>
        <row r="6106">
          <cell r="K6106" t="str">
            <v>00111143P.2</v>
          </cell>
        </row>
        <row r="6107">
          <cell r="K6107" t="str">
            <v>00111143P.2</v>
          </cell>
        </row>
        <row r="6108">
          <cell r="K6108" t="str">
            <v>00111143P.2</v>
          </cell>
        </row>
        <row r="6109">
          <cell r="K6109" t="str">
            <v>00111123P.2</v>
          </cell>
        </row>
        <row r="6110">
          <cell r="K6110" t="str">
            <v>00111135P.2</v>
          </cell>
        </row>
        <row r="6111">
          <cell r="K6111" t="str">
            <v>00111135P.2</v>
          </cell>
        </row>
        <row r="6112">
          <cell r="K6112" t="str">
            <v>00111136P.2</v>
          </cell>
        </row>
        <row r="6113">
          <cell r="K6113" t="str">
            <v>00111136P.2</v>
          </cell>
        </row>
        <row r="6114">
          <cell r="K6114" t="str">
            <v>00111136P.2</v>
          </cell>
        </row>
        <row r="6115">
          <cell r="K6115" t="str">
            <v>00111136P.2</v>
          </cell>
        </row>
        <row r="6116">
          <cell r="K6116" t="str">
            <v>00111136P.2</v>
          </cell>
        </row>
        <row r="6117">
          <cell r="K6117" t="str">
            <v>00111136P.2</v>
          </cell>
        </row>
        <row r="6118">
          <cell r="K6118" t="str">
            <v>00111136P.2</v>
          </cell>
        </row>
        <row r="6119">
          <cell r="K6119" t="str">
            <v>00111122P.2</v>
          </cell>
        </row>
        <row r="6120">
          <cell r="K6120" t="str">
            <v>00111122P.2</v>
          </cell>
        </row>
        <row r="6121">
          <cell r="K6121" t="str">
            <v>00111128P.2</v>
          </cell>
        </row>
        <row r="6122">
          <cell r="K6122" t="str">
            <v>00111128P.2</v>
          </cell>
        </row>
        <row r="6123">
          <cell r="K6123" t="str">
            <v>00111153P.2</v>
          </cell>
        </row>
        <row r="6124">
          <cell r="K6124" t="str">
            <v>00111153P.2</v>
          </cell>
        </row>
        <row r="6125">
          <cell r="K6125" t="str">
            <v>00111153P.2</v>
          </cell>
        </row>
        <row r="6126">
          <cell r="K6126" t="str">
            <v>00111153P.2</v>
          </cell>
        </row>
        <row r="6127">
          <cell r="K6127" t="str">
            <v>00111153P.2</v>
          </cell>
        </row>
        <row r="6128">
          <cell r="K6128" t="str">
            <v>00111122P.2</v>
          </cell>
        </row>
        <row r="6129">
          <cell r="K6129" t="str">
            <v>00111123P.2</v>
          </cell>
        </row>
        <row r="6130">
          <cell r="K6130" t="str">
            <v>00111110P.2</v>
          </cell>
        </row>
        <row r="6131">
          <cell r="K6131" t="str">
            <v>00111110P.2</v>
          </cell>
        </row>
        <row r="6132">
          <cell r="K6132" t="str">
            <v>00111110P.2</v>
          </cell>
        </row>
        <row r="6133">
          <cell r="K6133" t="str">
            <v>00111110P.2</v>
          </cell>
        </row>
        <row r="6134">
          <cell r="K6134" t="str">
            <v>00111110P.2</v>
          </cell>
        </row>
        <row r="6135">
          <cell r="K6135" t="str">
            <v>00111118P.2</v>
          </cell>
        </row>
        <row r="6136">
          <cell r="K6136" t="str">
            <v>00111118P.2</v>
          </cell>
        </row>
        <row r="6137">
          <cell r="K6137" t="str">
            <v>00111118P.2</v>
          </cell>
        </row>
        <row r="6138">
          <cell r="K6138" t="str">
            <v>00111118P.2</v>
          </cell>
        </row>
        <row r="6139">
          <cell r="K6139" t="str">
            <v>00111118P.2</v>
          </cell>
        </row>
        <row r="6140">
          <cell r="K6140" t="str">
            <v>00111126P.2</v>
          </cell>
        </row>
        <row r="6141">
          <cell r="K6141" t="str">
            <v>00111126P.2</v>
          </cell>
        </row>
        <row r="6142">
          <cell r="K6142" t="str">
            <v>00111126P.2</v>
          </cell>
        </row>
        <row r="6143">
          <cell r="K6143" t="str">
            <v>00111126P.2</v>
          </cell>
        </row>
        <row r="6144">
          <cell r="K6144" t="str">
            <v>00111126P.2</v>
          </cell>
        </row>
        <row r="6145">
          <cell r="K6145" t="str">
            <v>00111134P.2</v>
          </cell>
        </row>
        <row r="6146">
          <cell r="K6146" t="str">
            <v>00111134P.2</v>
          </cell>
        </row>
        <row r="6147">
          <cell r="K6147" t="str">
            <v>00111134P.2</v>
          </cell>
        </row>
        <row r="6148">
          <cell r="K6148" t="str">
            <v>00111134P.2</v>
          </cell>
        </row>
        <row r="6149">
          <cell r="K6149" t="str">
            <v>00111134P.2</v>
          </cell>
        </row>
        <row r="6150">
          <cell r="K6150" t="str">
            <v>00111134P.2</v>
          </cell>
        </row>
        <row r="6151">
          <cell r="K6151" t="str">
            <v>00111134P.2</v>
          </cell>
        </row>
        <row r="6152">
          <cell r="K6152" t="str">
            <v>00111143P.2</v>
          </cell>
        </row>
        <row r="6153">
          <cell r="K6153" t="str">
            <v>00111145P.2</v>
          </cell>
        </row>
        <row r="6154">
          <cell r="K6154" t="str">
            <v>00111145P.2</v>
          </cell>
        </row>
        <row r="6155">
          <cell r="K6155" t="str">
            <v>00111145P.2</v>
          </cell>
        </row>
        <row r="6156">
          <cell r="K6156" t="str">
            <v>00111145P.2</v>
          </cell>
        </row>
        <row r="6157">
          <cell r="K6157" t="str">
            <v>00111145P.2</v>
          </cell>
        </row>
        <row r="6158">
          <cell r="K6158" t="str">
            <v>00111145P.2</v>
          </cell>
        </row>
        <row r="6159">
          <cell r="K6159" t="str">
            <v>00111145P.2</v>
          </cell>
        </row>
        <row r="6160">
          <cell r="K6160" t="str">
            <v>00111145P.2</v>
          </cell>
        </row>
        <row r="6161">
          <cell r="K6161" t="str">
            <v>00111145P.2</v>
          </cell>
        </row>
        <row r="6162">
          <cell r="K6162" t="str">
            <v>00111145P.2</v>
          </cell>
        </row>
        <row r="6163">
          <cell r="K6163" t="str">
            <v>00111145P.2</v>
          </cell>
        </row>
        <row r="6164">
          <cell r="K6164" t="str">
            <v>00111145P.2</v>
          </cell>
        </row>
        <row r="6165">
          <cell r="K6165" t="str">
            <v>00111145P.2</v>
          </cell>
        </row>
        <row r="6166">
          <cell r="K6166" t="str">
            <v>00111145P.2</v>
          </cell>
        </row>
        <row r="6167">
          <cell r="K6167" t="str">
            <v>00111145P.2</v>
          </cell>
        </row>
        <row r="6168">
          <cell r="K6168" t="str">
            <v>00111145P.2</v>
          </cell>
        </row>
        <row r="6169">
          <cell r="K6169" t="str">
            <v>00111145P.2</v>
          </cell>
        </row>
        <row r="6170">
          <cell r="K6170" t="str">
            <v>00111145P.2</v>
          </cell>
        </row>
        <row r="6171">
          <cell r="K6171" t="str">
            <v>00111145P.2</v>
          </cell>
        </row>
        <row r="6172">
          <cell r="K6172" t="str">
            <v>00111145P.2</v>
          </cell>
        </row>
        <row r="6173">
          <cell r="K6173" t="str">
            <v>00111145P.2</v>
          </cell>
        </row>
        <row r="6174">
          <cell r="K6174" t="str">
            <v>00111145P.2</v>
          </cell>
        </row>
        <row r="6175">
          <cell r="K6175" t="str">
            <v>00111145P.2</v>
          </cell>
        </row>
        <row r="6176">
          <cell r="K6176" t="str">
            <v>00111145P.2</v>
          </cell>
        </row>
        <row r="6177">
          <cell r="K6177" t="str">
            <v>00111145P.2</v>
          </cell>
        </row>
        <row r="6178">
          <cell r="K6178" t="str">
            <v>00111145P.2</v>
          </cell>
        </row>
        <row r="6179">
          <cell r="K6179" t="str">
            <v>00111145P.2</v>
          </cell>
        </row>
        <row r="6180">
          <cell r="K6180" t="str">
            <v>00111145P.2</v>
          </cell>
        </row>
        <row r="6181">
          <cell r="K6181" t="str">
            <v>00111145P.2</v>
          </cell>
        </row>
        <row r="6182">
          <cell r="K6182" t="str">
            <v>00111145P.2</v>
          </cell>
        </row>
        <row r="6183">
          <cell r="K6183" t="str">
            <v>00111145P.2</v>
          </cell>
        </row>
        <row r="6184">
          <cell r="K6184" t="str">
            <v>00111145P.2</v>
          </cell>
        </row>
        <row r="6185">
          <cell r="K6185" t="str">
            <v>00111145P.2</v>
          </cell>
        </row>
        <row r="6186">
          <cell r="K6186" t="str">
            <v>00111148P.2</v>
          </cell>
        </row>
        <row r="6187">
          <cell r="K6187" t="str">
            <v>00111148P.2</v>
          </cell>
        </row>
        <row r="6188">
          <cell r="K6188" t="str">
            <v>00111148P.2</v>
          </cell>
        </row>
        <row r="6189">
          <cell r="K6189" t="str">
            <v>00111148P.2</v>
          </cell>
        </row>
        <row r="6190">
          <cell r="K6190" t="str">
            <v>00111148P.2</v>
          </cell>
        </row>
        <row r="6191">
          <cell r="K6191" t="str">
            <v>00111148P.2</v>
          </cell>
        </row>
        <row r="6192">
          <cell r="K6192" t="str">
            <v>00111148P.2</v>
          </cell>
        </row>
        <row r="6193">
          <cell r="K6193" t="str">
            <v>00111148P.2</v>
          </cell>
        </row>
        <row r="6194">
          <cell r="K6194" t="str">
            <v>00111149P.2</v>
          </cell>
        </row>
        <row r="6195">
          <cell r="K6195" t="str">
            <v>00111149P.2</v>
          </cell>
        </row>
        <row r="6196">
          <cell r="K6196" t="str">
            <v>00111149P.2</v>
          </cell>
        </row>
        <row r="6197">
          <cell r="K6197" t="str">
            <v>00111150P.2</v>
          </cell>
        </row>
        <row r="6198">
          <cell r="K6198" t="str">
            <v>00111150P.2</v>
          </cell>
        </row>
        <row r="6199">
          <cell r="K6199" t="str">
            <v>00111150P.2</v>
          </cell>
        </row>
        <row r="6200">
          <cell r="K6200" t="str">
            <v>00111150P.2</v>
          </cell>
        </row>
        <row r="6201">
          <cell r="K6201" t="str">
            <v>00111150P.2</v>
          </cell>
        </row>
        <row r="6202">
          <cell r="K6202" t="str">
            <v>00111150P.2</v>
          </cell>
        </row>
        <row r="6203">
          <cell r="K6203" t="str">
            <v>00111150P.2</v>
          </cell>
        </row>
        <row r="6204">
          <cell r="K6204" t="str">
            <v>00111150P.2</v>
          </cell>
        </row>
        <row r="6205">
          <cell r="K6205" t="str">
            <v>00111150P.2</v>
          </cell>
        </row>
        <row r="6206">
          <cell r="K6206" t="str">
            <v>00111157P.2</v>
          </cell>
        </row>
        <row r="6207">
          <cell r="K6207" t="str">
            <v>00111159P.2</v>
          </cell>
        </row>
        <row r="6208">
          <cell r="K6208" t="str">
            <v>00111159P.2</v>
          </cell>
        </row>
        <row r="6209">
          <cell r="K6209" t="str">
            <v>00111159P.2</v>
          </cell>
        </row>
        <row r="6210">
          <cell r="K6210" t="str">
            <v>00111159P.2</v>
          </cell>
        </row>
        <row r="6211">
          <cell r="K6211" t="str">
            <v>00111159P.2</v>
          </cell>
        </row>
        <row r="6212">
          <cell r="K6212" t="str">
            <v>00111159P.2</v>
          </cell>
        </row>
        <row r="6213">
          <cell r="K6213" t="str">
            <v>00111107P.2</v>
          </cell>
        </row>
        <row r="6214">
          <cell r="K6214" t="str">
            <v>00111107P.2</v>
          </cell>
        </row>
        <row r="6215">
          <cell r="K6215" t="str">
            <v>00111144P.2</v>
          </cell>
        </row>
        <row r="6216">
          <cell r="K6216" t="str">
            <v>00111144P.2</v>
          </cell>
        </row>
        <row r="6217">
          <cell r="K6217" t="str">
            <v>00111144P.2</v>
          </cell>
        </row>
        <row r="6218">
          <cell r="K6218" t="str">
            <v>00111144P.2</v>
          </cell>
        </row>
        <row r="6219">
          <cell r="K6219" t="str">
            <v>00111144P.2</v>
          </cell>
        </row>
        <row r="6220">
          <cell r="K6220" t="str">
            <v>00111160P.2</v>
          </cell>
        </row>
        <row r="6221">
          <cell r="K6221" t="str">
            <v>00111160P.2</v>
          </cell>
        </row>
        <row r="6222">
          <cell r="K6222" t="str">
            <v>00111160P.2</v>
          </cell>
        </row>
        <row r="6223">
          <cell r="K6223" t="str">
            <v>00111160P.2</v>
          </cell>
        </row>
        <row r="6224">
          <cell r="K6224" t="str">
            <v>00111160P.2</v>
          </cell>
        </row>
        <row r="6225">
          <cell r="K6225" t="str">
            <v>00111160P.2</v>
          </cell>
        </row>
        <row r="6226">
          <cell r="K6226" t="str">
            <v>00111160P.2</v>
          </cell>
        </row>
        <row r="6227">
          <cell r="K6227" t="str">
            <v>00111160P.2</v>
          </cell>
        </row>
        <row r="6228">
          <cell r="K6228" t="str">
            <v>00111160P.2</v>
          </cell>
        </row>
        <row r="6229">
          <cell r="K6229" t="str">
            <v>00111160P.2</v>
          </cell>
        </row>
        <row r="6230">
          <cell r="K6230" t="str">
            <v>00111160P.2</v>
          </cell>
        </row>
        <row r="6231">
          <cell r="K6231" t="str">
            <v>00111160P.2</v>
          </cell>
        </row>
        <row r="6232">
          <cell r="K6232" t="str">
            <v>00111160P.2</v>
          </cell>
        </row>
        <row r="6233">
          <cell r="K6233" t="str">
            <v>00111160P.2</v>
          </cell>
        </row>
        <row r="6234">
          <cell r="K6234" t="str">
            <v>00111160P.2</v>
          </cell>
        </row>
        <row r="6235">
          <cell r="K6235" t="str">
            <v>00111160P.2</v>
          </cell>
        </row>
        <row r="6236">
          <cell r="K6236" t="str">
            <v>00111160P.2</v>
          </cell>
        </row>
        <row r="6237">
          <cell r="K6237" t="str">
            <v>00111160P.2</v>
          </cell>
        </row>
        <row r="6238">
          <cell r="K6238" t="str">
            <v>00111160P.2</v>
          </cell>
        </row>
        <row r="6239">
          <cell r="K6239" t="str">
            <v>00111160P.2</v>
          </cell>
        </row>
        <row r="6240">
          <cell r="K6240" t="str">
            <v>00111160P.2</v>
          </cell>
        </row>
        <row r="6241">
          <cell r="K6241" t="str">
            <v>00111160P.2</v>
          </cell>
        </row>
        <row r="6242">
          <cell r="K6242" t="str">
            <v>00111160P.2</v>
          </cell>
        </row>
        <row r="6243">
          <cell r="K6243" t="str">
            <v>00111159P.2</v>
          </cell>
        </row>
        <row r="6244">
          <cell r="K6244" t="str">
            <v>00111159P.2</v>
          </cell>
        </row>
        <row r="6245">
          <cell r="K6245" t="str">
            <v>00111159P.2</v>
          </cell>
        </row>
        <row r="6246">
          <cell r="K6246" t="str">
            <v>00111159P.2</v>
          </cell>
        </row>
        <row r="6247">
          <cell r="K6247" t="str">
            <v>00111159P.2</v>
          </cell>
        </row>
        <row r="6248">
          <cell r="K6248" t="str">
            <v>00111159P.2</v>
          </cell>
        </row>
        <row r="6249">
          <cell r="K6249" t="str">
            <v>00111159P.2</v>
          </cell>
        </row>
        <row r="6250">
          <cell r="K6250" t="str">
            <v>00111112P.2</v>
          </cell>
        </row>
        <row r="6251">
          <cell r="K6251" t="str">
            <v>00111121P.2</v>
          </cell>
        </row>
        <row r="6252">
          <cell r="K6252" t="str">
            <v>00111121P.2</v>
          </cell>
        </row>
        <row r="6253">
          <cell r="K6253" t="str">
            <v>00111122P.2</v>
          </cell>
        </row>
        <row r="6254">
          <cell r="K6254" t="str">
            <v>00111128P.2</v>
          </cell>
        </row>
        <row r="6255">
          <cell r="K6255" t="str">
            <v>00111130P.2</v>
          </cell>
        </row>
        <row r="6256">
          <cell r="K6256" t="str">
            <v>00111131P.2</v>
          </cell>
        </row>
        <row r="6257">
          <cell r="K6257" t="str">
            <v>00111133P.2</v>
          </cell>
        </row>
        <row r="6258">
          <cell r="K6258" t="str">
            <v>00111135P.2</v>
          </cell>
        </row>
        <row r="6259">
          <cell r="K6259" t="str">
            <v>00111112P.2</v>
          </cell>
        </row>
        <row r="6260">
          <cell r="K6260" t="str">
            <v>00111115P.2</v>
          </cell>
        </row>
        <row r="6261">
          <cell r="K6261" t="str">
            <v>00111116P.2</v>
          </cell>
        </row>
        <row r="6262">
          <cell r="K6262" t="str">
            <v>00111119P.2</v>
          </cell>
        </row>
        <row r="6263">
          <cell r="K6263" t="str">
            <v>00111120P.2</v>
          </cell>
        </row>
        <row r="6264">
          <cell r="K6264" t="str">
            <v>00111120P.2</v>
          </cell>
        </row>
        <row r="6265">
          <cell r="K6265" t="str">
            <v>00111126P.2</v>
          </cell>
        </row>
        <row r="6266">
          <cell r="K6266" t="str">
            <v>00111127P.2</v>
          </cell>
        </row>
        <row r="6267">
          <cell r="K6267" t="str">
            <v>00111128P.2</v>
          </cell>
        </row>
        <row r="6268">
          <cell r="K6268" t="str">
            <v>00111128P.2</v>
          </cell>
        </row>
        <row r="6269">
          <cell r="K6269" t="str">
            <v>00111132P.2</v>
          </cell>
        </row>
        <row r="6270">
          <cell r="K6270" t="str">
            <v>00111118P.2</v>
          </cell>
        </row>
        <row r="6271">
          <cell r="K6271" t="str">
            <v>00111110P.2</v>
          </cell>
        </row>
        <row r="6272">
          <cell r="K6272" t="str">
            <v>00111112P.2</v>
          </cell>
        </row>
        <row r="6273">
          <cell r="K6273" t="str">
            <v>00111113P.2</v>
          </cell>
        </row>
        <row r="6274">
          <cell r="K6274" t="str">
            <v>00111114P.2</v>
          </cell>
        </row>
        <row r="6275">
          <cell r="K6275" t="str">
            <v>00111117P.2</v>
          </cell>
        </row>
        <row r="6276">
          <cell r="K6276" t="str">
            <v>00111117P.2</v>
          </cell>
        </row>
        <row r="6277">
          <cell r="K6277" t="str">
            <v>00111117P.2</v>
          </cell>
        </row>
        <row r="6278">
          <cell r="K6278" t="str">
            <v>00111117P.2</v>
          </cell>
        </row>
        <row r="6279">
          <cell r="K6279" t="str">
            <v>00111118P.2</v>
          </cell>
        </row>
        <row r="6280">
          <cell r="K6280" t="str">
            <v>00111118P.2</v>
          </cell>
        </row>
        <row r="6281">
          <cell r="K6281" t="str">
            <v>00111118P.2</v>
          </cell>
        </row>
        <row r="6282">
          <cell r="K6282" t="str">
            <v>00111119P.2</v>
          </cell>
        </row>
        <row r="6283">
          <cell r="K6283" t="str">
            <v>00111119P.2</v>
          </cell>
        </row>
        <row r="6284">
          <cell r="K6284" t="str">
            <v>00111119P.2</v>
          </cell>
        </row>
        <row r="6285">
          <cell r="K6285" t="str">
            <v>00111122P.2</v>
          </cell>
        </row>
        <row r="6286">
          <cell r="K6286" t="str">
            <v>00111131P.2</v>
          </cell>
        </row>
        <row r="6287">
          <cell r="K6287" t="str">
            <v>00111131P.2</v>
          </cell>
        </row>
        <row r="6288">
          <cell r="K6288" t="str">
            <v>00111132P.2</v>
          </cell>
        </row>
        <row r="6289">
          <cell r="K6289" t="str">
            <v>00111135P.2</v>
          </cell>
        </row>
        <row r="6290">
          <cell r="K6290" t="str">
            <v>00111112P.2</v>
          </cell>
        </row>
        <row r="6291">
          <cell r="K6291" t="str">
            <v>00111121P.2</v>
          </cell>
        </row>
        <row r="6292">
          <cell r="K6292" t="str">
            <v>00111130P.2</v>
          </cell>
        </row>
        <row r="6293">
          <cell r="K6293" t="str">
            <v>00111132P.2</v>
          </cell>
        </row>
        <row r="6294">
          <cell r="K6294" t="str">
            <v>00111132P.2</v>
          </cell>
        </row>
        <row r="6295">
          <cell r="K6295" t="str">
            <v>00111114P.2</v>
          </cell>
        </row>
        <row r="6296">
          <cell r="K6296" t="str">
            <v>00111115P.2</v>
          </cell>
        </row>
        <row r="6297">
          <cell r="K6297" t="str">
            <v>00111116P.2</v>
          </cell>
        </row>
        <row r="6298">
          <cell r="K6298" t="str">
            <v>00111119P.2</v>
          </cell>
        </row>
        <row r="6299">
          <cell r="K6299" t="str">
            <v>00111128P.2</v>
          </cell>
        </row>
        <row r="6300">
          <cell r="K6300" t="str">
            <v>00111129P.2</v>
          </cell>
        </row>
        <row r="6301">
          <cell r="K6301" t="str">
            <v>00111129P.2</v>
          </cell>
        </row>
        <row r="6302">
          <cell r="K6302" t="str">
            <v>00111130P.2</v>
          </cell>
        </row>
        <row r="6303">
          <cell r="K6303" t="str">
            <v>00111131P.2</v>
          </cell>
        </row>
        <row r="6304">
          <cell r="K6304" t="str">
            <v>00111131P.2</v>
          </cell>
        </row>
        <row r="6305">
          <cell r="K6305" t="str">
            <v>00111132P.2</v>
          </cell>
        </row>
        <row r="6306">
          <cell r="K6306" t="str">
            <v>00111135P.2</v>
          </cell>
        </row>
        <row r="6307">
          <cell r="K6307" t="str">
            <v>00111110P.2</v>
          </cell>
        </row>
        <row r="6308">
          <cell r="K6308" t="str">
            <v>00111112P.2</v>
          </cell>
        </row>
        <row r="6309">
          <cell r="K6309" t="str">
            <v>00111113P.2</v>
          </cell>
        </row>
        <row r="6310">
          <cell r="K6310" t="str">
            <v>00111113P.2</v>
          </cell>
        </row>
        <row r="6311">
          <cell r="K6311" t="str">
            <v>00111113P.2</v>
          </cell>
        </row>
        <row r="6312">
          <cell r="K6312" t="str">
            <v>00111114P.2</v>
          </cell>
        </row>
        <row r="6313">
          <cell r="K6313" t="str">
            <v>00111118P.2</v>
          </cell>
        </row>
        <row r="6314">
          <cell r="K6314" t="str">
            <v>00111123P.2</v>
          </cell>
        </row>
        <row r="6315">
          <cell r="K6315" t="str">
            <v>00111124P.2</v>
          </cell>
        </row>
        <row r="6316">
          <cell r="K6316" t="str">
            <v>00111129P.2</v>
          </cell>
        </row>
        <row r="6317">
          <cell r="K6317" t="str">
            <v>00111135P.2</v>
          </cell>
        </row>
        <row r="6318">
          <cell r="K6318" t="str">
            <v>00111121P.2</v>
          </cell>
        </row>
        <row r="6319">
          <cell r="K6319" t="str">
            <v>00111135P.2</v>
          </cell>
        </row>
        <row r="6320">
          <cell r="K6320" t="str">
            <v>00111110P.2</v>
          </cell>
        </row>
        <row r="6321">
          <cell r="K6321" t="str">
            <v>00111112P.2</v>
          </cell>
        </row>
        <row r="6322">
          <cell r="K6322" t="str">
            <v>00111112P.2</v>
          </cell>
        </row>
        <row r="6323">
          <cell r="K6323" t="str">
            <v>00111114P.2</v>
          </cell>
        </row>
        <row r="6324">
          <cell r="K6324" t="str">
            <v>00111115P.2</v>
          </cell>
        </row>
        <row r="6325">
          <cell r="K6325" t="str">
            <v>00111116P.2</v>
          </cell>
        </row>
        <row r="6326">
          <cell r="K6326" t="str">
            <v>00111116P.2</v>
          </cell>
        </row>
        <row r="6327">
          <cell r="K6327" t="str">
            <v>00111117P.2</v>
          </cell>
        </row>
        <row r="6328">
          <cell r="K6328" t="str">
            <v>00111119P.2</v>
          </cell>
        </row>
        <row r="6329">
          <cell r="K6329" t="str">
            <v>00111121P.2</v>
          </cell>
        </row>
        <row r="6330">
          <cell r="K6330" t="str">
            <v>00111128P.2</v>
          </cell>
        </row>
        <row r="6331">
          <cell r="K6331" t="str">
            <v>00111129P.2</v>
          </cell>
        </row>
        <row r="6332">
          <cell r="K6332" t="str">
            <v>00111131P.2</v>
          </cell>
        </row>
        <row r="6333">
          <cell r="K6333" t="str">
            <v>00111119P.2</v>
          </cell>
        </row>
        <row r="6334">
          <cell r="K6334" t="str">
            <v>00111133P.2</v>
          </cell>
        </row>
        <row r="6335">
          <cell r="K6335" t="str">
            <v>00111113P.2</v>
          </cell>
        </row>
        <row r="6336">
          <cell r="K6336" t="str">
            <v>00111128P.2</v>
          </cell>
        </row>
        <row r="6337">
          <cell r="K6337" t="str">
            <v>00111134P.2</v>
          </cell>
        </row>
        <row r="6338">
          <cell r="K6338" t="str">
            <v>00111135P.2</v>
          </cell>
        </row>
        <row r="6339">
          <cell r="K6339" t="str">
            <v>00111123P.2</v>
          </cell>
        </row>
        <row r="6340">
          <cell r="K6340" t="str">
            <v>00111110P.2</v>
          </cell>
        </row>
        <row r="6341">
          <cell r="K6341" t="str">
            <v>00111110P.2</v>
          </cell>
        </row>
        <row r="6342">
          <cell r="K6342" t="str">
            <v>00111110P.2</v>
          </cell>
        </row>
        <row r="6343">
          <cell r="K6343" t="str">
            <v>00111112P.2</v>
          </cell>
        </row>
        <row r="6344">
          <cell r="K6344" t="str">
            <v>00111116P.2</v>
          </cell>
        </row>
        <row r="6345">
          <cell r="K6345" t="str">
            <v>00111135P.2</v>
          </cell>
        </row>
        <row r="6346">
          <cell r="K6346" t="str">
            <v>00111136P.2</v>
          </cell>
        </row>
        <row r="6347">
          <cell r="K6347" t="str">
            <v>00111123P.2</v>
          </cell>
        </row>
        <row r="6348">
          <cell r="K6348" t="str">
            <v>00111113P.2</v>
          </cell>
        </row>
        <row r="6349">
          <cell r="K6349" t="str">
            <v>00111132P.2</v>
          </cell>
        </row>
        <row r="6350">
          <cell r="K6350" t="str">
            <v>00111110P.2</v>
          </cell>
        </row>
        <row r="6351">
          <cell r="K6351" t="str">
            <v>00111115P.2</v>
          </cell>
        </row>
        <row r="6352">
          <cell r="K6352" t="str">
            <v>00111116P.2</v>
          </cell>
        </row>
        <row r="6353">
          <cell r="K6353" t="str">
            <v>00111117P.2</v>
          </cell>
        </row>
        <row r="6354">
          <cell r="K6354" t="str">
            <v>00111110P.2</v>
          </cell>
        </row>
        <row r="6355">
          <cell r="K6355" t="str">
            <v>00111115P.2</v>
          </cell>
        </row>
        <row r="6356">
          <cell r="K6356" t="str">
            <v>00111115P.2</v>
          </cell>
        </row>
        <row r="6357">
          <cell r="K6357" t="str">
            <v>00111115P.2</v>
          </cell>
        </row>
        <row r="6358">
          <cell r="K6358" t="str">
            <v>00111116P.2</v>
          </cell>
        </row>
        <row r="6359">
          <cell r="K6359" t="str">
            <v>00111120P.2</v>
          </cell>
        </row>
        <row r="6360">
          <cell r="K6360" t="str">
            <v>00111127P.2</v>
          </cell>
        </row>
        <row r="6361">
          <cell r="K6361" t="str">
            <v>00111130P.2</v>
          </cell>
        </row>
        <row r="6362">
          <cell r="K6362" t="str">
            <v>00111134P.2</v>
          </cell>
        </row>
        <row r="6363">
          <cell r="K6363" t="str">
            <v>00111136P.2</v>
          </cell>
        </row>
        <row r="6364">
          <cell r="K6364" t="str">
            <v>00111110P.2</v>
          </cell>
        </row>
        <row r="6365">
          <cell r="K6365" t="str">
            <v>00111127P.2</v>
          </cell>
        </row>
        <row r="6366">
          <cell r="K6366" t="str">
            <v>00111136P.2</v>
          </cell>
        </row>
        <row r="6367">
          <cell r="K6367" t="str">
            <v>00111121P.2</v>
          </cell>
        </row>
        <row r="6368">
          <cell r="K6368" t="str">
            <v>00111124P.2</v>
          </cell>
        </row>
        <row r="6369">
          <cell r="K6369" t="str">
            <v>00111133P.2</v>
          </cell>
        </row>
        <row r="6370">
          <cell r="K6370" t="str">
            <v>00111126P.2</v>
          </cell>
        </row>
        <row r="6371">
          <cell r="K6371" t="str">
            <v>00111127P.2</v>
          </cell>
        </row>
        <row r="6372">
          <cell r="K6372" t="str">
            <v>00111116P.2</v>
          </cell>
        </row>
        <row r="6373">
          <cell r="K6373" t="str">
            <v>00111112P.2</v>
          </cell>
        </row>
        <row r="6374">
          <cell r="K6374" t="str">
            <v>00111118P.2</v>
          </cell>
        </row>
        <row r="6375">
          <cell r="K6375" t="str">
            <v>00111123P.2</v>
          </cell>
        </row>
        <row r="6376">
          <cell r="K6376" t="str">
            <v>00111124P.2</v>
          </cell>
        </row>
        <row r="6377">
          <cell r="K6377" t="str">
            <v>00111126P.2</v>
          </cell>
        </row>
        <row r="6378">
          <cell r="K6378" t="str">
            <v>00111132P.2</v>
          </cell>
        </row>
        <row r="6379">
          <cell r="K6379" t="str">
            <v>00111124P.2</v>
          </cell>
        </row>
        <row r="6380">
          <cell r="K6380" t="str">
            <v>00111128P.2</v>
          </cell>
        </row>
        <row r="6381">
          <cell r="K6381" t="str">
            <v>00111135P.2</v>
          </cell>
        </row>
        <row r="6382">
          <cell r="K6382" t="str">
            <v>00111124P.2</v>
          </cell>
        </row>
        <row r="6383">
          <cell r="K6383" t="str">
            <v>00111124P.2</v>
          </cell>
        </row>
        <row r="6384">
          <cell r="K6384" t="str">
            <v>00111129P.2</v>
          </cell>
        </row>
        <row r="6385">
          <cell r="K6385" t="str">
            <v>00111115P.2</v>
          </cell>
        </row>
        <row r="6386">
          <cell r="K6386" t="str">
            <v>00111117P.2</v>
          </cell>
        </row>
        <row r="6387">
          <cell r="K6387" t="str">
            <v>00111124P.2</v>
          </cell>
        </row>
        <row r="6388">
          <cell r="K6388" t="str">
            <v>00111132P.2</v>
          </cell>
        </row>
        <row r="6389">
          <cell r="K6389" t="str">
            <v>00111136P.2</v>
          </cell>
        </row>
        <row r="6390">
          <cell r="K6390" t="str">
            <v>00111123P.2</v>
          </cell>
        </row>
        <row r="6391">
          <cell r="K6391" t="str">
            <v>00111112P.2</v>
          </cell>
        </row>
        <row r="6392">
          <cell r="K6392" t="str">
            <v>00111113P.2</v>
          </cell>
        </row>
        <row r="6393">
          <cell r="K6393" t="str">
            <v>00111116P.2</v>
          </cell>
        </row>
        <row r="6394">
          <cell r="K6394" t="str">
            <v>00111118P.2</v>
          </cell>
        </row>
        <row r="6395">
          <cell r="K6395" t="str">
            <v>00111126P.2</v>
          </cell>
        </row>
        <row r="6396">
          <cell r="K6396" t="str">
            <v>00111127P.2</v>
          </cell>
        </row>
        <row r="6397">
          <cell r="K6397" t="str">
            <v>00111121P.2</v>
          </cell>
        </row>
        <row r="6398">
          <cell r="K6398" t="str">
            <v>00111129P.2</v>
          </cell>
        </row>
        <row r="6399">
          <cell r="K6399" t="str">
            <v>00111110P.2</v>
          </cell>
        </row>
        <row r="6400">
          <cell r="K6400" t="str">
            <v>00111126P.2</v>
          </cell>
        </row>
        <row r="6401">
          <cell r="K6401" t="str">
            <v>00111128P.2</v>
          </cell>
        </row>
        <row r="6402">
          <cell r="K6402" t="str">
            <v>00111131P.2</v>
          </cell>
        </row>
        <row r="6403">
          <cell r="K6403" t="str">
            <v>00111134P.2</v>
          </cell>
        </row>
        <row r="6404">
          <cell r="K6404" t="str">
            <v>00111110P.2</v>
          </cell>
        </row>
        <row r="6405">
          <cell r="K6405" t="str">
            <v>00111110P.2</v>
          </cell>
        </row>
        <row r="6406">
          <cell r="K6406" t="str">
            <v>00111111P.2</v>
          </cell>
        </row>
        <row r="6407">
          <cell r="K6407" t="str">
            <v>00111116P.2</v>
          </cell>
        </row>
        <row r="6408">
          <cell r="K6408" t="str">
            <v>00111117P.2</v>
          </cell>
        </row>
        <row r="6409">
          <cell r="K6409" t="str">
            <v>00111130P.2</v>
          </cell>
        </row>
        <row r="6410">
          <cell r="K6410" t="str">
            <v>00111136P.2</v>
          </cell>
        </row>
        <row r="6411">
          <cell r="K6411" t="str">
            <v>00111136P.2</v>
          </cell>
        </row>
        <row r="6412">
          <cell r="K6412" t="str">
            <v>00111130P.2</v>
          </cell>
        </row>
        <row r="6413">
          <cell r="K6413" t="str">
            <v>00111121P.2</v>
          </cell>
        </row>
        <row r="6414">
          <cell r="K6414" t="str">
            <v>00111133P.2</v>
          </cell>
        </row>
        <row r="6415">
          <cell r="K6415" t="str">
            <v>00111121P.2</v>
          </cell>
        </row>
        <row r="6416">
          <cell r="K6416" t="str">
            <v>00111124P.2</v>
          </cell>
        </row>
        <row r="6417">
          <cell r="K6417" t="str">
            <v>00111125P.2</v>
          </cell>
        </row>
        <row r="6418">
          <cell r="K6418" t="str">
            <v>00111117P.2</v>
          </cell>
        </row>
        <row r="6419">
          <cell r="K6419" t="str">
            <v>00111117P.2</v>
          </cell>
        </row>
        <row r="6420">
          <cell r="K6420" t="str">
            <v>00111124P.2</v>
          </cell>
        </row>
        <row r="6421">
          <cell r="K6421" t="str">
            <v>00111127P.2</v>
          </cell>
        </row>
        <row r="6422">
          <cell r="K6422" t="str">
            <v>00111130P.2</v>
          </cell>
        </row>
        <row r="6423">
          <cell r="K6423" t="str">
            <v>00111133P.2</v>
          </cell>
        </row>
        <row r="6424">
          <cell r="K6424" t="str">
            <v>00111135P.2</v>
          </cell>
        </row>
        <row r="6425">
          <cell r="K6425" t="str">
            <v>00111136P.2</v>
          </cell>
        </row>
        <row r="6426">
          <cell r="K6426" t="str">
            <v>00111123P.2</v>
          </cell>
        </row>
        <row r="6427">
          <cell r="K6427" t="str">
            <v>00111113P.2</v>
          </cell>
        </row>
        <row r="6428">
          <cell r="K6428" t="str">
            <v>00111117P.2</v>
          </cell>
        </row>
        <row r="6429">
          <cell r="K6429" t="str">
            <v>00111136P.2</v>
          </cell>
        </row>
        <row r="6430">
          <cell r="K6430" t="str">
            <v>00111115P.2</v>
          </cell>
        </row>
        <row r="6431">
          <cell r="K6431" t="str">
            <v>00111124P.2</v>
          </cell>
        </row>
        <row r="6432">
          <cell r="K6432" t="str">
            <v>00111125P.2</v>
          </cell>
        </row>
        <row r="6433">
          <cell r="K6433" t="str">
            <v>00111134P.2</v>
          </cell>
        </row>
        <row r="6434">
          <cell r="K6434" t="str">
            <v>00111110P.2</v>
          </cell>
        </row>
        <row r="6435">
          <cell r="K6435" t="str">
            <v>00111116P.2</v>
          </cell>
        </row>
        <row r="6436">
          <cell r="K6436" t="str">
            <v>00111130P.2</v>
          </cell>
        </row>
        <row r="6437">
          <cell r="K6437" t="str">
            <v>00111128P.2</v>
          </cell>
        </row>
        <row r="6438">
          <cell r="K6438" t="str">
            <v>00111120P.2</v>
          </cell>
        </row>
        <row r="6439">
          <cell r="K6439" t="str">
            <v>00111124P.2</v>
          </cell>
        </row>
        <row r="6440">
          <cell r="K6440" t="str">
            <v>00111132P.2</v>
          </cell>
        </row>
        <row r="6441">
          <cell r="K6441" t="str">
            <v>00111110P.2</v>
          </cell>
        </row>
        <row r="6442">
          <cell r="K6442" t="str">
            <v>00111131P.2</v>
          </cell>
        </row>
        <row r="6443">
          <cell r="K6443" t="str">
            <v>00111135P.2</v>
          </cell>
        </row>
        <row r="6444">
          <cell r="K6444" t="str">
            <v>00111118P.2</v>
          </cell>
        </row>
        <row r="6445">
          <cell r="K6445" t="str">
            <v>00111126P.2</v>
          </cell>
        </row>
        <row r="6446">
          <cell r="K6446" t="str">
            <v>00111111P.2</v>
          </cell>
        </row>
        <row r="6447">
          <cell r="K6447" t="str">
            <v>00111113P.2</v>
          </cell>
        </row>
        <row r="6448">
          <cell r="K6448" t="str">
            <v>00111116P.2</v>
          </cell>
        </row>
        <row r="6449">
          <cell r="K6449" t="str">
            <v>00111116P.2</v>
          </cell>
        </row>
        <row r="6450">
          <cell r="K6450" t="str">
            <v>00111118P.2</v>
          </cell>
        </row>
        <row r="6451">
          <cell r="K6451" t="str">
            <v>00111127P.2</v>
          </cell>
        </row>
        <row r="6452">
          <cell r="K6452" t="str">
            <v>00111131P.2</v>
          </cell>
        </row>
        <row r="6453">
          <cell r="K6453" t="str">
            <v>00111114P.2</v>
          </cell>
        </row>
        <row r="6454">
          <cell r="K6454" t="str">
            <v>00111132P.2</v>
          </cell>
        </row>
        <row r="6455">
          <cell r="K6455" t="str">
            <v>00111134P.2</v>
          </cell>
        </row>
        <row r="6456">
          <cell r="K6456" t="str">
            <v>00111135P.2</v>
          </cell>
        </row>
        <row r="6457">
          <cell r="K6457" t="str">
            <v>00111136P.2</v>
          </cell>
        </row>
        <row r="6458">
          <cell r="K6458" t="str">
            <v>00111116P.2</v>
          </cell>
        </row>
        <row r="6459">
          <cell r="K6459" t="str">
            <v>00111117P.2</v>
          </cell>
        </row>
        <row r="6460">
          <cell r="K6460" t="str">
            <v>00111129P.2</v>
          </cell>
        </row>
        <row r="6461">
          <cell r="K6461" t="str">
            <v>00111129P.2</v>
          </cell>
        </row>
        <row r="6462">
          <cell r="K6462" t="str">
            <v>00111132P.2</v>
          </cell>
        </row>
        <row r="6463">
          <cell r="K6463" t="str">
            <v>00111135P.2</v>
          </cell>
        </row>
        <row r="6464">
          <cell r="K6464" t="str">
            <v>00111131P.2</v>
          </cell>
        </row>
        <row r="6465">
          <cell r="K6465" t="str">
            <v>00111132P.2</v>
          </cell>
        </row>
        <row r="6466">
          <cell r="K6466" t="str">
            <v>00111133P.2</v>
          </cell>
        </row>
        <row r="6467">
          <cell r="K6467" t="str">
            <v>00111114P.2</v>
          </cell>
        </row>
        <row r="6468">
          <cell r="K6468" t="str">
            <v>00111121P.2</v>
          </cell>
        </row>
        <row r="6469">
          <cell r="K6469" t="str">
            <v>00111118P.2</v>
          </cell>
        </row>
        <row r="6470">
          <cell r="K6470" t="str">
            <v>00111133P.2</v>
          </cell>
        </row>
        <row r="6471">
          <cell r="K6471" t="str">
            <v>00111115P.2</v>
          </cell>
        </row>
        <row r="6472">
          <cell r="K6472" t="str">
            <v>00111128P.2</v>
          </cell>
        </row>
        <row r="6473">
          <cell r="K6473" t="str">
            <v>00111113P.2</v>
          </cell>
        </row>
        <row r="6474">
          <cell r="K6474" t="str">
            <v>00111110P.2</v>
          </cell>
        </row>
        <row r="6475">
          <cell r="K6475" t="str">
            <v>00111110P.2</v>
          </cell>
        </row>
        <row r="6476">
          <cell r="K6476" t="str">
            <v>00111114P.2</v>
          </cell>
        </row>
        <row r="6477">
          <cell r="K6477" t="str">
            <v>00111116P.2</v>
          </cell>
        </row>
        <row r="6478">
          <cell r="K6478" t="str">
            <v>00111123P.2</v>
          </cell>
        </row>
        <row r="6479">
          <cell r="K6479" t="str">
            <v>00111129P.2</v>
          </cell>
        </row>
        <row r="6480">
          <cell r="K6480" t="str">
            <v>00111130P.2</v>
          </cell>
        </row>
        <row r="6481">
          <cell r="K6481" t="str">
            <v>00111114P.2</v>
          </cell>
        </row>
        <row r="6482">
          <cell r="K6482" t="str">
            <v>00111124P.2</v>
          </cell>
        </row>
        <row r="6483">
          <cell r="K6483" t="str">
            <v>00111118P.2</v>
          </cell>
        </row>
        <row r="6484">
          <cell r="K6484" t="str">
            <v>00111133P.2</v>
          </cell>
        </row>
        <row r="6485">
          <cell r="K6485" t="str">
            <v>00111132P.2</v>
          </cell>
        </row>
        <row r="6486">
          <cell r="K6486" t="str">
            <v>00111135P.2</v>
          </cell>
        </row>
        <row r="6487">
          <cell r="K6487" t="str">
            <v>00111134P.2</v>
          </cell>
        </row>
        <row r="6488">
          <cell r="K6488" t="str">
            <v>00111122P.2</v>
          </cell>
        </row>
        <row r="6489">
          <cell r="K6489" t="str">
            <v>00111126P.2</v>
          </cell>
        </row>
        <row r="6490">
          <cell r="K6490" t="str">
            <v>00111132P.2</v>
          </cell>
        </row>
        <row r="6491">
          <cell r="K6491" t="str">
            <v>00111128P.2</v>
          </cell>
        </row>
        <row r="6492">
          <cell r="K6492" t="str">
            <v>00111114P.2</v>
          </cell>
        </row>
        <row r="6493">
          <cell r="K6493" t="str">
            <v>00111116P.2</v>
          </cell>
        </row>
        <row r="6494">
          <cell r="K6494" t="str">
            <v>00111130P.2</v>
          </cell>
        </row>
        <row r="6495">
          <cell r="K6495" t="str">
            <v>00111117P.2</v>
          </cell>
        </row>
        <row r="6496">
          <cell r="K6496" t="str">
            <v>00111113P.2</v>
          </cell>
        </row>
        <row r="6497">
          <cell r="K6497" t="str">
            <v>00111120P.2</v>
          </cell>
        </row>
        <row r="6498">
          <cell r="K6498" t="str">
            <v>00111117P.2</v>
          </cell>
        </row>
        <row r="6499">
          <cell r="K6499" t="str">
            <v>00111121P.2</v>
          </cell>
        </row>
        <row r="6500">
          <cell r="K6500" t="str">
            <v>00111121P.2</v>
          </cell>
        </row>
        <row r="6501">
          <cell r="K6501" t="str">
            <v>00111128P.2</v>
          </cell>
        </row>
        <row r="6502">
          <cell r="K6502" t="str">
            <v>00111136P.2</v>
          </cell>
        </row>
        <row r="6503">
          <cell r="K6503" t="str">
            <v>00111131P.2</v>
          </cell>
        </row>
        <row r="6504">
          <cell r="K6504" t="str">
            <v>00111117P.2</v>
          </cell>
        </row>
        <row r="6505">
          <cell r="K6505" t="str">
            <v>00111132P.2</v>
          </cell>
        </row>
        <row r="6506">
          <cell r="K6506" t="str">
            <v>00111124P.2</v>
          </cell>
        </row>
        <row r="6507">
          <cell r="K6507" t="str">
            <v>00111126P.2</v>
          </cell>
        </row>
        <row r="6508">
          <cell r="K6508" t="str">
            <v>00111116P.2</v>
          </cell>
        </row>
        <row r="6509">
          <cell r="K6509" t="str">
            <v>00111121P.2</v>
          </cell>
        </row>
        <row r="6510">
          <cell r="K6510" t="str">
            <v>00111122P.2</v>
          </cell>
        </row>
        <row r="6511">
          <cell r="K6511" t="str">
            <v>00111126P.2</v>
          </cell>
        </row>
        <row r="6512">
          <cell r="K6512" t="str">
            <v>00111127P.2</v>
          </cell>
        </row>
        <row r="6513">
          <cell r="K6513" t="str">
            <v>00111112P.2</v>
          </cell>
        </row>
        <row r="6514">
          <cell r="K6514" t="str">
            <v>00111112P.2</v>
          </cell>
        </row>
        <row r="6515">
          <cell r="K6515" t="str">
            <v>00111125P.2</v>
          </cell>
        </row>
        <row r="6516">
          <cell r="K6516" t="str">
            <v>00111118P.2</v>
          </cell>
        </row>
        <row r="6517">
          <cell r="K6517" t="str">
            <v>00111118P.2</v>
          </cell>
        </row>
        <row r="6518">
          <cell r="K6518" t="str">
            <v>00111126P.2</v>
          </cell>
        </row>
        <row r="6519">
          <cell r="K6519" t="str">
            <v>00111128P.2</v>
          </cell>
        </row>
        <row r="6520">
          <cell r="K6520" t="str">
            <v>00111132P.2</v>
          </cell>
        </row>
        <row r="6521">
          <cell r="K6521" t="str">
            <v>00111124P.2</v>
          </cell>
        </row>
        <row r="6522">
          <cell r="K6522" t="str">
            <v>00111125P.2</v>
          </cell>
        </row>
        <row r="6523">
          <cell r="K6523" t="str">
            <v>00111128P.2</v>
          </cell>
        </row>
        <row r="6524">
          <cell r="K6524" t="str">
            <v>00111133P.2</v>
          </cell>
        </row>
        <row r="6525">
          <cell r="K6525" t="str">
            <v>00111127P.2</v>
          </cell>
        </row>
        <row r="6526">
          <cell r="K6526" t="str">
            <v>00111111P.2</v>
          </cell>
        </row>
        <row r="6527">
          <cell r="K6527" t="str">
            <v>00111128P.2</v>
          </cell>
        </row>
        <row r="6528">
          <cell r="K6528" t="str">
            <v>00111110P.2</v>
          </cell>
        </row>
        <row r="6529">
          <cell r="K6529" t="str">
            <v>00111113P.2</v>
          </cell>
        </row>
        <row r="6530">
          <cell r="K6530" t="str">
            <v>00111133P.2</v>
          </cell>
        </row>
        <row r="6531">
          <cell r="K6531" t="str">
            <v>00111125P.2</v>
          </cell>
        </row>
        <row r="6532">
          <cell r="K6532" t="str">
            <v>00111131P.2</v>
          </cell>
        </row>
        <row r="6533">
          <cell r="K6533" t="str">
            <v>00111120P.2</v>
          </cell>
        </row>
        <row r="6534">
          <cell r="K6534" t="str">
            <v>00111128P.2</v>
          </cell>
        </row>
        <row r="6535">
          <cell r="K6535" t="str">
            <v>00111131P.2</v>
          </cell>
        </row>
        <row r="6536">
          <cell r="K6536" t="str">
            <v>00111136P.2</v>
          </cell>
        </row>
        <row r="6537">
          <cell r="K6537" t="str">
            <v>00111120P.2</v>
          </cell>
        </row>
        <row r="6538">
          <cell r="K6538" t="str">
            <v>00111124P.2</v>
          </cell>
        </row>
        <row r="6539">
          <cell r="K6539" t="str">
            <v>00111135P.2</v>
          </cell>
        </row>
        <row r="6540">
          <cell r="K6540" t="str">
            <v>00111136P.2</v>
          </cell>
        </row>
        <row r="6541">
          <cell r="K6541" t="str">
            <v>00111135P.2</v>
          </cell>
        </row>
        <row r="6542">
          <cell r="K6542" t="str">
            <v>00111113P.2</v>
          </cell>
        </row>
        <row r="6543">
          <cell r="K6543" t="str">
            <v>00111132P.2</v>
          </cell>
        </row>
        <row r="6544">
          <cell r="K6544" t="str">
            <v>00111133P.2</v>
          </cell>
        </row>
        <row r="6545">
          <cell r="K6545" t="str">
            <v>00111121P.2</v>
          </cell>
        </row>
        <row r="6546">
          <cell r="K6546" t="str">
            <v>00111122P.2</v>
          </cell>
        </row>
        <row r="6547">
          <cell r="K6547" t="str">
            <v>00111115P.2</v>
          </cell>
        </row>
        <row r="6548">
          <cell r="K6548" t="str">
            <v>00111131P.2</v>
          </cell>
        </row>
        <row r="6549">
          <cell r="K6549" t="str">
            <v>00111132P.2</v>
          </cell>
        </row>
        <row r="6550">
          <cell r="K6550" t="str">
            <v>00111135P.2</v>
          </cell>
        </row>
        <row r="6551">
          <cell r="K6551" t="str">
            <v>00111123P.2</v>
          </cell>
        </row>
        <row r="6552">
          <cell r="K6552" t="str">
            <v>00111126P.2</v>
          </cell>
        </row>
        <row r="6553">
          <cell r="K6553" t="str">
            <v>00111131P.2</v>
          </cell>
        </row>
        <row r="6554">
          <cell r="K6554" t="str">
            <v>00111131P.2</v>
          </cell>
        </row>
        <row r="6555">
          <cell r="K6555" t="str">
            <v>00111112P.2</v>
          </cell>
        </row>
        <row r="6556">
          <cell r="K6556" t="str">
            <v>00111136P.2</v>
          </cell>
        </row>
        <row r="6557">
          <cell r="K6557" t="str">
            <v>00111116P.2</v>
          </cell>
        </row>
        <row r="6558">
          <cell r="K6558" t="str">
            <v>00111110P.2</v>
          </cell>
        </row>
        <row r="6559">
          <cell r="K6559" t="str">
            <v>00111125P.2</v>
          </cell>
        </row>
        <row r="6560">
          <cell r="K6560" t="str">
            <v>00111122P.2</v>
          </cell>
        </row>
        <row r="6561">
          <cell r="K6561" t="str">
            <v>00111113P.2</v>
          </cell>
        </row>
        <row r="6562">
          <cell r="K6562" t="str">
            <v>00111133P.2</v>
          </cell>
        </row>
        <row r="6563">
          <cell r="K6563" t="str">
            <v>00111120P.2</v>
          </cell>
        </row>
        <row r="6564">
          <cell r="K6564" t="str">
            <v>00111110P.2</v>
          </cell>
        </row>
        <row r="6565">
          <cell r="K6565" t="str">
            <v>00111112P.2</v>
          </cell>
        </row>
        <row r="6566">
          <cell r="K6566" t="str">
            <v>00111127P.2</v>
          </cell>
        </row>
        <row r="6567">
          <cell r="K6567" t="str">
            <v>00111133P.2</v>
          </cell>
        </row>
        <row r="6568">
          <cell r="K6568" t="str">
            <v>00111112P.2</v>
          </cell>
        </row>
        <row r="6569">
          <cell r="K6569" t="str">
            <v>00111126P.2</v>
          </cell>
        </row>
        <row r="6570">
          <cell r="K6570" t="str">
            <v>00111121P.2</v>
          </cell>
        </row>
        <row r="6571">
          <cell r="K6571" t="str">
            <v>00111110P.2</v>
          </cell>
        </row>
        <row r="6572">
          <cell r="K6572" t="str">
            <v>00111123P.2</v>
          </cell>
        </row>
        <row r="6573">
          <cell r="K6573" t="str">
            <v>00111126P.2</v>
          </cell>
        </row>
        <row r="6574">
          <cell r="K6574" t="str">
            <v>00111122P.2</v>
          </cell>
        </row>
        <row r="6575">
          <cell r="K6575" t="str">
            <v>00111127P.2</v>
          </cell>
        </row>
        <row r="6576">
          <cell r="K6576" t="str">
            <v>00111136P.2</v>
          </cell>
        </row>
        <row r="6577">
          <cell r="K6577" t="str">
            <v>00111110P.2</v>
          </cell>
        </row>
        <row r="6578">
          <cell r="K6578" t="str">
            <v>00111123P.2</v>
          </cell>
        </row>
        <row r="6579">
          <cell r="K6579" t="str">
            <v>00111113P.2</v>
          </cell>
        </row>
        <row r="6580">
          <cell r="K6580" t="str">
            <v>00111113P.2</v>
          </cell>
        </row>
        <row r="6581">
          <cell r="K6581" t="str">
            <v>00111118P.2</v>
          </cell>
        </row>
        <row r="6582">
          <cell r="K6582" t="str">
            <v>00111135P.2</v>
          </cell>
        </row>
        <row r="6583">
          <cell r="K6583" t="str">
            <v>00111132P.2</v>
          </cell>
        </row>
        <row r="6584">
          <cell r="K6584" t="str">
            <v>00111130P.2</v>
          </cell>
        </row>
        <row r="6585">
          <cell r="K6585" t="str">
            <v>00111131P.2</v>
          </cell>
        </row>
        <row r="6586">
          <cell r="K6586" t="str">
            <v>00111118P.2</v>
          </cell>
        </row>
        <row r="6587">
          <cell r="K6587" t="str">
            <v>00111131P.2</v>
          </cell>
        </row>
        <row r="6588">
          <cell r="K6588" t="str">
            <v>00111117P.2</v>
          </cell>
        </row>
        <row r="6589">
          <cell r="K6589" t="str">
            <v>00111125P.2</v>
          </cell>
        </row>
        <row r="6590">
          <cell r="K6590" t="str">
            <v>00111136P.2</v>
          </cell>
        </row>
        <row r="6591">
          <cell r="K6591" t="str">
            <v>00111135P.2</v>
          </cell>
        </row>
        <row r="6592">
          <cell r="K6592" t="str">
            <v>00111121P.2</v>
          </cell>
        </row>
        <row r="6593">
          <cell r="K6593" t="str">
            <v>00111113P.2</v>
          </cell>
        </row>
        <row r="6594">
          <cell r="K6594" t="str">
            <v>00111134P.2</v>
          </cell>
        </row>
        <row r="6595">
          <cell r="K6595" t="str">
            <v>00111118P.2</v>
          </cell>
        </row>
        <row r="6596">
          <cell r="K6596" t="str">
            <v>00111112P.2</v>
          </cell>
        </row>
        <row r="6597">
          <cell r="K6597" t="str">
            <v>00111116P.2</v>
          </cell>
        </row>
        <row r="6598">
          <cell r="K6598" t="str">
            <v>00111129P.2</v>
          </cell>
        </row>
        <row r="6599">
          <cell r="K6599" t="str">
            <v>00111136P.2</v>
          </cell>
        </row>
        <row r="6600">
          <cell r="K6600" t="str">
            <v>00111117P.2</v>
          </cell>
        </row>
        <row r="6601">
          <cell r="K6601" t="str">
            <v>00111121P.2</v>
          </cell>
        </row>
        <row r="6602">
          <cell r="K6602" t="str">
            <v>00111128P.2</v>
          </cell>
        </row>
        <row r="6603">
          <cell r="K6603" t="str">
            <v>00111132P.2</v>
          </cell>
        </row>
        <row r="6604">
          <cell r="K6604" t="str">
            <v>00111132P.2</v>
          </cell>
        </row>
        <row r="6605">
          <cell r="K6605" t="str">
            <v>00111131P.2</v>
          </cell>
        </row>
        <row r="6606">
          <cell r="K6606" t="str">
            <v>00111121P.2</v>
          </cell>
        </row>
        <row r="6607">
          <cell r="K6607" t="str">
            <v>00111118P.2</v>
          </cell>
        </row>
        <row r="6608">
          <cell r="K6608" t="str">
            <v>00111117P.2</v>
          </cell>
        </row>
        <row r="6609">
          <cell r="K6609" t="str">
            <v>00111133P.2</v>
          </cell>
        </row>
        <row r="6610">
          <cell r="K6610" t="str">
            <v>00111113P.2</v>
          </cell>
        </row>
        <row r="6611">
          <cell r="K6611" t="str">
            <v>00111114P.2</v>
          </cell>
        </row>
        <row r="6612">
          <cell r="K6612" t="str">
            <v>00111116P.2</v>
          </cell>
        </row>
        <row r="6613">
          <cell r="K6613" t="str">
            <v>00111118P.2</v>
          </cell>
        </row>
        <row r="6614">
          <cell r="K6614" t="str">
            <v>00111128P.2</v>
          </cell>
        </row>
        <row r="6615">
          <cell r="K6615" t="str">
            <v>00111135P.2</v>
          </cell>
        </row>
        <row r="6616">
          <cell r="K6616" t="str">
            <v>00111126P.2</v>
          </cell>
        </row>
        <row r="6617">
          <cell r="K6617" t="str">
            <v>00111112P.2</v>
          </cell>
        </row>
        <row r="6618">
          <cell r="K6618" t="str">
            <v>00111122P.2</v>
          </cell>
        </row>
        <row r="6619">
          <cell r="K6619" t="str">
            <v>00111133P.2</v>
          </cell>
        </row>
        <row r="6620">
          <cell r="K6620" t="str">
            <v>00111128P.2</v>
          </cell>
        </row>
        <row r="6621">
          <cell r="K6621" t="str">
            <v>00111133P.2</v>
          </cell>
        </row>
        <row r="6622">
          <cell r="K6622" t="str">
            <v>00111136P.2</v>
          </cell>
        </row>
        <row r="6623">
          <cell r="K6623" t="str">
            <v>00111131P.2</v>
          </cell>
        </row>
        <row r="6624">
          <cell r="K6624" t="str">
            <v>00111128P.2</v>
          </cell>
        </row>
        <row r="6625">
          <cell r="K6625" t="str">
            <v>00111110P.2</v>
          </cell>
        </row>
        <row r="6626">
          <cell r="K6626" t="str">
            <v>00111120P.2</v>
          </cell>
        </row>
        <row r="6627">
          <cell r="K6627" t="str">
            <v>00111135P.2</v>
          </cell>
        </row>
        <row r="6628">
          <cell r="K6628" t="str">
            <v>00111130P.2</v>
          </cell>
        </row>
        <row r="6629">
          <cell r="K6629" t="str">
            <v>00111136P.2</v>
          </cell>
        </row>
        <row r="6630">
          <cell r="K6630" t="str">
            <v>00111112P.2</v>
          </cell>
        </row>
        <row r="6631">
          <cell r="K6631" t="str">
            <v>00111136P.2</v>
          </cell>
        </row>
        <row r="6632">
          <cell r="K6632" t="str">
            <v>00111135P.2</v>
          </cell>
        </row>
        <row r="6633">
          <cell r="K6633" t="str">
            <v>00111110P.2</v>
          </cell>
        </row>
        <row r="6634">
          <cell r="K6634" t="str">
            <v>00111117P.2</v>
          </cell>
        </row>
        <row r="6635">
          <cell r="K6635" t="str">
            <v>00111134P.2</v>
          </cell>
        </row>
        <row r="6636">
          <cell r="K6636" t="str">
            <v>00111110P.2</v>
          </cell>
        </row>
        <row r="6637">
          <cell r="K6637" t="str">
            <v>00111134P.2</v>
          </cell>
        </row>
        <row r="6638">
          <cell r="K6638" t="str">
            <v>00111121P.2</v>
          </cell>
        </row>
        <row r="6639">
          <cell r="K6639" t="str">
            <v>00111125P.2</v>
          </cell>
        </row>
        <row r="6640">
          <cell r="K6640" t="str">
            <v>00111124P.2</v>
          </cell>
        </row>
        <row r="6641">
          <cell r="K6641" t="str">
            <v>00111135P.2</v>
          </cell>
        </row>
        <row r="6642">
          <cell r="K6642" t="str">
            <v>00111134P.2</v>
          </cell>
        </row>
        <row r="6643">
          <cell r="K6643" t="str">
            <v>00111112P.2</v>
          </cell>
        </row>
        <row r="6644">
          <cell r="K6644" t="str">
            <v>00111121P.2</v>
          </cell>
        </row>
        <row r="6645">
          <cell r="K6645" t="str">
            <v>00111123P.2</v>
          </cell>
        </row>
        <row r="6646">
          <cell r="K6646" t="str">
            <v>00111122P.2</v>
          </cell>
        </row>
        <row r="6647">
          <cell r="K6647" t="str">
            <v>00111123P.2</v>
          </cell>
        </row>
        <row r="6648">
          <cell r="K6648" t="str">
            <v>00111126P.2</v>
          </cell>
        </row>
        <row r="6649">
          <cell r="K6649" t="str">
            <v>00111123P.2</v>
          </cell>
        </row>
        <row r="6650">
          <cell r="K6650" t="str">
            <v>00111131P.2</v>
          </cell>
        </row>
        <row r="6651">
          <cell r="K6651" t="str">
            <v>00111136P.2</v>
          </cell>
        </row>
        <row r="6652">
          <cell r="K6652" t="str">
            <v>00111131P.2</v>
          </cell>
        </row>
        <row r="6653">
          <cell r="K6653" t="str">
            <v>00111122P.2</v>
          </cell>
        </row>
        <row r="6654">
          <cell r="K6654" t="str">
            <v>00111130P.2</v>
          </cell>
        </row>
        <row r="6655">
          <cell r="K6655" t="str">
            <v>00111135P.2</v>
          </cell>
        </row>
        <row r="6656">
          <cell r="K6656" t="str">
            <v>00111128P.2</v>
          </cell>
        </row>
        <row r="6657">
          <cell r="K6657" t="str">
            <v>00111135P.2</v>
          </cell>
        </row>
        <row r="6658">
          <cell r="K6658" t="str">
            <v>00111123P.2</v>
          </cell>
        </row>
        <row r="6659">
          <cell r="K6659" t="str">
            <v>00111123P.2</v>
          </cell>
        </row>
        <row r="6660">
          <cell r="K6660" t="str">
            <v>00111129P.2</v>
          </cell>
        </row>
        <row r="6661">
          <cell r="K6661" t="str">
            <v>00111132P.2</v>
          </cell>
        </row>
        <row r="6662">
          <cell r="K6662" t="str">
            <v>00111114P.2</v>
          </cell>
        </row>
        <row r="6663">
          <cell r="K6663" t="str">
            <v>00111134P.2</v>
          </cell>
        </row>
        <row r="6664">
          <cell r="K6664" t="str">
            <v>00111126P.2</v>
          </cell>
        </row>
        <row r="6665">
          <cell r="K6665" t="str">
            <v>00111134P.2</v>
          </cell>
        </row>
        <row r="6666">
          <cell r="K6666" t="str">
            <v>00111110P.2</v>
          </cell>
        </row>
        <row r="6667">
          <cell r="K6667" t="str">
            <v>00111134P.2</v>
          </cell>
        </row>
        <row r="6668">
          <cell r="K6668" t="str">
            <v>00111124P.2</v>
          </cell>
        </row>
        <row r="6669">
          <cell r="K6669" t="str">
            <v>00111116P.2</v>
          </cell>
        </row>
        <row r="6670">
          <cell r="K6670" t="str">
            <v>00111119P.2</v>
          </cell>
        </row>
        <row r="6671">
          <cell r="K6671" t="str">
            <v>00111131P.2</v>
          </cell>
        </row>
        <row r="6672">
          <cell r="K6672" t="str">
            <v>00111115P.2</v>
          </cell>
        </row>
        <row r="6673">
          <cell r="K6673" t="str">
            <v>00111110P.2</v>
          </cell>
        </row>
        <row r="6674">
          <cell r="K6674" t="str">
            <v>00111128P.2</v>
          </cell>
        </row>
        <row r="6675">
          <cell r="K6675" t="str">
            <v>00111132P.2</v>
          </cell>
        </row>
        <row r="6676">
          <cell r="K6676" t="str">
            <v>00111117P.2</v>
          </cell>
        </row>
        <row r="6677">
          <cell r="K6677" t="str">
            <v>00111133P.2</v>
          </cell>
        </row>
        <row r="6678">
          <cell r="K6678" t="str">
            <v>00111131P.2</v>
          </cell>
        </row>
        <row r="6679">
          <cell r="K6679" t="str">
            <v>00111112P.2</v>
          </cell>
        </row>
        <row r="6680">
          <cell r="K6680" t="str">
            <v>00111129P.2</v>
          </cell>
        </row>
        <row r="6681">
          <cell r="K6681" t="str">
            <v>00111132P.2</v>
          </cell>
        </row>
        <row r="6682">
          <cell r="K6682" t="str">
            <v>00111118P.2</v>
          </cell>
        </row>
        <row r="6683">
          <cell r="K6683" t="str">
            <v>00111121P.2</v>
          </cell>
        </row>
        <row r="6684">
          <cell r="K6684" t="str">
            <v>00111124P.2</v>
          </cell>
        </row>
        <row r="6685">
          <cell r="K6685" t="str">
            <v>00111133P.2</v>
          </cell>
        </row>
        <row r="6686">
          <cell r="K6686" t="str">
            <v>00111136P.2</v>
          </cell>
        </row>
        <row r="6687">
          <cell r="K6687" t="str">
            <v>00111121P.2</v>
          </cell>
        </row>
        <row r="6688">
          <cell r="K6688" t="str">
            <v>00111113P.2</v>
          </cell>
        </row>
        <row r="6689">
          <cell r="K6689" t="str">
            <v>00111135P.2</v>
          </cell>
        </row>
        <row r="6690">
          <cell r="K6690" t="str">
            <v>00111129P.2</v>
          </cell>
        </row>
        <row r="6691">
          <cell r="K6691" t="str">
            <v>00111130P.2</v>
          </cell>
        </row>
        <row r="6692">
          <cell r="K6692" t="str">
            <v>00111116P.2</v>
          </cell>
        </row>
        <row r="6693">
          <cell r="K6693" t="str">
            <v>00111127P.2</v>
          </cell>
        </row>
        <row r="6694">
          <cell r="K6694" t="str">
            <v>00111117P.2</v>
          </cell>
        </row>
        <row r="6695">
          <cell r="K6695" t="str">
            <v>00111116P.2</v>
          </cell>
        </row>
        <row r="6696">
          <cell r="K6696" t="str">
            <v>00111112P.2</v>
          </cell>
        </row>
        <row r="6697">
          <cell r="K6697" t="str">
            <v>00111133P.2</v>
          </cell>
        </row>
        <row r="6698">
          <cell r="K6698" t="str">
            <v>00111136P.2</v>
          </cell>
        </row>
        <row r="6699">
          <cell r="K6699" t="str">
            <v>00111117P.2</v>
          </cell>
        </row>
        <row r="6700">
          <cell r="K6700" t="str">
            <v>00111122P.2</v>
          </cell>
        </row>
        <row r="6701">
          <cell r="K6701" t="str">
            <v>00111118P.2</v>
          </cell>
        </row>
        <row r="6702">
          <cell r="K6702" t="str">
            <v>00111114P.2</v>
          </cell>
        </row>
        <row r="6703">
          <cell r="K6703" t="str">
            <v>00111129P.2</v>
          </cell>
        </row>
        <row r="6704">
          <cell r="K6704" t="str">
            <v>00111116P.2</v>
          </cell>
        </row>
        <row r="6705">
          <cell r="K6705" t="str">
            <v>00111136P.2</v>
          </cell>
        </row>
        <row r="6706">
          <cell r="K6706" t="str">
            <v>00111120P.2</v>
          </cell>
        </row>
        <row r="6707">
          <cell r="K6707" t="str">
            <v>00111129P.2</v>
          </cell>
        </row>
        <row r="6708">
          <cell r="K6708" t="str">
            <v>00111132P.2</v>
          </cell>
        </row>
        <row r="6709">
          <cell r="K6709" t="str">
            <v>00111120P.2</v>
          </cell>
        </row>
        <row r="6710">
          <cell r="K6710" t="str">
            <v>00111132P.2</v>
          </cell>
        </row>
        <row r="6711">
          <cell r="K6711" t="str">
            <v>00111113P.2</v>
          </cell>
        </row>
        <row r="6712">
          <cell r="K6712" t="str">
            <v>00111126P.2</v>
          </cell>
        </row>
        <row r="6713">
          <cell r="K6713" t="str">
            <v>00111110P.2</v>
          </cell>
        </row>
        <row r="6714">
          <cell r="K6714" t="str">
            <v>00111135P.2</v>
          </cell>
        </row>
        <row r="6715">
          <cell r="K6715" t="str">
            <v>00111131P.2</v>
          </cell>
        </row>
        <row r="6716">
          <cell r="K6716" t="str">
            <v>00111129P.2</v>
          </cell>
        </row>
        <row r="6717">
          <cell r="K6717" t="str">
            <v>00111118P.2</v>
          </cell>
        </row>
        <row r="6718">
          <cell r="K6718" t="str">
            <v>00111117P.2</v>
          </cell>
        </row>
        <row r="6719">
          <cell r="K6719" t="str">
            <v>00111129P.2</v>
          </cell>
        </row>
        <row r="6720">
          <cell r="K6720" t="str">
            <v>00111118P.2</v>
          </cell>
        </row>
        <row r="6721">
          <cell r="K6721" t="str">
            <v>00111112P.2</v>
          </cell>
        </row>
        <row r="6722">
          <cell r="K6722" t="str">
            <v>00111130P.2</v>
          </cell>
        </row>
        <row r="6723">
          <cell r="K6723" t="str">
            <v>00111115P.2</v>
          </cell>
        </row>
        <row r="6724">
          <cell r="K6724" t="str">
            <v>00111127P.2</v>
          </cell>
        </row>
        <row r="6725">
          <cell r="K6725" t="str">
            <v>00111131P.2</v>
          </cell>
        </row>
        <row r="6726">
          <cell r="K6726" t="str">
            <v>00111110P.2</v>
          </cell>
        </row>
        <row r="6727">
          <cell r="K6727" t="str">
            <v>00111127P.2</v>
          </cell>
        </row>
        <row r="6728">
          <cell r="K6728" t="str">
            <v>00111127P.2</v>
          </cell>
        </row>
        <row r="6729">
          <cell r="K6729" t="str">
            <v>00111114P.2</v>
          </cell>
        </row>
        <row r="6730">
          <cell r="K6730" t="str">
            <v>00111117P.2</v>
          </cell>
        </row>
        <row r="6731">
          <cell r="K6731" t="str">
            <v>00111113P.2</v>
          </cell>
        </row>
        <row r="6732">
          <cell r="K6732" t="str">
            <v>00111126P.2</v>
          </cell>
        </row>
        <row r="6733">
          <cell r="K6733" t="str">
            <v>00111134P.2</v>
          </cell>
        </row>
        <row r="6734">
          <cell r="K6734" t="str">
            <v>00111122P.2</v>
          </cell>
        </row>
        <row r="6735">
          <cell r="K6735" t="str">
            <v>00111124P.2</v>
          </cell>
        </row>
        <row r="6736">
          <cell r="K6736" t="str">
            <v>00111136P.2</v>
          </cell>
        </row>
        <row r="6737">
          <cell r="K6737" t="str">
            <v>00111133P.2</v>
          </cell>
        </row>
        <row r="6738">
          <cell r="K6738" t="str">
            <v>00111131P.2</v>
          </cell>
        </row>
        <row r="6739">
          <cell r="K6739" t="str">
            <v>00111136P.2</v>
          </cell>
        </row>
        <row r="6740">
          <cell r="K6740" t="str">
            <v>00111113P.2</v>
          </cell>
        </row>
        <row r="6741">
          <cell r="K6741" t="str">
            <v>00111122P.2</v>
          </cell>
        </row>
        <row r="6742">
          <cell r="K6742" t="str">
            <v>00111128P.2</v>
          </cell>
        </row>
        <row r="6743">
          <cell r="K6743" t="str">
            <v>00111132P.2</v>
          </cell>
        </row>
        <row r="6744">
          <cell r="K6744" t="str">
            <v>00111124P.2</v>
          </cell>
        </row>
        <row r="6745">
          <cell r="K6745" t="str">
            <v>00111110P.2</v>
          </cell>
        </row>
        <row r="6746">
          <cell r="K6746" t="str">
            <v>00111123P.2</v>
          </cell>
        </row>
        <row r="6747">
          <cell r="K6747" t="str">
            <v>00111134P.2</v>
          </cell>
        </row>
        <row r="6748">
          <cell r="K6748" t="str">
            <v>00111134P.2</v>
          </cell>
        </row>
        <row r="6749">
          <cell r="K6749" t="str">
            <v>00111116P.2</v>
          </cell>
        </row>
        <row r="6750">
          <cell r="K6750" t="str">
            <v>00111122P.2</v>
          </cell>
        </row>
        <row r="6751">
          <cell r="K6751" t="str">
            <v>00111126P.2</v>
          </cell>
        </row>
        <row r="6752">
          <cell r="K6752" t="str">
            <v>00111124P.2</v>
          </cell>
        </row>
        <row r="6753">
          <cell r="K6753" t="str">
            <v>00111129P.2</v>
          </cell>
        </row>
        <row r="6754">
          <cell r="K6754" t="str">
            <v>00111127P.2</v>
          </cell>
        </row>
        <row r="6755">
          <cell r="K6755" t="str">
            <v>00111133P.2</v>
          </cell>
        </row>
        <row r="6756">
          <cell r="K6756" t="str">
            <v>00111136P.2</v>
          </cell>
        </row>
        <row r="6757">
          <cell r="K6757" t="str">
            <v>00111111P.2</v>
          </cell>
        </row>
        <row r="6758">
          <cell r="K6758" t="str">
            <v>00111123P.2</v>
          </cell>
        </row>
        <row r="6759">
          <cell r="K6759" t="str">
            <v>00111112P.2</v>
          </cell>
        </row>
        <row r="6760">
          <cell r="K6760" t="str">
            <v>00111129P.2</v>
          </cell>
        </row>
        <row r="6761">
          <cell r="K6761" t="str">
            <v>00111121P.2</v>
          </cell>
        </row>
        <row r="6762">
          <cell r="K6762" t="str">
            <v>00111136P.2</v>
          </cell>
        </row>
        <row r="6763">
          <cell r="K6763" t="str">
            <v>00111117P.2</v>
          </cell>
        </row>
        <row r="6764">
          <cell r="K6764" t="str">
            <v>00111110P.2</v>
          </cell>
        </row>
        <row r="6765">
          <cell r="K6765" t="str">
            <v>00111129P.2</v>
          </cell>
        </row>
        <row r="6766">
          <cell r="K6766" t="str">
            <v>00111112P.2</v>
          </cell>
        </row>
        <row r="6767">
          <cell r="K6767" t="str">
            <v>00111132P.2</v>
          </cell>
        </row>
        <row r="6768">
          <cell r="K6768" t="str">
            <v>00111130P.2</v>
          </cell>
        </row>
        <row r="6769">
          <cell r="K6769" t="str">
            <v>00111119P.2</v>
          </cell>
        </row>
        <row r="6770">
          <cell r="K6770" t="str">
            <v>00111120P.2</v>
          </cell>
        </row>
        <row r="6771">
          <cell r="K6771" t="str">
            <v>00111110P.2</v>
          </cell>
        </row>
        <row r="6772">
          <cell r="K6772" t="str">
            <v>00111114P.2</v>
          </cell>
        </row>
        <row r="6773">
          <cell r="K6773" t="str">
            <v>00111135P.2</v>
          </cell>
        </row>
        <row r="6774">
          <cell r="K6774" t="str">
            <v>00111132P.2</v>
          </cell>
        </row>
        <row r="6775">
          <cell r="K6775" t="str">
            <v>00111128P.2</v>
          </cell>
        </row>
        <row r="6776">
          <cell r="K6776" t="str">
            <v>00111126P.2</v>
          </cell>
        </row>
        <row r="6777">
          <cell r="K6777" t="str">
            <v>00111110P.2</v>
          </cell>
        </row>
        <row r="6778">
          <cell r="K6778" t="str">
            <v>00111134P.2</v>
          </cell>
        </row>
        <row r="6779">
          <cell r="K6779" t="str">
            <v>00111112P.2</v>
          </cell>
        </row>
        <row r="6780">
          <cell r="K6780" t="str">
            <v>00111133P.2</v>
          </cell>
        </row>
        <row r="6781">
          <cell r="K6781" t="str">
            <v>00111136P.2</v>
          </cell>
        </row>
        <row r="6782">
          <cell r="K6782" t="str">
            <v>00111110P.2</v>
          </cell>
        </row>
        <row r="6783">
          <cell r="K6783" t="str">
            <v>00111127P.2</v>
          </cell>
        </row>
        <row r="6784">
          <cell r="K6784" t="str">
            <v>00111132P.2</v>
          </cell>
        </row>
        <row r="6785">
          <cell r="K6785" t="str">
            <v>00111124P.2</v>
          </cell>
        </row>
        <row r="6786">
          <cell r="K6786" t="str">
            <v>00111131P.2</v>
          </cell>
        </row>
        <row r="6787">
          <cell r="K6787" t="str">
            <v>00111111P.2</v>
          </cell>
        </row>
        <row r="6788">
          <cell r="K6788" t="str">
            <v>00111131P.2</v>
          </cell>
        </row>
        <row r="6789">
          <cell r="K6789" t="str">
            <v>00111133P.2</v>
          </cell>
        </row>
        <row r="6790">
          <cell r="K6790" t="str">
            <v>00111117P.2</v>
          </cell>
        </row>
        <row r="6791">
          <cell r="K6791" t="str">
            <v>00111133P.2</v>
          </cell>
        </row>
        <row r="6792">
          <cell r="K6792" t="str">
            <v>00111114P.2</v>
          </cell>
        </row>
        <row r="6793">
          <cell r="K6793" t="str">
            <v>00111135P.2</v>
          </cell>
        </row>
        <row r="6794">
          <cell r="K6794" t="str">
            <v>00111126P.2</v>
          </cell>
        </row>
        <row r="6795">
          <cell r="K6795" t="str">
            <v>00111134P.2</v>
          </cell>
        </row>
        <row r="6796">
          <cell r="K6796" t="str">
            <v>00111134P.2</v>
          </cell>
        </row>
        <row r="6797">
          <cell r="K6797" t="str">
            <v>00111130P.2</v>
          </cell>
        </row>
        <row r="6798">
          <cell r="K6798" t="str">
            <v>00111122P.2</v>
          </cell>
        </row>
        <row r="6799">
          <cell r="K6799" t="str">
            <v>00111132P.2</v>
          </cell>
        </row>
        <row r="6800">
          <cell r="K6800" t="str">
            <v>00111135P.2</v>
          </cell>
        </row>
        <row r="6801">
          <cell r="K6801" t="str">
            <v>00111121P.2</v>
          </cell>
        </row>
        <row r="6802">
          <cell r="K6802" t="str">
            <v>00111128P.2</v>
          </cell>
        </row>
        <row r="6803">
          <cell r="K6803" t="str">
            <v>00111110P.2</v>
          </cell>
        </row>
        <row r="6804">
          <cell r="K6804" t="str">
            <v>00111134P.2</v>
          </cell>
        </row>
        <row r="6805">
          <cell r="K6805" t="str">
            <v>00111128P.2</v>
          </cell>
        </row>
        <row r="6806">
          <cell r="K6806" t="str">
            <v>00111113P.2</v>
          </cell>
        </row>
        <row r="6807">
          <cell r="K6807" t="str">
            <v>00111134P.2</v>
          </cell>
        </row>
        <row r="6808">
          <cell r="K6808" t="str">
            <v>00111124P.2</v>
          </cell>
        </row>
        <row r="6809">
          <cell r="K6809" t="str">
            <v>00111128P.2</v>
          </cell>
        </row>
        <row r="6810">
          <cell r="K6810" t="str">
            <v>00111136P.2</v>
          </cell>
        </row>
        <row r="6811">
          <cell r="K6811" t="str">
            <v>00111129P.2</v>
          </cell>
        </row>
        <row r="6812">
          <cell r="K6812" t="str">
            <v>00111131P.2</v>
          </cell>
        </row>
        <row r="6813">
          <cell r="K6813" t="str">
            <v>00111133P.2</v>
          </cell>
        </row>
        <row r="6814">
          <cell r="K6814" t="str">
            <v>00111120P.2</v>
          </cell>
        </row>
        <row r="6815">
          <cell r="K6815" t="str">
            <v>00111136P.2</v>
          </cell>
        </row>
        <row r="6816">
          <cell r="K6816" t="str">
            <v>00111136P.2</v>
          </cell>
        </row>
        <row r="6817">
          <cell r="K6817" t="str">
            <v>00111113P.2</v>
          </cell>
        </row>
        <row r="6818">
          <cell r="K6818" t="str">
            <v>00111136P.2</v>
          </cell>
        </row>
        <row r="6819">
          <cell r="K6819" t="str">
            <v>00111110P.2</v>
          </cell>
        </row>
        <row r="6820">
          <cell r="K6820" t="str">
            <v>00111123P.2</v>
          </cell>
        </row>
        <row r="6821">
          <cell r="K6821" t="str">
            <v>00111121P.2</v>
          </cell>
        </row>
        <row r="6822">
          <cell r="K6822" t="str">
            <v>00111116P.2</v>
          </cell>
        </row>
        <row r="6823">
          <cell r="K6823" t="str">
            <v>00111113P.2</v>
          </cell>
        </row>
        <row r="6824">
          <cell r="K6824" t="str">
            <v>00111129P.2</v>
          </cell>
        </row>
        <row r="6825">
          <cell r="K6825" t="str">
            <v>00111130P.2</v>
          </cell>
        </row>
        <row r="6826">
          <cell r="K6826" t="str">
            <v>00111131P.2</v>
          </cell>
        </row>
        <row r="6827">
          <cell r="K6827" t="str">
            <v>00111125P.2</v>
          </cell>
        </row>
        <row r="6828">
          <cell r="K6828" t="str">
            <v>00111128P.2</v>
          </cell>
        </row>
        <row r="6829">
          <cell r="K6829" t="str">
            <v>00111115P.2</v>
          </cell>
        </row>
        <row r="6830">
          <cell r="K6830" t="str">
            <v>00111120P.2</v>
          </cell>
        </row>
        <row r="6831">
          <cell r="K6831" t="str">
            <v>00111129P.2</v>
          </cell>
        </row>
        <row r="6832">
          <cell r="K6832" t="str">
            <v>00111123P.2</v>
          </cell>
        </row>
        <row r="6833">
          <cell r="K6833" t="str">
            <v>00111116P.2</v>
          </cell>
        </row>
        <row r="6834">
          <cell r="K6834" t="str">
            <v>00111131P.2</v>
          </cell>
        </row>
        <row r="6835">
          <cell r="K6835" t="str">
            <v>00111113P.2</v>
          </cell>
        </row>
        <row r="6836">
          <cell r="K6836" t="str">
            <v>00111133P.2</v>
          </cell>
        </row>
        <row r="6837">
          <cell r="K6837" t="str">
            <v>00111119P.2</v>
          </cell>
        </row>
        <row r="6838">
          <cell r="K6838" t="str">
            <v>00111130P.2</v>
          </cell>
        </row>
        <row r="6839">
          <cell r="K6839" t="str">
            <v>00111131P.2</v>
          </cell>
        </row>
        <row r="6840">
          <cell r="K6840" t="str">
            <v>00111136P.2</v>
          </cell>
        </row>
        <row r="6841">
          <cell r="K6841" t="str">
            <v>00111134P.2</v>
          </cell>
        </row>
        <row r="6842">
          <cell r="K6842" t="str">
            <v>00111110P.2</v>
          </cell>
        </row>
        <row r="6843">
          <cell r="K6843" t="str">
            <v>00111119P.2</v>
          </cell>
        </row>
        <row r="6844">
          <cell r="K6844" t="str">
            <v>00111134P.2</v>
          </cell>
        </row>
        <row r="6845">
          <cell r="K6845" t="str">
            <v>00111113P.2</v>
          </cell>
        </row>
        <row r="6846">
          <cell r="K6846" t="str">
            <v>00111128P.2</v>
          </cell>
        </row>
        <row r="6847">
          <cell r="K6847" t="str">
            <v>00111123P.2</v>
          </cell>
        </row>
        <row r="6848">
          <cell r="K6848" t="str">
            <v>00111117P.2</v>
          </cell>
        </row>
        <row r="6849">
          <cell r="K6849" t="str">
            <v>00111113P.2</v>
          </cell>
        </row>
        <row r="6850">
          <cell r="K6850" t="str">
            <v>00111114P.2</v>
          </cell>
        </row>
        <row r="6851">
          <cell r="K6851" t="str">
            <v>00111128P.2</v>
          </cell>
        </row>
        <row r="6852">
          <cell r="K6852" t="str">
            <v>00111125P.2</v>
          </cell>
        </row>
        <row r="6853">
          <cell r="K6853" t="str">
            <v>00111120P.2</v>
          </cell>
        </row>
        <row r="6854">
          <cell r="K6854" t="str">
            <v>00111112P.2</v>
          </cell>
        </row>
        <row r="6855">
          <cell r="K6855" t="str">
            <v>00111123P.2</v>
          </cell>
        </row>
        <row r="6856">
          <cell r="K6856" t="str">
            <v>00111134P.2</v>
          </cell>
        </row>
        <row r="6857">
          <cell r="K6857" t="str">
            <v>00111123P.2</v>
          </cell>
        </row>
        <row r="6858">
          <cell r="K6858" t="str">
            <v>00111134P.2</v>
          </cell>
        </row>
        <row r="6859">
          <cell r="K6859" t="str">
            <v>00111122P.2</v>
          </cell>
        </row>
        <row r="6860">
          <cell r="K6860" t="str">
            <v>00111128P.2</v>
          </cell>
        </row>
        <row r="6861">
          <cell r="K6861" t="str">
            <v>00111124P.2</v>
          </cell>
        </row>
        <row r="6862">
          <cell r="K6862" t="str">
            <v>00111110P.2</v>
          </cell>
        </row>
        <row r="6863">
          <cell r="K6863" t="str">
            <v>00111129P.2</v>
          </cell>
        </row>
        <row r="6864">
          <cell r="K6864" t="str">
            <v>00111121P.2</v>
          </cell>
        </row>
        <row r="6865">
          <cell r="K6865" t="str">
            <v>00111112P.2</v>
          </cell>
        </row>
        <row r="6866">
          <cell r="K6866" t="str">
            <v>00111113P.2</v>
          </cell>
        </row>
        <row r="6867">
          <cell r="K6867" t="str">
            <v>00111135P.2</v>
          </cell>
        </row>
        <row r="6868">
          <cell r="K6868" t="str">
            <v>00111118P.2</v>
          </cell>
        </row>
        <row r="6869">
          <cell r="K6869" t="str">
            <v>00111128P.2</v>
          </cell>
        </row>
        <row r="6870">
          <cell r="K6870" t="str">
            <v>00111123P.2</v>
          </cell>
        </row>
        <row r="6871">
          <cell r="K6871" t="str">
            <v>00111123P.2</v>
          </cell>
        </row>
        <row r="6872">
          <cell r="K6872" t="str">
            <v>00111131P.2</v>
          </cell>
        </row>
        <row r="6873">
          <cell r="K6873" t="str">
            <v>00111113P.2</v>
          </cell>
        </row>
        <row r="6874">
          <cell r="K6874" t="str">
            <v>00111122P.2</v>
          </cell>
        </row>
        <row r="6875">
          <cell r="K6875" t="str">
            <v>00111113P.2</v>
          </cell>
        </row>
        <row r="6876">
          <cell r="K6876" t="str">
            <v>00111117P.2</v>
          </cell>
        </row>
        <row r="6877">
          <cell r="K6877" t="str">
            <v>00111133P.2</v>
          </cell>
        </row>
        <row r="6878">
          <cell r="K6878" t="str">
            <v>00111136P.2</v>
          </cell>
        </row>
        <row r="6879">
          <cell r="K6879" t="str">
            <v>00111129P.2</v>
          </cell>
        </row>
        <row r="6880">
          <cell r="K6880" t="str">
            <v>00111126P.2</v>
          </cell>
        </row>
        <row r="6881">
          <cell r="K6881" t="str">
            <v>00111131P.2</v>
          </cell>
        </row>
        <row r="6882">
          <cell r="K6882" t="str">
            <v>00111130P.2</v>
          </cell>
        </row>
        <row r="6883">
          <cell r="K6883" t="str">
            <v>00111114P.2</v>
          </cell>
        </row>
        <row r="6884">
          <cell r="K6884" t="str">
            <v>00111134P.2</v>
          </cell>
        </row>
        <row r="6885">
          <cell r="K6885" t="str">
            <v>00111123P.2</v>
          </cell>
        </row>
        <row r="6886">
          <cell r="K6886" t="str">
            <v>00111112P.2</v>
          </cell>
        </row>
        <row r="6887">
          <cell r="K6887" t="str">
            <v>00111132P.2</v>
          </cell>
        </row>
        <row r="6888">
          <cell r="K6888" t="str">
            <v>00111110P.2</v>
          </cell>
        </row>
        <row r="6889">
          <cell r="K6889" t="str">
            <v>00111116P.2</v>
          </cell>
        </row>
        <row r="6890">
          <cell r="K6890" t="str">
            <v>00111110P.2</v>
          </cell>
        </row>
        <row r="6891">
          <cell r="K6891" t="str">
            <v>00111111P.2</v>
          </cell>
        </row>
        <row r="6892">
          <cell r="K6892" t="str">
            <v>00111124P.2</v>
          </cell>
        </row>
        <row r="6893">
          <cell r="K6893" t="str">
            <v>00111127P.2</v>
          </cell>
        </row>
        <row r="6894">
          <cell r="K6894" t="str">
            <v>00111111P.2</v>
          </cell>
        </row>
        <row r="6895">
          <cell r="K6895" t="str">
            <v>00111117P.2</v>
          </cell>
        </row>
        <row r="6896">
          <cell r="K6896" t="str">
            <v>00111132P.2</v>
          </cell>
        </row>
        <row r="6897">
          <cell r="K6897" t="str">
            <v>00111111P.2</v>
          </cell>
        </row>
        <row r="6898">
          <cell r="K6898" t="str">
            <v>00111128P.2</v>
          </cell>
        </row>
        <row r="6899">
          <cell r="K6899" t="str">
            <v>00111130P.2</v>
          </cell>
        </row>
        <row r="6900">
          <cell r="K6900" t="str">
            <v>00111135P.2</v>
          </cell>
        </row>
        <row r="6901">
          <cell r="K6901" t="str">
            <v>00111128P.2</v>
          </cell>
        </row>
        <row r="6902">
          <cell r="K6902" t="str">
            <v>00111122P.2</v>
          </cell>
        </row>
        <row r="6903">
          <cell r="K6903" t="str">
            <v>00111112P.2</v>
          </cell>
        </row>
        <row r="6904">
          <cell r="K6904" t="str">
            <v>00111131P.2</v>
          </cell>
        </row>
        <row r="6905">
          <cell r="K6905" t="str">
            <v>00111133P.2</v>
          </cell>
        </row>
        <row r="6906">
          <cell r="K6906" t="str">
            <v>00111122P.2</v>
          </cell>
        </row>
        <row r="6907">
          <cell r="K6907" t="str">
            <v>00111116P.2</v>
          </cell>
        </row>
        <row r="6908">
          <cell r="K6908" t="str">
            <v>00111136P.2</v>
          </cell>
        </row>
        <row r="6909">
          <cell r="K6909" t="str">
            <v>00111124P.2</v>
          </cell>
        </row>
        <row r="6910">
          <cell r="K6910" t="str">
            <v>00111124P.2</v>
          </cell>
        </row>
        <row r="6911">
          <cell r="K6911" t="str">
            <v>00111130P.2</v>
          </cell>
        </row>
        <row r="6912">
          <cell r="K6912" t="str">
            <v>00111128P.2</v>
          </cell>
        </row>
        <row r="6913">
          <cell r="K6913" t="str">
            <v>00111125P.2</v>
          </cell>
        </row>
        <row r="6914">
          <cell r="K6914" t="str">
            <v>00111130P.2</v>
          </cell>
        </row>
        <row r="6915">
          <cell r="K6915" t="str">
            <v>00111122P.2</v>
          </cell>
        </row>
        <row r="6916">
          <cell r="K6916" t="str">
            <v>00111133P.2</v>
          </cell>
        </row>
        <row r="6917">
          <cell r="K6917" t="str">
            <v>00111121P.2</v>
          </cell>
        </row>
        <row r="6918">
          <cell r="K6918" t="str">
            <v>00111113P.2</v>
          </cell>
        </row>
        <row r="6919">
          <cell r="K6919" t="str">
            <v>00111132P.2</v>
          </cell>
        </row>
        <row r="6920">
          <cell r="K6920" t="str">
            <v>00111123P.2</v>
          </cell>
        </row>
        <row r="6921">
          <cell r="K6921" t="str">
            <v>00111121P.2</v>
          </cell>
        </row>
        <row r="6922">
          <cell r="K6922" t="str">
            <v>00111135P.2</v>
          </cell>
        </row>
        <row r="6923">
          <cell r="K6923" t="str">
            <v>00111128P.2</v>
          </cell>
        </row>
        <row r="6924">
          <cell r="K6924" t="str">
            <v>00111116P.2</v>
          </cell>
        </row>
        <row r="6925">
          <cell r="K6925" t="str">
            <v>00111118P.2</v>
          </cell>
        </row>
        <row r="6926">
          <cell r="K6926" t="str">
            <v>00111128P.2</v>
          </cell>
        </row>
        <row r="6927">
          <cell r="K6927" t="str">
            <v>00111135P.2</v>
          </cell>
        </row>
        <row r="6928">
          <cell r="K6928" t="str">
            <v>00111123P.2</v>
          </cell>
        </row>
        <row r="6929">
          <cell r="K6929" t="str">
            <v>00111111P.2</v>
          </cell>
        </row>
        <row r="6930">
          <cell r="K6930" t="str">
            <v>00111110P.2</v>
          </cell>
        </row>
        <row r="6931">
          <cell r="K6931" t="str">
            <v>00111136P.2</v>
          </cell>
        </row>
        <row r="6932">
          <cell r="K6932" t="str">
            <v>00111112P.2</v>
          </cell>
        </row>
        <row r="6933">
          <cell r="K6933" t="str">
            <v>00111132P.2</v>
          </cell>
        </row>
        <row r="6934">
          <cell r="K6934" t="str">
            <v>00111117P.2</v>
          </cell>
        </row>
        <row r="6935">
          <cell r="K6935" t="str">
            <v>00111117P.2</v>
          </cell>
        </row>
        <row r="6936">
          <cell r="K6936" t="str">
            <v>00111120P.2</v>
          </cell>
        </row>
        <row r="6937">
          <cell r="K6937" t="str">
            <v>00111114P.2</v>
          </cell>
        </row>
        <row r="6938">
          <cell r="K6938" t="str">
            <v>00111127P.2</v>
          </cell>
        </row>
        <row r="6939">
          <cell r="K6939" t="str">
            <v>00111113P.2</v>
          </cell>
        </row>
        <row r="6940">
          <cell r="K6940" t="str">
            <v>00111131P.2</v>
          </cell>
        </row>
        <row r="6941">
          <cell r="K6941" t="str">
            <v>00111122P.2</v>
          </cell>
        </row>
        <row r="6942">
          <cell r="K6942" t="str">
            <v>00111128P.2</v>
          </cell>
        </row>
        <row r="6943">
          <cell r="K6943" t="str">
            <v>00111112P.2</v>
          </cell>
        </row>
        <row r="6944">
          <cell r="K6944" t="str">
            <v>00111115P.2</v>
          </cell>
        </row>
        <row r="6945">
          <cell r="K6945" t="str">
            <v>00111129P.2</v>
          </cell>
        </row>
        <row r="6946">
          <cell r="K6946" t="str">
            <v>00111123P.2</v>
          </cell>
        </row>
        <row r="6947">
          <cell r="K6947" t="str">
            <v>00111122P.2</v>
          </cell>
        </row>
        <row r="6948">
          <cell r="K6948" t="str">
            <v>00111134P.2</v>
          </cell>
        </row>
        <row r="6949">
          <cell r="K6949" t="str">
            <v>00111112P.2</v>
          </cell>
        </row>
        <row r="6950">
          <cell r="K6950" t="str">
            <v>00111121P.2</v>
          </cell>
        </row>
        <row r="6951">
          <cell r="K6951" t="str">
            <v>00111132P.2</v>
          </cell>
        </row>
        <row r="6952">
          <cell r="K6952" t="str">
            <v>00111131P.2</v>
          </cell>
        </row>
        <row r="6953">
          <cell r="K6953" t="str">
            <v>00111129P.2</v>
          </cell>
        </row>
        <row r="6954">
          <cell r="K6954" t="str">
            <v>00111110P.2</v>
          </cell>
        </row>
        <row r="6955">
          <cell r="K6955" t="str">
            <v>00111132P.2</v>
          </cell>
        </row>
        <row r="6956">
          <cell r="K6956" t="str">
            <v>00111112P.2</v>
          </cell>
        </row>
        <row r="6957">
          <cell r="K6957" t="str">
            <v>00111116P.2</v>
          </cell>
        </row>
        <row r="6958">
          <cell r="K6958" t="str">
            <v>00111112P.2</v>
          </cell>
        </row>
        <row r="6959">
          <cell r="K6959" t="str">
            <v>00111136P.2</v>
          </cell>
        </row>
        <row r="6960">
          <cell r="K6960" t="str">
            <v>00111122P.2</v>
          </cell>
        </row>
        <row r="6961">
          <cell r="K6961" t="str">
            <v>00111128P.2</v>
          </cell>
        </row>
        <row r="6962">
          <cell r="K6962" t="str">
            <v>00111130P.2</v>
          </cell>
        </row>
        <row r="6963">
          <cell r="K6963" t="str">
            <v>00111115P.2</v>
          </cell>
        </row>
        <row r="6964">
          <cell r="K6964" t="str">
            <v>00111129P.2</v>
          </cell>
        </row>
        <row r="6965">
          <cell r="K6965" t="str">
            <v>00111125P.2</v>
          </cell>
        </row>
        <row r="6966">
          <cell r="K6966" t="str">
            <v>00111132P.2</v>
          </cell>
        </row>
        <row r="6967">
          <cell r="K6967" t="str">
            <v>00111136P.2</v>
          </cell>
        </row>
        <row r="6968">
          <cell r="K6968" t="str">
            <v>00111112P.2</v>
          </cell>
        </row>
        <row r="6969">
          <cell r="K6969" t="str">
            <v>00111132P.2</v>
          </cell>
        </row>
        <row r="6970">
          <cell r="K6970" t="str">
            <v>00111134P.2</v>
          </cell>
        </row>
        <row r="6971">
          <cell r="K6971" t="str">
            <v>00111117P.2</v>
          </cell>
        </row>
        <row r="6972">
          <cell r="K6972" t="str">
            <v>00111112P.2</v>
          </cell>
        </row>
        <row r="6973">
          <cell r="K6973" t="str">
            <v>00111134P.2</v>
          </cell>
        </row>
        <row r="6974">
          <cell r="K6974" t="str">
            <v>00111120P.2</v>
          </cell>
        </row>
        <row r="6975">
          <cell r="K6975" t="str">
            <v>00111128P.2</v>
          </cell>
        </row>
        <row r="6976">
          <cell r="K6976" t="str">
            <v>00111120P.2</v>
          </cell>
        </row>
        <row r="6977">
          <cell r="K6977" t="str">
            <v>00111125P.2</v>
          </cell>
        </row>
        <row r="6978">
          <cell r="K6978" t="str">
            <v>00111134P.2</v>
          </cell>
        </row>
        <row r="6979">
          <cell r="K6979" t="str">
            <v>00111122P.2</v>
          </cell>
        </row>
        <row r="6980">
          <cell r="K6980" t="str">
            <v>00111128P.2</v>
          </cell>
        </row>
        <row r="6981">
          <cell r="K6981" t="str">
            <v>00111113P.2</v>
          </cell>
        </row>
        <row r="6982">
          <cell r="K6982" t="str">
            <v>00111113P.2</v>
          </cell>
        </row>
        <row r="6983">
          <cell r="K6983" t="str">
            <v>00111134P.2</v>
          </cell>
        </row>
        <row r="6984">
          <cell r="K6984" t="str">
            <v>00111130P.2</v>
          </cell>
        </row>
        <row r="6985">
          <cell r="K6985" t="str">
            <v>00111117P.2</v>
          </cell>
        </row>
        <row r="6986">
          <cell r="K6986" t="str">
            <v>00111134P.2</v>
          </cell>
        </row>
        <row r="6987">
          <cell r="K6987" t="str">
            <v>00111130P.2</v>
          </cell>
        </row>
        <row r="6988">
          <cell r="K6988" t="str">
            <v>00111114P.2</v>
          </cell>
        </row>
        <row r="6989">
          <cell r="K6989" t="str">
            <v>00111134P.2</v>
          </cell>
        </row>
        <row r="6990">
          <cell r="K6990" t="str">
            <v>00111129P.2</v>
          </cell>
        </row>
        <row r="6991">
          <cell r="K6991" t="str">
            <v>00111120P.2</v>
          </cell>
        </row>
        <row r="6992">
          <cell r="K6992" t="str">
            <v>00111131P.2</v>
          </cell>
        </row>
        <row r="6993">
          <cell r="K6993" t="str">
            <v>00111117P.2</v>
          </cell>
        </row>
        <row r="6994">
          <cell r="K6994" t="str">
            <v>00111132P.2</v>
          </cell>
        </row>
        <row r="6995">
          <cell r="K6995" t="str">
            <v>00111121P.2</v>
          </cell>
        </row>
        <row r="6996">
          <cell r="K6996" t="str">
            <v>00111113P.2</v>
          </cell>
        </row>
        <row r="6997">
          <cell r="K6997" t="str">
            <v>00111127P.2</v>
          </cell>
        </row>
        <row r="6998">
          <cell r="K6998" t="str">
            <v>00111113P.2</v>
          </cell>
        </row>
        <row r="6999">
          <cell r="K6999" t="str">
            <v>00111111P.2</v>
          </cell>
        </row>
        <row r="7000">
          <cell r="K7000" t="str">
            <v>00111132P.2</v>
          </cell>
        </row>
        <row r="7001">
          <cell r="K7001" t="str">
            <v>00111111P.2</v>
          </cell>
        </row>
        <row r="7002">
          <cell r="K7002" t="str">
            <v>00111129P.2</v>
          </cell>
        </row>
        <row r="7003">
          <cell r="K7003" t="str">
            <v>00111128P.2</v>
          </cell>
        </row>
        <row r="7004">
          <cell r="K7004" t="str">
            <v>00111111P.2</v>
          </cell>
        </row>
        <row r="7005">
          <cell r="K7005" t="str">
            <v>00111132P.2</v>
          </cell>
        </row>
        <row r="7006">
          <cell r="K7006" t="str">
            <v>00111136P.2</v>
          </cell>
        </row>
        <row r="7007">
          <cell r="K7007" t="str">
            <v>00111119P.2</v>
          </cell>
        </row>
        <row r="7008">
          <cell r="K7008" t="str">
            <v>00111132P.2</v>
          </cell>
        </row>
        <row r="7009">
          <cell r="K7009" t="str">
            <v>00111129P.2</v>
          </cell>
        </row>
        <row r="7010">
          <cell r="K7010" t="str">
            <v>00111123P.2</v>
          </cell>
        </row>
        <row r="7011">
          <cell r="K7011" t="str">
            <v>00111111P.2</v>
          </cell>
        </row>
        <row r="7012">
          <cell r="K7012" t="str">
            <v>00111128P.2</v>
          </cell>
        </row>
        <row r="7013">
          <cell r="K7013" t="str">
            <v>00111136P.2</v>
          </cell>
        </row>
        <row r="7014">
          <cell r="K7014" t="str">
            <v>00111127P.2</v>
          </cell>
        </row>
        <row r="7015">
          <cell r="K7015" t="str">
            <v>00111124P.2</v>
          </cell>
        </row>
        <row r="7016">
          <cell r="K7016" t="str">
            <v>00111123P.2</v>
          </cell>
        </row>
        <row r="7017">
          <cell r="K7017" t="str">
            <v>00111132P.2</v>
          </cell>
        </row>
        <row r="7018">
          <cell r="K7018" t="str">
            <v>00111130P.2</v>
          </cell>
        </row>
        <row r="7019">
          <cell r="K7019" t="str">
            <v>00111111P.2</v>
          </cell>
        </row>
        <row r="7020">
          <cell r="K7020" t="str">
            <v>00111128P.2</v>
          </cell>
        </row>
        <row r="7021">
          <cell r="K7021" t="str">
            <v>00111132P.2</v>
          </cell>
        </row>
        <row r="7022">
          <cell r="K7022" t="str">
            <v>00111112P.2</v>
          </cell>
        </row>
        <row r="7023">
          <cell r="K7023" t="str">
            <v>00111128P.2</v>
          </cell>
        </row>
        <row r="7024">
          <cell r="K7024" t="str">
            <v>00111132P.2</v>
          </cell>
        </row>
        <row r="7025">
          <cell r="K7025" t="str">
            <v>00111117P.2</v>
          </cell>
        </row>
        <row r="7026">
          <cell r="K7026" t="str">
            <v>00111132P.2</v>
          </cell>
        </row>
        <row r="7027">
          <cell r="K7027" t="str">
            <v>00111128P.2</v>
          </cell>
        </row>
        <row r="7028">
          <cell r="K7028" t="str">
            <v>00111133P.2</v>
          </cell>
        </row>
        <row r="7029">
          <cell r="K7029" t="str">
            <v>00111125P.2</v>
          </cell>
        </row>
        <row r="7030">
          <cell r="K7030" t="str">
            <v>00111127P.2</v>
          </cell>
        </row>
        <row r="7031">
          <cell r="K7031" t="str">
            <v>00111128P.2</v>
          </cell>
        </row>
        <row r="7032">
          <cell r="K7032" t="str">
            <v>00111120P.2</v>
          </cell>
        </row>
        <row r="7033">
          <cell r="K7033" t="str">
            <v>00111112P.2</v>
          </cell>
        </row>
        <row r="7034">
          <cell r="K7034" t="str">
            <v>00111133P.2</v>
          </cell>
        </row>
        <row r="7035">
          <cell r="K7035" t="str">
            <v>00111123P.2</v>
          </cell>
        </row>
        <row r="7036">
          <cell r="K7036" t="str">
            <v>00111128P.2</v>
          </cell>
        </row>
        <row r="7037">
          <cell r="K7037" t="str">
            <v>00111133P.2</v>
          </cell>
        </row>
        <row r="7038">
          <cell r="K7038" t="str">
            <v>00111136P.2</v>
          </cell>
        </row>
        <row r="7039">
          <cell r="K7039" t="str">
            <v>00111117P.2</v>
          </cell>
        </row>
        <row r="7040">
          <cell r="K7040" t="str">
            <v>00111118P.2</v>
          </cell>
        </row>
        <row r="7041">
          <cell r="K7041" t="str">
            <v>00111120P.2</v>
          </cell>
        </row>
        <row r="7042">
          <cell r="K7042" t="str">
            <v>00111112P.2</v>
          </cell>
        </row>
        <row r="7043">
          <cell r="K7043" t="str">
            <v>00111132P.2</v>
          </cell>
        </row>
        <row r="7044">
          <cell r="K7044" t="str">
            <v>00111114P.2</v>
          </cell>
        </row>
        <row r="7045">
          <cell r="K7045" t="str">
            <v>00111127P.2</v>
          </cell>
        </row>
        <row r="7046">
          <cell r="K7046" t="str">
            <v>00111130P.2</v>
          </cell>
        </row>
        <row r="7047">
          <cell r="K7047" t="str">
            <v>00111111P.2</v>
          </cell>
        </row>
        <row r="7048">
          <cell r="K7048" t="str">
            <v>00111113P.2</v>
          </cell>
        </row>
        <row r="7049">
          <cell r="K7049" t="str">
            <v>00111128P.2</v>
          </cell>
        </row>
        <row r="7050">
          <cell r="K7050" t="str">
            <v>00111126P.2</v>
          </cell>
        </row>
        <row r="7051">
          <cell r="K7051" t="str">
            <v>00111112P.2</v>
          </cell>
        </row>
        <row r="7052">
          <cell r="K7052" t="str">
            <v>00111121P.2</v>
          </cell>
        </row>
        <row r="7053">
          <cell r="K7053" t="str">
            <v>00111121P.2</v>
          </cell>
        </row>
        <row r="7054">
          <cell r="K7054" t="str">
            <v>00111113P.2</v>
          </cell>
        </row>
        <row r="7055">
          <cell r="K7055" t="str">
            <v>00111113P.2</v>
          </cell>
        </row>
        <row r="7056">
          <cell r="K7056" t="str">
            <v>00111129P.2</v>
          </cell>
        </row>
        <row r="7057">
          <cell r="K7057" t="str">
            <v>00111113P.2</v>
          </cell>
        </row>
        <row r="7058">
          <cell r="K7058" t="str">
            <v>00111121P.2</v>
          </cell>
        </row>
        <row r="7059">
          <cell r="K7059" t="str">
            <v>00111132P.2</v>
          </cell>
        </row>
        <row r="7060">
          <cell r="K7060" t="str">
            <v>00111123P.2</v>
          </cell>
        </row>
        <row r="7061">
          <cell r="K7061" t="str">
            <v>00111122P.2</v>
          </cell>
        </row>
        <row r="7062">
          <cell r="K7062" t="str">
            <v>00111128P.2</v>
          </cell>
        </row>
        <row r="7063">
          <cell r="K7063" t="str">
            <v>00111131P.2</v>
          </cell>
        </row>
        <row r="7064">
          <cell r="K7064" t="str">
            <v>00111128P.2</v>
          </cell>
        </row>
        <row r="7065">
          <cell r="K7065" t="str">
            <v>00111113P.2</v>
          </cell>
        </row>
        <row r="7066">
          <cell r="K7066" t="str">
            <v>00111135P.2</v>
          </cell>
        </row>
        <row r="7067">
          <cell r="K7067" t="str">
            <v>00111128P.2</v>
          </cell>
        </row>
        <row r="7068">
          <cell r="K7068" t="str">
            <v>00111128P.2</v>
          </cell>
        </row>
        <row r="7069">
          <cell r="K7069" t="str">
            <v>00111132P.2</v>
          </cell>
        </row>
        <row r="7070">
          <cell r="K7070" t="str">
            <v>00111126P.2</v>
          </cell>
        </row>
        <row r="7071">
          <cell r="K7071" t="str">
            <v>00111119P.2</v>
          </cell>
        </row>
        <row r="7072">
          <cell r="K7072" t="str">
            <v>00111114P.2</v>
          </cell>
        </row>
        <row r="7073">
          <cell r="K7073" t="str">
            <v>00111128P.2</v>
          </cell>
        </row>
        <row r="7074">
          <cell r="K7074" t="str">
            <v>00111133P.2</v>
          </cell>
        </row>
        <row r="7075">
          <cell r="K7075" t="str">
            <v>00111133P.2</v>
          </cell>
        </row>
        <row r="7076">
          <cell r="K7076" t="str">
            <v>00111122P.2</v>
          </cell>
        </row>
        <row r="7077">
          <cell r="K7077" t="str">
            <v>00111130P.2</v>
          </cell>
        </row>
        <row r="7078">
          <cell r="K7078" t="str">
            <v>00111113P.2</v>
          </cell>
        </row>
        <row r="7079">
          <cell r="K7079" t="str">
            <v>00111113P.2</v>
          </cell>
        </row>
        <row r="7080">
          <cell r="K7080" t="str">
            <v>00111129P.2</v>
          </cell>
        </row>
        <row r="7081">
          <cell r="K7081" t="str">
            <v>00111136P.2</v>
          </cell>
        </row>
        <row r="7082">
          <cell r="K7082" t="str">
            <v>00111120P.2</v>
          </cell>
        </row>
        <row r="7083">
          <cell r="K7083" t="str">
            <v>00111131P.2</v>
          </cell>
        </row>
        <row r="7084">
          <cell r="K7084" t="str">
            <v>00111122P.2</v>
          </cell>
        </row>
        <row r="7085">
          <cell r="K7085" t="str">
            <v>00111114P.2</v>
          </cell>
        </row>
        <row r="7086">
          <cell r="K7086" t="str">
            <v>00111132P.2</v>
          </cell>
        </row>
        <row r="7087">
          <cell r="K7087" t="str">
            <v>00111122P.2</v>
          </cell>
        </row>
        <row r="7088">
          <cell r="K7088" t="str">
            <v>00111127P.2</v>
          </cell>
        </row>
        <row r="7089">
          <cell r="K7089" t="str">
            <v>00111122P.2</v>
          </cell>
        </row>
        <row r="7090">
          <cell r="K7090" t="str">
            <v>00111134P.2</v>
          </cell>
        </row>
        <row r="7091">
          <cell r="K7091" t="str">
            <v>00111134P.2</v>
          </cell>
        </row>
        <row r="7092">
          <cell r="K7092" t="str">
            <v>00111135P.2</v>
          </cell>
        </row>
        <row r="7093">
          <cell r="K7093" t="str">
            <v>00111122P.2</v>
          </cell>
        </row>
        <row r="7094">
          <cell r="K7094" t="str">
            <v>00111131P.2</v>
          </cell>
        </row>
        <row r="7095">
          <cell r="K7095" t="str">
            <v>00111125P.2</v>
          </cell>
        </row>
        <row r="7096">
          <cell r="K7096" t="str">
            <v>00111110P.2</v>
          </cell>
        </row>
        <row r="7097">
          <cell r="K7097" t="str">
            <v>00111123P.2</v>
          </cell>
        </row>
        <row r="7098">
          <cell r="K7098" t="str">
            <v>00111128P.2</v>
          </cell>
        </row>
        <row r="7099">
          <cell r="K7099" t="str">
            <v>00111128P.2</v>
          </cell>
        </row>
        <row r="7100">
          <cell r="K7100" t="str">
            <v>00111129P.2</v>
          </cell>
        </row>
        <row r="7101">
          <cell r="K7101" t="str">
            <v>00111134P.2</v>
          </cell>
        </row>
        <row r="7102">
          <cell r="K7102" t="str">
            <v>00111127P.2</v>
          </cell>
        </row>
        <row r="7103">
          <cell r="K7103" t="str">
            <v>00111130P.2</v>
          </cell>
        </row>
        <row r="7104">
          <cell r="K7104" t="str">
            <v>00111113P.2</v>
          </cell>
        </row>
        <row r="7105">
          <cell r="K7105" t="str">
            <v>00111128P.2</v>
          </cell>
        </row>
        <row r="7106">
          <cell r="K7106" t="str">
            <v>00111122P.2</v>
          </cell>
        </row>
        <row r="7107">
          <cell r="K7107" t="str">
            <v>00111118P.2</v>
          </cell>
        </row>
        <row r="7108">
          <cell r="K7108" t="str">
            <v>00111130P.2</v>
          </cell>
        </row>
        <row r="7109">
          <cell r="K7109" t="str">
            <v>00111122P.2</v>
          </cell>
        </row>
        <row r="7110">
          <cell r="K7110" t="str">
            <v>00111131P.2</v>
          </cell>
        </row>
        <row r="7111">
          <cell r="K7111" t="str">
            <v>00111129P.2</v>
          </cell>
        </row>
        <row r="7112">
          <cell r="K7112" t="str">
            <v>00111132P.2</v>
          </cell>
        </row>
        <row r="7113">
          <cell r="K7113" t="str">
            <v>00111130P.2</v>
          </cell>
        </row>
        <row r="7114">
          <cell r="K7114" t="str">
            <v>00111135P.2</v>
          </cell>
        </row>
        <row r="7115">
          <cell r="K7115" t="str">
            <v>00111128P.2</v>
          </cell>
        </row>
        <row r="7116">
          <cell r="K7116" t="str">
            <v>00111121P.2</v>
          </cell>
        </row>
        <row r="7117">
          <cell r="K7117" t="str">
            <v>00111122P.2</v>
          </cell>
        </row>
        <row r="7118">
          <cell r="K7118" t="str">
            <v>00111128P.2</v>
          </cell>
        </row>
        <row r="7119">
          <cell r="K7119" t="str">
            <v>00111133P.2</v>
          </cell>
        </row>
        <row r="7120">
          <cell r="K7120" t="str">
            <v>00111116P.2</v>
          </cell>
        </row>
        <row r="7121">
          <cell r="K7121" t="str">
            <v>00111113P.2</v>
          </cell>
        </row>
        <row r="7122">
          <cell r="K7122" t="str">
            <v>00111128P.2</v>
          </cell>
        </row>
        <row r="7123">
          <cell r="K7123" t="str">
            <v>00111113P.2</v>
          </cell>
        </row>
        <row r="7124">
          <cell r="K7124" t="str">
            <v>00111120P.2</v>
          </cell>
        </row>
        <row r="7125">
          <cell r="K7125" t="str">
            <v>00111110P.2</v>
          </cell>
        </row>
        <row r="7126">
          <cell r="K7126" t="str">
            <v>00111129P.2</v>
          </cell>
        </row>
        <row r="7127">
          <cell r="K7127" t="str">
            <v>00111130P.2</v>
          </cell>
        </row>
        <row r="7128">
          <cell r="K7128" t="str">
            <v>00111113P.2</v>
          </cell>
        </row>
        <row r="7129">
          <cell r="K7129" t="str">
            <v>00111120P.2</v>
          </cell>
        </row>
        <row r="7130">
          <cell r="K7130" t="str">
            <v>00111117P.2</v>
          </cell>
        </row>
        <row r="7131">
          <cell r="K7131" t="str">
            <v>00111126P.2</v>
          </cell>
        </row>
        <row r="7132">
          <cell r="K7132" t="str">
            <v>00111117P.2</v>
          </cell>
        </row>
        <row r="7133">
          <cell r="K7133" t="str">
            <v>00111128P.2</v>
          </cell>
        </row>
        <row r="7134">
          <cell r="K7134" t="str">
            <v>00111130P.2</v>
          </cell>
        </row>
        <row r="7135">
          <cell r="K7135" t="str">
            <v>00111128P.2</v>
          </cell>
        </row>
        <row r="7136">
          <cell r="K7136" t="str">
            <v>00111121P.2</v>
          </cell>
        </row>
        <row r="7137">
          <cell r="K7137" t="str">
            <v>00111122P.2</v>
          </cell>
        </row>
        <row r="7138">
          <cell r="K7138" t="str">
            <v>00111134P.2</v>
          </cell>
        </row>
        <row r="7139">
          <cell r="K7139" t="str">
            <v>00111118P.2</v>
          </cell>
        </row>
        <row r="7140">
          <cell r="K7140" t="str">
            <v>00111116P.2</v>
          </cell>
        </row>
        <row r="7141">
          <cell r="K7141" t="str">
            <v>00111114P.2</v>
          </cell>
        </row>
        <row r="7142">
          <cell r="K7142" t="str">
            <v>00111130P.2</v>
          </cell>
        </row>
        <row r="7143">
          <cell r="K7143" t="str">
            <v>00111131P.2</v>
          </cell>
        </row>
        <row r="7144">
          <cell r="K7144" t="str">
            <v>00111129P.2</v>
          </cell>
        </row>
        <row r="7145">
          <cell r="K7145" t="str">
            <v>00111116P.2</v>
          </cell>
        </row>
        <row r="7146">
          <cell r="K7146" t="str">
            <v>00111112P.2</v>
          </cell>
        </row>
        <row r="7147">
          <cell r="K7147" t="str">
            <v>00111123P.2</v>
          </cell>
        </row>
        <row r="7148">
          <cell r="K7148" t="str">
            <v>00111128P.2</v>
          </cell>
        </row>
        <row r="7149">
          <cell r="K7149" t="str">
            <v>00111113P.2</v>
          </cell>
        </row>
        <row r="7150">
          <cell r="K7150" t="str">
            <v>00111125P.2</v>
          </cell>
        </row>
        <row r="7151">
          <cell r="K7151" t="str">
            <v>00111125P.2</v>
          </cell>
        </row>
        <row r="7152">
          <cell r="K7152" t="str">
            <v>00111111P.2</v>
          </cell>
        </row>
        <row r="7153">
          <cell r="K7153" t="str">
            <v>00111110P.2</v>
          </cell>
        </row>
        <row r="7154">
          <cell r="K7154" t="str">
            <v>00111110P.2</v>
          </cell>
        </row>
        <row r="7155">
          <cell r="K7155" t="str">
            <v>00111125P.2</v>
          </cell>
        </row>
        <row r="7156">
          <cell r="K7156" t="str">
            <v>00111128P.2</v>
          </cell>
        </row>
        <row r="7157">
          <cell r="K7157" t="str">
            <v>00111133P.2</v>
          </cell>
        </row>
        <row r="7158">
          <cell r="K7158" t="str">
            <v>00111117P.2</v>
          </cell>
        </row>
        <row r="7159">
          <cell r="K7159" t="str">
            <v>00111110P.2</v>
          </cell>
        </row>
        <row r="7160">
          <cell r="K7160" t="str">
            <v>00111129P.2</v>
          </cell>
        </row>
        <row r="7161">
          <cell r="K7161" t="str">
            <v>00111113P.2</v>
          </cell>
        </row>
        <row r="7162">
          <cell r="K7162" t="str">
            <v>00111124P.2</v>
          </cell>
        </row>
        <row r="7163">
          <cell r="K7163" t="str">
            <v>00111123P.2</v>
          </cell>
        </row>
        <row r="7164">
          <cell r="K7164" t="str">
            <v>00111130P.2</v>
          </cell>
        </row>
        <row r="7165">
          <cell r="K7165" t="str">
            <v>00111113P.2</v>
          </cell>
        </row>
        <row r="7166">
          <cell r="K7166" t="str">
            <v>00111134P.2</v>
          </cell>
        </row>
        <row r="7167">
          <cell r="K7167" t="str">
            <v>00111133P.2</v>
          </cell>
        </row>
        <row r="7168">
          <cell r="K7168" t="str">
            <v>00111122P.2</v>
          </cell>
        </row>
        <row r="7169">
          <cell r="K7169" t="str">
            <v>00111131P.2</v>
          </cell>
        </row>
        <row r="7170">
          <cell r="K7170" t="str">
            <v>00111125P.2</v>
          </cell>
        </row>
        <row r="7171">
          <cell r="K7171" t="str">
            <v>00111112P.2</v>
          </cell>
        </row>
        <row r="7172">
          <cell r="K7172" t="str">
            <v>00111128P.2</v>
          </cell>
        </row>
        <row r="7173">
          <cell r="K7173" t="str">
            <v>00111113P.2</v>
          </cell>
        </row>
        <row r="7174">
          <cell r="K7174" t="str">
            <v>00111129P.2</v>
          </cell>
        </row>
        <row r="7175">
          <cell r="K7175" t="str">
            <v>00111125P.2</v>
          </cell>
        </row>
        <row r="7176">
          <cell r="K7176" t="str">
            <v>00111131P.2</v>
          </cell>
        </row>
        <row r="7177">
          <cell r="K7177" t="str">
            <v>00111129P.2</v>
          </cell>
        </row>
        <row r="7178">
          <cell r="K7178" t="str">
            <v>00111122P.2</v>
          </cell>
        </row>
        <row r="7179">
          <cell r="K7179" t="str">
            <v>00111125P.2</v>
          </cell>
        </row>
        <row r="7180">
          <cell r="K7180" t="str">
            <v>00111122P.2</v>
          </cell>
        </row>
        <row r="7181">
          <cell r="K7181" t="str">
            <v>00111118P.2</v>
          </cell>
        </row>
        <row r="7182">
          <cell r="K7182" t="str">
            <v>00111118P.2</v>
          </cell>
        </row>
        <row r="7183">
          <cell r="K7183" t="str">
            <v>00111122P.2</v>
          </cell>
        </row>
        <row r="7184">
          <cell r="K7184" t="str">
            <v>00111125P.2</v>
          </cell>
        </row>
        <row r="7185">
          <cell r="K7185" t="str">
            <v>00111133P.2</v>
          </cell>
        </row>
        <row r="7186">
          <cell r="K7186" t="str">
            <v>00111133P.2</v>
          </cell>
        </row>
        <row r="7187">
          <cell r="K7187" t="str">
            <v>00111152P.2</v>
          </cell>
        </row>
        <row r="7188">
          <cell r="K7188" t="str">
            <v>00111151P.2</v>
          </cell>
        </row>
        <row r="7189">
          <cell r="K7189" t="str">
            <v>00111151P.2</v>
          </cell>
        </row>
        <row r="7190">
          <cell r="K7190" t="str">
            <v>00111151P.2</v>
          </cell>
        </row>
        <row r="7191">
          <cell r="K7191" t="str">
            <v>00111151P.2</v>
          </cell>
        </row>
        <row r="7192">
          <cell r="K7192" t="str">
            <v>00111151P.2</v>
          </cell>
        </row>
        <row r="7193">
          <cell r="K7193" t="str">
            <v>00111151P.2</v>
          </cell>
        </row>
        <row r="7194">
          <cell r="K7194" t="str">
            <v>00111151P.2</v>
          </cell>
        </row>
        <row r="7195">
          <cell r="K7195" t="str">
            <v>00111151P.2</v>
          </cell>
        </row>
        <row r="7196">
          <cell r="K7196" t="str">
            <v>00111151P.2</v>
          </cell>
        </row>
        <row r="7197">
          <cell r="K7197" t="str">
            <v>00111151P.2</v>
          </cell>
        </row>
        <row r="7198">
          <cell r="K7198" t="str">
            <v>00111151P.2</v>
          </cell>
        </row>
        <row r="7199">
          <cell r="K7199" t="str">
            <v>00111151P.2</v>
          </cell>
        </row>
        <row r="7200">
          <cell r="K7200" t="str">
            <v>00111151P.2</v>
          </cell>
        </row>
        <row r="7201">
          <cell r="K7201" t="str">
            <v>00111151P.2</v>
          </cell>
        </row>
        <row r="7202">
          <cell r="K7202" t="str">
            <v>00111151P.2</v>
          </cell>
        </row>
        <row r="7203">
          <cell r="K7203" t="str">
            <v>00111151P.2</v>
          </cell>
        </row>
        <row r="7204">
          <cell r="K7204" t="str">
            <v>00111151P.2</v>
          </cell>
        </row>
        <row r="7205">
          <cell r="K7205" t="str">
            <v>00111151P.2</v>
          </cell>
        </row>
        <row r="7206">
          <cell r="K7206" t="str">
            <v>00111151P.2</v>
          </cell>
        </row>
        <row r="7207">
          <cell r="K7207" t="str">
            <v>00111151P.2</v>
          </cell>
        </row>
        <row r="7208">
          <cell r="K7208" t="str">
            <v>00111151P.2</v>
          </cell>
        </row>
        <row r="7209">
          <cell r="K7209" t="str">
            <v>00111151P.2</v>
          </cell>
        </row>
        <row r="7210">
          <cell r="K7210" t="str">
            <v>00111151P.2</v>
          </cell>
        </row>
        <row r="7211">
          <cell r="K7211" t="str">
            <v>00111151P.2</v>
          </cell>
        </row>
        <row r="7212">
          <cell r="K7212" t="str">
            <v>00111151P.2</v>
          </cell>
        </row>
        <row r="7213">
          <cell r="K7213" t="str">
            <v>00111151P.2</v>
          </cell>
        </row>
        <row r="7214">
          <cell r="K7214" t="str">
            <v>00111151P.2</v>
          </cell>
        </row>
        <row r="7215">
          <cell r="K7215" t="str">
            <v>00111151P.2</v>
          </cell>
        </row>
        <row r="7216">
          <cell r="K7216" t="str">
            <v>00111151P.2</v>
          </cell>
        </row>
        <row r="7217">
          <cell r="K7217" t="str">
            <v>00111151P.2</v>
          </cell>
        </row>
        <row r="7218">
          <cell r="K7218" t="str">
            <v>00111151P.2</v>
          </cell>
        </row>
        <row r="7219">
          <cell r="K7219" t="str">
            <v>00111151P.2</v>
          </cell>
        </row>
        <row r="7220">
          <cell r="K7220" t="str">
            <v>00111151P.2</v>
          </cell>
        </row>
        <row r="7221">
          <cell r="K7221" t="str">
            <v>00111151P.2</v>
          </cell>
        </row>
        <row r="7222">
          <cell r="K7222" t="str">
            <v>00111151P.2</v>
          </cell>
        </row>
        <row r="7223">
          <cell r="K7223" t="str">
            <v>00111151P.2</v>
          </cell>
        </row>
        <row r="7224">
          <cell r="K7224" t="str">
            <v>00111151P.2</v>
          </cell>
        </row>
        <row r="7225">
          <cell r="K7225" t="str">
            <v>00111151P.2</v>
          </cell>
        </row>
        <row r="7226">
          <cell r="K7226" t="str">
            <v>00111151P.2</v>
          </cell>
        </row>
        <row r="7227">
          <cell r="K7227" t="str">
            <v>00111151P.2</v>
          </cell>
        </row>
        <row r="7228">
          <cell r="K7228" t="str">
            <v>00111151P.2</v>
          </cell>
        </row>
        <row r="7229">
          <cell r="K7229" t="str">
            <v>00111151P.2</v>
          </cell>
        </row>
        <row r="7230">
          <cell r="K7230" t="str">
            <v>00111151P.2</v>
          </cell>
        </row>
        <row r="7231">
          <cell r="K7231" t="str">
            <v>00111151P.2</v>
          </cell>
        </row>
        <row r="7232">
          <cell r="K7232" t="str">
            <v>00111151P.2</v>
          </cell>
        </row>
        <row r="7233">
          <cell r="K7233" t="str">
            <v>00111151P.2</v>
          </cell>
        </row>
        <row r="7234">
          <cell r="K7234" t="str">
            <v>00111151P.2</v>
          </cell>
        </row>
        <row r="7235">
          <cell r="K7235" t="str">
            <v>00111151P.2</v>
          </cell>
        </row>
        <row r="7236">
          <cell r="K7236" t="str">
            <v>00111151P.2</v>
          </cell>
        </row>
        <row r="7237">
          <cell r="K7237" t="str">
            <v>00111151P.2</v>
          </cell>
        </row>
        <row r="7238">
          <cell r="K7238" t="str">
            <v>00111151P.2</v>
          </cell>
        </row>
        <row r="7239">
          <cell r="K7239" t="str">
            <v>00111151P.2</v>
          </cell>
        </row>
        <row r="7240">
          <cell r="K7240" t="str">
            <v>00111151P.2</v>
          </cell>
        </row>
        <row r="7241">
          <cell r="K7241" t="str">
            <v>00111151P.2</v>
          </cell>
        </row>
        <row r="7242">
          <cell r="K7242" t="str">
            <v>00111108P.2</v>
          </cell>
        </row>
        <row r="7243">
          <cell r="K7243" t="str">
            <v>00111108P.2</v>
          </cell>
        </row>
        <row r="7244">
          <cell r="K7244" t="str">
            <v>00111108P.2</v>
          </cell>
        </row>
        <row r="7245">
          <cell r="K7245" t="str">
            <v>00111108P.2</v>
          </cell>
        </row>
        <row r="7246">
          <cell r="K7246" t="str">
            <v>00111108P.2</v>
          </cell>
        </row>
        <row r="7247">
          <cell r="K7247" t="str">
            <v>00111108P.2</v>
          </cell>
        </row>
        <row r="7248">
          <cell r="K7248" t="str">
            <v>00111108P.2</v>
          </cell>
        </row>
        <row r="7249">
          <cell r="K7249" t="str">
            <v>00111108P.2</v>
          </cell>
        </row>
        <row r="7250">
          <cell r="K7250" t="str">
            <v>00111108P.2</v>
          </cell>
        </row>
        <row r="7251">
          <cell r="K7251" t="str">
            <v>00111108P.2</v>
          </cell>
        </row>
        <row r="7252">
          <cell r="K7252" t="str">
            <v>00111108P.2</v>
          </cell>
        </row>
        <row r="7253">
          <cell r="K7253" t="str">
            <v>00111108P.2</v>
          </cell>
        </row>
        <row r="7254">
          <cell r="K7254" t="str">
            <v>00111108P.2</v>
          </cell>
        </row>
        <row r="7255">
          <cell r="K7255" t="str">
            <v>00111108P.2</v>
          </cell>
        </row>
        <row r="7256">
          <cell r="K7256" t="str">
            <v>00111108P.2</v>
          </cell>
        </row>
        <row r="7257">
          <cell r="K7257" t="str">
            <v>00021108P.2</v>
          </cell>
        </row>
        <row r="7258">
          <cell r="K7258" t="str">
            <v>00021108P.2</v>
          </cell>
        </row>
        <row r="7259">
          <cell r="K7259" t="str">
            <v>00111108P.2</v>
          </cell>
        </row>
        <row r="7260">
          <cell r="K7260" t="str">
            <v>00111108P.2</v>
          </cell>
        </row>
        <row r="7261">
          <cell r="K7261" t="str">
            <v>00111108P.2</v>
          </cell>
        </row>
        <row r="7262">
          <cell r="K7262" t="str">
            <v>00111130P.2</v>
          </cell>
        </row>
        <row r="7263">
          <cell r="K7263" t="str">
            <v>00111130P.2</v>
          </cell>
        </row>
        <row r="7264">
          <cell r="K7264" t="str">
            <v>00111130P.2</v>
          </cell>
        </row>
        <row r="7265">
          <cell r="K7265" t="str">
            <v>00111130P.2</v>
          </cell>
        </row>
        <row r="7266">
          <cell r="K7266" t="str">
            <v>00111130P.2</v>
          </cell>
        </row>
        <row r="7267">
          <cell r="K7267" t="str">
            <v>00111130P.2</v>
          </cell>
        </row>
        <row r="7268">
          <cell r="K7268" t="str">
            <v>00111110P.2</v>
          </cell>
        </row>
        <row r="7269">
          <cell r="K7269" t="str">
            <v>00111110P.2</v>
          </cell>
        </row>
        <row r="7270">
          <cell r="K7270" t="str">
            <v>00111110P.2</v>
          </cell>
        </row>
        <row r="7271">
          <cell r="K7271" t="str">
            <v>00111110P.2</v>
          </cell>
        </row>
        <row r="7272">
          <cell r="K7272" t="str">
            <v>00111112P.2</v>
          </cell>
        </row>
        <row r="7273">
          <cell r="K7273" t="str">
            <v>00111112P.2</v>
          </cell>
        </row>
        <row r="7274">
          <cell r="K7274" t="str">
            <v>00111112P.2</v>
          </cell>
        </row>
        <row r="7275">
          <cell r="K7275" t="str">
            <v>00111112P.2</v>
          </cell>
        </row>
        <row r="7276">
          <cell r="K7276" t="str">
            <v>00111112P.2</v>
          </cell>
        </row>
        <row r="7277">
          <cell r="K7277" t="str">
            <v>00111112P.2</v>
          </cell>
        </row>
        <row r="7278">
          <cell r="K7278" t="str">
            <v>00111112P.2</v>
          </cell>
        </row>
        <row r="7279">
          <cell r="K7279" t="str">
            <v>00111112P.2</v>
          </cell>
        </row>
        <row r="7280">
          <cell r="K7280" t="str">
            <v>00111112P.2</v>
          </cell>
        </row>
        <row r="7281">
          <cell r="K7281" t="str">
            <v>00111112P.2</v>
          </cell>
        </row>
        <row r="7282">
          <cell r="K7282" t="str">
            <v>00111113P.2</v>
          </cell>
        </row>
        <row r="7283">
          <cell r="K7283" t="str">
            <v>00111113P.2</v>
          </cell>
        </row>
        <row r="7284">
          <cell r="K7284" t="str">
            <v>00111113P.2</v>
          </cell>
        </row>
        <row r="7285">
          <cell r="K7285" t="str">
            <v>00111113P.2</v>
          </cell>
        </row>
        <row r="7286">
          <cell r="K7286" t="str">
            <v>00111113P.2</v>
          </cell>
        </row>
        <row r="7287">
          <cell r="K7287" t="str">
            <v>00111113P.2</v>
          </cell>
        </row>
        <row r="7288">
          <cell r="K7288" t="str">
            <v>00111113P.2</v>
          </cell>
        </row>
        <row r="7289">
          <cell r="K7289" t="str">
            <v>00111113P.2</v>
          </cell>
        </row>
        <row r="7290">
          <cell r="K7290" t="str">
            <v>00111113P.2</v>
          </cell>
        </row>
        <row r="7291">
          <cell r="K7291" t="str">
            <v>00111113P.2</v>
          </cell>
        </row>
        <row r="7292">
          <cell r="K7292" t="str">
            <v>00111113P.2</v>
          </cell>
        </row>
        <row r="7293">
          <cell r="K7293" t="str">
            <v>00111113P.2</v>
          </cell>
        </row>
        <row r="7294">
          <cell r="K7294" t="str">
            <v>00111113P.2</v>
          </cell>
        </row>
        <row r="7295">
          <cell r="K7295" t="str">
            <v>00111113P.2</v>
          </cell>
        </row>
        <row r="7296">
          <cell r="K7296" t="str">
            <v>00111113P.2</v>
          </cell>
        </row>
        <row r="7297">
          <cell r="K7297" t="str">
            <v>00111114P.2</v>
          </cell>
        </row>
        <row r="7298">
          <cell r="K7298" t="str">
            <v>00111114P.2</v>
          </cell>
        </row>
        <row r="7299">
          <cell r="K7299" t="str">
            <v>00111114P.2</v>
          </cell>
        </row>
        <row r="7300">
          <cell r="K7300" t="str">
            <v>00111114P.2</v>
          </cell>
        </row>
        <row r="7301">
          <cell r="K7301" t="str">
            <v>00111114P.2</v>
          </cell>
        </row>
        <row r="7302">
          <cell r="K7302" t="str">
            <v>00111114P.2</v>
          </cell>
        </row>
        <row r="7303">
          <cell r="K7303" t="str">
            <v>00111114P.2</v>
          </cell>
        </row>
        <row r="7304">
          <cell r="K7304" t="str">
            <v>00111114P.2</v>
          </cell>
        </row>
        <row r="7305">
          <cell r="K7305" t="str">
            <v>00111122P.2</v>
          </cell>
        </row>
        <row r="7306">
          <cell r="K7306" t="str">
            <v>00111122P.2</v>
          </cell>
        </row>
        <row r="7307">
          <cell r="K7307" t="str">
            <v>00111122P.2</v>
          </cell>
        </row>
        <row r="7308">
          <cell r="K7308" t="str">
            <v>00111122P.2</v>
          </cell>
        </row>
        <row r="7309">
          <cell r="K7309" t="str">
            <v>00111122P.2</v>
          </cell>
        </row>
        <row r="7310">
          <cell r="K7310" t="str">
            <v>00111126P.2</v>
          </cell>
        </row>
        <row r="7311">
          <cell r="K7311" t="str">
            <v>00111126P.2</v>
          </cell>
        </row>
        <row r="7312">
          <cell r="K7312" t="str">
            <v>00111126P.2</v>
          </cell>
        </row>
        <row r="7313">
          <cell r="K7313" t="str">
            <v>00111121P.2</v>
          </cell>
        </row>
        <row r="7314">
          <cell r="K7314" t="str">
            <v>00111121P.2</v>
          </cell>
        </row>
        <row r="7315">
          <cell r="K7315" t="str">
            <v>00111121P.2</v>
          </cell>
        </row>
        <row r="7316">
          <cell r="K7316" t="str">
            <v>00111111P.2</v>
          </cell>
        </row>
        <row r="7317">
          <cell r="K7317" t="str">
            <v>00111111P.2</v>
          </cell>
        </row>
        <row r="7318">
          <cell r="K7318" t="str">
            <v>00111111P.2</v>
          </cell>
        </row>
        <row r="7319">
          <cell r="K7319" t="str">
            <v>00111111P.2</v>
          </cell>
        </row>
        <row r="7320">
          <cell r="K7320" t="str">
            <v>00111111P.2</v>
          </cell>
        </row>
        <row r="7321">
          <cell r="K7321" t="str">
            <v>00111111P.2</v>
          </cell>
        </row>
        <row r="7322">
          <cell r="K7322" t="str">
            <v>00111111P.2</v>
          </cell>
        </row>
        <row r="7323">
          <cell r="K7323" t="str">
            <v>00111111P.2</v>
          </cell>
        </row>
        <row r="7324">
          <cell r="K7324" t="str">
            <v>00111111P.2</v>
          </cell>
        </row>
        <row r="7325">
          <cell r="K7325" t="str">
            <v>00111111P.2</v>
          </cell>
        </row>
        <row r="7326">
          <cell r="K7326" t="str">
            <v>00111111P.2</v>
          </cell>
        </row>
        <row r="7327">
          <cell r="K7327" t="str">
            <v>00111111P.2</v>
          </cell>
        </row>
        <row r="7328">
          <cell r="K7328" t="str">
            <v>00111115P.2</v>
          </cell>
        </row>
        <row r="7329">
          <cell r="K7329" t="str">
            <v>00111115P.2</v>
          </cell>
        </row>
        <row r="7330">
          <cell r="K7330" t="str">
            <v>00111115P.2</v>
          </cell>
        </row>
        <row r="7331">
          <cell r="K7331" t="str">
            <v>00111115P.2</v>
          </cell>
        </row>
        <row r="7332">
          <cell r="K7332" t="str">
            <v>00111115P.2</v>
          </cell>
        </row>
        <row r="7333">
          <cell r="K7333" t="str">
            <v>00111115P.2</v>
          </cell>
        </row>
        <row r="7334">
          <cell r="K7334" t="str">
            <v>00111115P.2</v>
          </cell>
        </row>
        <row r="7335">
          <cell r="K7335" t="str">
            <v>00111115P.2</v>
          </cell>
        </row>
        <row r="7336">
          <cell r="K7336" t="str">
            <v>00111115P.2</v>
          </cell>
        </row>
        <row r="7337">
          <cell r="K7337" t="str">
            <v>00111115P.2</v>
          </cell>
        </row>
        <row r="7338">
          <cell r="K7338" t="str">
            <v>00111115P.2</v>
          </cell>
        </row>
        <row r="7339">
          <cell r="K7339" t="str">
            <v>00111116P.2</v>
          </cell>
        </row>
        <row r="7340">
          <cell r="K7340" t="str">
            <v>00111116P.2</v>
          </cell>
        </row>
        <row r="7341">
          <cell r="K7341" t="str">
            <v>00111116P.2</v>
          </cell>
        </row>
        <row r="7342">
          <cell r="K7342" t="str">
            <v>00111116P.2</v>
          </cell>
        </row>
        <row r="7343">
          <cell r="K7343" t="str">
            <v>00111116P.2</v>
          </cell>
        </row>
        <row r="7344">
          <cell r="K7344" t="str">
            <v>00111116P.2</v>
          </cell>
        </row>
        <row r="7345">
          <cell r="K7345" t="str">
            <v>00111117P.2</v>
          </cell>
        </row>
        <row r="7346">
          <cell r="K7346" t="str">
            <v>00111117P.2</v>
          </cell>
        </row>
        <row r="7347">
          <cell r="K7347" t="str">
            <v>00111117P.2</v>
          </cell>
        </row>
        <row r="7348">
          <cell r="K7348" t="str">
            <v>00111117P.2</v>
          </cell>
        </row>
        <row r="7349">
          <cell r="K7349" t="str">
            <v>00111117P.2</v>
          </cell>
        </row>
        <row r="7350">
          <cell r="K7350" t="str">
            <v>00111117P.2</v>
          </cell>
        </row>
        <row r="7351">
          <cell r="K7351" t="str">
            <v>00111117P.2</v>
          </cell>
        </row>
        <row r="7352">
          <cell r="K7352" t="str">
            <v>00111117P.2</v>
          </cell>
        </row>
        <row r="7353">
          <cell r="K7353" t="str">
            <v>00111117P.2</v>
          </cell>
        </row>
        <row r="7354">
          <cell r="K7354" t="str">
            <v>00111117P.2</v>
          </cell>
        </row>
        <row r="7355">
          <cell r="K7355" t="str">
            <v>00111117P.2</v>
          </cell>
        </row>
        <row r="7356">
          <cell r="K7356" t="str">
            <v>00111117P.2</v>
          </cell>
        </row>
        <row r="7357">
          <cell r="K7357" t="str">
            <v>00111117P.2</v>
          </cell>
        </row>
        <row r="7358">
          <cell r="K7358" t="str">
            <v>00111117P.2</v>
          </cell>
        </row>
        <row r="7359">
          <cell r="K7359" t="str">
            <v>00111117P.2</v>
          </cell>
        </row>
        <row r="7360">
          <cell r="K7360" t="str">
            <v>00111117P.2</v>
          </cell>
        </row>
        <row r="7361">
          <cell r="K7361" t="str">
            <v>00111118P.2</v>
          </cell>
        </row>
        <row r="7362">
          <cell r="K7362" t="str">
            <v>00111118P.2</v>
          </cell>
        </row>
        <row r="7363">
          <cell r="K7363" t="str">
            <v>00111118P.2</v>
          </cell>
        </row>
        <row r="7364">
          <cell r="K7364" t="str">
            <v>00111118P.2</v>
          </cell>
        </row>
        <row r="7365">
          <cell r="K7365" t="str">
            <v>00111118P.2</v>
          </cell>
        </row>
        <row r="7366">
          <cell r="K7366" t="str">
            <v>00111118P.2</v>
          </cell>
        </row>
        <row r="7367">
          <cell r="K7367" t="str">
            <v>00111118P.2</v>
          </cell>
        </row>
        <row r="7368">
          <cell r="K7368" t="str">
            <v>00111118P.2</v>
          </cell>
        </row>
        <row r="7369">
          <cell r="K7369" t="str">
            <v>00111119P.2</v>
          </cell>
        </row>
        <row r="7370">
          <cell r="K7370" t="str">
            <v>00111119P.2</v>
          </cell>
        </row>
        <row r="7371">
          <cell r="K7371" t="str">
            <v>00111119P.2</v>
          </cell>
        </row>
        <row r="7372">
          <cell r="K7372" t="str">
            <v>00111119P.2</v>
          </cell>
        </row>
        <row r="7373">
          <cell r="K7373" t="str">
            <v>00111119P.2</v>
          </cell>
        </row>
        <row r="7374">
          <cell r="K7374" t="str">
            <v>00111120P.2</v>
          </cell>
        </row>
        <row r="7375">
          <cell r="K7375" t="str">
            <v>00111120P.2</v>
          </cell>
        </row>
        <row r="7376">
          <cell r="K7376" t="str">
            <v>00111120P.2</v>
          </cell>
        </row>
        <row r="7377">
          <cell r="K7377" t="str">
            <v>00111120P.2</v>
          </cell>
        </row>
        <row r="7378">
          <cell r="K7378" t="str">
            <v>00111122P.2</v>
          </cell>
        </row>
        <row r="7379">
          <cell r="K7379" t="str">
            <v>00111122P.2</v>
          </cell>
        </row>
        <row r="7380">
          <cell r="K7380" t="str">
            <v>00111122P.2</v>
          </cell>
        </row>
        <row r="7381">
          <cell r="K7381" t="str">
            <v>00111122P.2</v>
          </cell>
        </row>
        <row r="7382">
          <cell r="K7382" t="str">
            <v>00111122P.2</v>
          </cell>
        </row>
        <row r="7383">
          <cell r="K7383" t="str">
            <v>00111122P.2</v>
          </cell>
        </row>
        <row r="7384">
          <cell r="K7384" t="str">
            <v>00111122P.2</v>
          </cell>
        </row>
        <row r="7385">
          <cell r="K7385" t="str">
            <v>00111122P.2</v>
          </cell>
        </row>
        <row r="7386">
          <cell r="K7386" t="str">
            <v>00111122P.2</v>
          </cell>
        </row>
        <row r="7387">
          <cell r="K7387" t="str">
            <v>00111122P.2</v>
          </cell>
        </row>
        <row r="7388">
          <cell r="K7388" t="str">
            <v>00111122P.2</v>
          </cell>
        </row>
        <row r="7389">
          <cell r="K7389" t="str">
            <v>00111122P.2</v>
          </cell>
        </row>
        <row r="7390">
          <cell r="K7390" t="str">
            <v>00111125P.2</v>
          </cell>
        </row>
        <row r="7391">
          <cell r="K7391" t="str">
            <v>00111125P.2</v>
          </cell>
        </row>
        <row r="7392">
          <cell r="K7392" t="str">
            <v>00111125P.2</v>
          </cell>
        </row>
        <row r="7393">
          <cell r="K7393" t="str">
            <v>00111125P.2</v>
          </cell>
        </row>
        <row r="7394">
          <cell r="K7394" t="str">
            <v>00111125P.2</v>
          </cell>
        </row>
        <row r="7395">
          <cell r="K7395" t="str">
            <v>00111125P.2</v>
          </cell>
        </row>
        <row r="7396">
          <cell r="K7396" t="str">
            <v>00111125P.2</v>
          </cell>
        </row>
        <row r="7397">
          <cell r="K7397" t="str">
            <v>00111125P.2</v>
          </cell>
        </row>
        <row r="7398">
          <cell r="K7398" t="str">
            <v>00111125P.2</v>
          </cell>
        </row>
        <row r="7399">
          <cell r="K7399" t="str">
            <v>00111125P.2</v>
          </cell>
        </row>
        <row r="7400">
          <cell r="K7400" t="str">
            <v>00111125P.2</v>
          </cell>
        </row>
        <row r="7401">
          <cell r="K7401" t="str">
            <v>00111125P.2</v>
          </cell>
        </row>
        <row r="7402">
          <cell r="K7402" t="str">
            <v>00111125P.2</v>
          </cell>
        </row>
        <row r="7403">
          <cell r="K7403" t="str">
            <v>00111125P.2</v>
          </cell>
        </row>
        <row r="7404">
          <cell r="K7404" t="str">
            <v>00111125P.2</v>
          </cell>
        </row>
        <row r="7405">
          <cell r="K7405" t="str">
            <v>00111126P.2</v>
          </cell>
        </row>
        <row r="7406">
          <cell r="K7406" t="str">
            <v>00111126P.2</v>
          </cell>
        </row>
        <row r="7407">
          <cell r="K7407" t="str">
            <v>00111126P.2</v>
          </cell>
        </row>
        <row r="7408">
          <cell r="K7408" t="str">
            <v>00111126P.2</v>
          </cell>
        </row>
        <row r="7409">
          <cell r="K7409" t="str">
            <v>00111126P.2</v>
          </cell>
        </row>
        <row r="7410">
          <cell r="K7410" t="str">
            <v>00111126P.2</v>
          </cell>
        </row>
        <row r="7411">
          <cell r="K7411" t="str">
            <v>00111126P.2</v>
          </cell>
        </row>
        <row r="7412">
          <cell r="K7412" t="str">
            <v>00111126P.2</v>
          </cell>
        </row>
        <row r="7413">
          <cell r="K7413" t="str">
            <v>00111126P.2</v>
          </cell>
        </row>
        <row r="7414">
          <cell r="K7414" t="str">
            <v>00111126P.2</v>
          </cell>
        </row>
        <row r="7415">
          <cell r="K7415" t="str">
            <v>00111128P.2</v>
          </cell>
        </row>
        <row r="7416">
          <cell r="K7416" t="str">
            <v>00111128P.2</v>
          </cell>
        </row>
        <row r="7417">
          <cell r="K7417" t="str">
            <v>00111128P.2</v>
          </cell>
        </row>
        <row r="7418">
          <cell r="K7418" t="str">
            <v>00111128P.2</v>
          </cell>
        </row>
        <row r="7419">
          <cell r="K7419" t="str">
            <v>00111128P.2</v>
          </cell>
        </row>
        <row r="7420">
          <cell r="K7420" t="str">
            <v>00111128P.2</v>
          </cell>
        </row>
        <row r="7421">
          <cell r="K7421" t="str">
            <v>00111128P.2</v>
          </cell>
        </row>
        <row r="7422">
          <cell r="K7422" t="str">
            <v>00111128P.2</v>
          </cell>
        </row>
        <row r="7423">
          <cell r="K7423" t="str">
            <v>00111128P.2</v>
          </cell>
        </row>
        <row r="7424">
          <cell r="K7424" t="str">
            <v>00111128P.2</v>
          </cell>
        </row>
        <row r="7425">
          <cell r="K7425" t="str">
            <v>00111128P.2</v>
          </cell>
        </row>
        <row r="7426">
          <cell r="K7426" t="str">
            <v>00111128P.2</v>
          </cell>
        </row>
        <row r="7427">
          <cell r="K7427" t="str">
            <v>00111128P.2</v>
          </cell>
        </row>
        <row r="7428">
          <cell r="K7428" t="str">
            <v>00111128P.2</v>
          </cell>
        </row>
        <row r="7429">
          <cell r="K7429" t="str">
            <v>00111128P.2</v>
          </cell>
        </row>
        <row r="7430">
          <cell r="K7430" t="str">
            <v>00111128P.2</v>
          </cell>
        </row>
        <row r="7431">
          <cell r="K7431" t="str">
            <v>00111129P.2</v>
          </cell>
        </row>
        <row r="7432">
          <cell r="K7432" t="str">
            <v>00111129P.2</v>
          </cell>
        </row>
        <row r="7433">
          <cell r="K7433" t="str">
            <v>00111129P.2</v>
          </cell>
        </row>
        <row r="7434">
          <cell r="K7434" t="str">
            <v>00111129P.2</v>
          </cell>
        </row>
        <row r="7435">
          <cell r="K7435" t="str">
            <v>00111129P.2</v>
          </cell>
        </row>
        <row r="7436">
          <cell r="K7436" t="str">
            <v>00111129P.2</v>
          </cell>
        </row>
        <row r="7437">
          <cell r="K7437" t="str">
            <v>00111129P.2</v>
          </cell>
        </row>
        <row r="7438">
          <cell r="K7438" t="str">
            <v>00111129P.2</v>
          </cell>
        </row>
        <row r="7439">
          <cell r="K7439" t="str">
            <v>00111129P.2</v>
          </cell>
        </row>
        <row r="7440">
          <cell r="K7440" t="str">
            <v>00111130P.2</v>
          </cell>
        </row>
        <row r="7441">
          <cell r="K7441" t="str">
            <v>00111130P.2</v>
          </cell>
        </row>
        <row r="7442">
          <cell r="K7442" t="str">
            <v>00111130P.2</v>
          </cell>
        </row>
        <row r="7443">
          <cell r="K7443" t="str">
            <v>00111130P.2</v>
          </cell>
        </row>
        <row r="7444">
          <cell r="K7444" t="str">
            <v>00111130P.2</v>
          </cell>
        </row>
        <row r="7445">
          <cell r="K7445" t="str">
            <v>00111130P.2</v>
          </cell>
        </row>
        <row r="7446">
          <cell r="K7446" t="str">
            <v>00111130P.2</v>
          </cell>
        </row>
        <row r="7447">
          <cell r="K7447" t="str">
            <v>00111130P.2</v>
          </cell>
        </row>
        <row r="7448">
          <cell r="K7448" t="str">
            <v>00111130P.2</v>
          </cell>
        </row>
        <row r="7449">
          <cell r="K7449" t="str">
            <v>00111131P.2</v>
          </cell>
        </row>
        <row r="7450">
          <cell r="K7450" t="str">
            <v>00111131P.2</v>
          </cell>
        </row>
        <row r="7451">
          <cell r="K7451" t="str">
            <v>00111131P.2</v>
          </cell>
        </row>
        <row r="7452">
          <cell r="K7452" t="str">
            <v>00111131P.2</v>
          </cell>
        </row>
        <row r="7453">
          <cell r="K7453" t="str">
            <v>00111131P.2</v>
          </cell>
        </row>
        <row r="7454">
          <cell r="K7454" t="str">
            <v>00111131P.2</v>
          </cell>
        </row>
        <row r="7455">
          <cell r="K7455" t="str">
            <v>00111131P.2</v>
          </cell>
        </row>
        <row r="7456">
          <cell r="K7456" t="str">
            <v>00111131P.2</v>
          </cell>
        </row>
        <row r="7457">
          <cell r="K7457" t="str">
            <v>00111135P.2</v>
          </cell>
        </row>
        <row r="7458">
          <cell r="K7458" t="str">
            <v>00111135P.2</v>
          </cell>
        </row>
        <row r="7459">
          <cell r="K7459" t="str">
            <v>00111135P.2</v>
          </cell>
        </row>
        <row r="7460">
          <cell r="K7460" t="str">
            <v>00111135P.2</v>
          </cell>
        </row>
        <row r="7461">
          <cell r="K7461" t="str">
            <v>00111135P.2</v>
          </cell>
        </row>
        <row r="7462">
          <cell r="K7462" t="str">
            <v>00111135P.2</v>
          </cell>
        </row>
        <row r="7463">
          <cell r="K7463" t="str">
            <v>00111153P.2</v>
          </cell>
        </row>
        <row r="7464">
          <cell r="K7464" t="str">
            <v>00111153P.2</v>
          </cell>
        </row>
        <row r="7465">
          <cell r="K7465" t="str">
            <v>00111153P.2</v>
          </cell>
        </row>
        <row r="7466">
          <cell r="K7466" t="str">
            <v>00111153P.2</v>
          </cell>
        </row>
        <row r="7467">
          <cell r="K7467" t="str">
            <v>00111153P.2</v>
          </cell>
        </row>
        <row r="7468">
          <cell r="K7468" t="str">
            <v>00111143P.2</v>
          </cell>
        </row>
        <row r="7469">
          <cell r="K7469" t="str">
            <v>00111143P.2</v>
          </cell>
        </row>
        <row r="7470">
          <cell r="K7470" t="str">
            <v>00111143P.2</v>
          </cell>
        </row>
        <row r="7471">
          <cell r="K7471" t="str">
            <v>00111143P.2</v>
          </cell>
        </row>
        <row r="7472">
          <cell r="K7472" t="str">
            <v>00111143P.2</v>
          </cell>
        </row>
        <row r="7473">
          <cell r="K7473" t="str">
            <v>00111143P.2</v>
          </cell>
        </row>
        <row r="7474">
          <cell r="K7474" t="str">
            <v>00111150P.2</v>
          </cell>
        </row>
        <row r="7475">
          <cell r="K7475" t="str">
            <v>00111150P.2</v>
          </cell>
        </row>
        <row r="7476">
          <cell r="K7476" t="str">
            <v>00111150P.2</v>
          </cell>
        </row>
        <row r="7477">
          <cell r="K7477" t="str">
            <v>00111150P.2</v>
          </cell>
        </row>
        <row r="7478">
          <cell r="K7478" t="str">
            <v>00111150P.2</v>
          </cell>
        </row>
        <row r="7479">
          <cell r="K7479" t="str">
            <v>00111110P.2</v>
          </cell>
        </row>
        <row r="7480">
          <cell r="K7480" t="str">
            <v>00111110P.2</v>
          </cell>
        </row>
        <row r="7481">
          <cell r="K7481" t="str">
            <v>00111110P.2</v>
          </cell>
        </row>
        <row r="7482">
          <cell r="K7482" t="str">
            <v>00111110P.2</v>
          </cell>
        </row>
        <row r="7483">
          <cell r="K7483" t="str">
            <v>00111110P.2</v>
          </cell>
        </row>
        <row r="7484">
          <cell r="K7484" t="str">
            <v>00111110P.2</v>
          </cell>
        </row>
        <row r="7485">
          <cell r="K7485" t="str">
            <v>00111110P.2</v>
          </cell>
        </row>
        <row r="7486">
          <cell r="K7486" t="str">
            <v>00111110P.2</v>
          </cell>
        </row>
        <row r="7487">
          <cell r="K7487" t="str">
            <v>00111110P.2</v>
          </cell>
        </row>
        <row r="7488">
          <cell r="K7488" t="str">
            <v>00111110P.2</v>
          </cell>
        </row>
        <row r="7489">
          <cell r="K7489" t="str">
            <v>00111110P.2</v>
          </cell>
        </row>
        <row r="7490">
          <cell r="K7490" t="str">
            <v>00111110P.2</v>
          </cell>
        </row>
        <row r="7491">
          <cell r="K7491" t="str">
            <v>00111110P.2</v>
          </cell>
        </row>
        <row r="7492">
          <cell r="K7492" t="str">
            <v>00111110P.2</v>
          </cell>
        </row>
        <row r="7493">
          <cell r="K7493" t="str">
            <v>00111111P.2</v>
          </cell>
        </row>
        <row r="7494">
          <cell r="K7494" t="str">
            <v>00111111P.2</v>
          </cell>
        </row>
        <row r="7495">
          <cell r="K7495" t="str">
            <v>00111111P.2</v>
          </cell>
        </row>
        <row r="7496">
          <cell r="K7496" t="str">
            <v>00111111P.2</v>
          </cell>
        </row>
        <row r="7497">
          <cell r="K7497" t="str">
            <v>00111111P.2</v>
          </cell>
        </row>
        <row r="7498">
          <cell r="K7498" t="str">
            <v>00111111P.2</v>
          </cell>
        </row>
        <row r="7499">
          <cell r="K7499" t="str">
            <v>00111111P.2</v>
          </cell>
        </row>
        <row r="7500">
          <cell r="K7500" t="str">
            <v>00111111P.2</v>
          </cell>
        </row>
        <row r="7501">
          <cell r="K7501" t="str">
            <v>00111111P.2</v>
          </cell>
        </row>
        <row r="7502">
          <cell r="K7502" t="str">
            <v>00111111P.2</v>
          </cell>
        </row>
        <row r="7503">
          <cell r="K7503" t="str">
            <v>00111111P.2</v>
          </cell>
        </row>
        <row r="7504">
          <cell r="K7504" t="str">
            <v>00111112P.2</v>
          </cell>
        </row>
        <row r="7505">
          <cell r="K7505" t="str">
            <v>00111112P.2</v>
          </cell>
        </row>
        <row r="7506">
          <cell r="K7506" t="str">
            <v>00111112P.2</v>
          </cell>
        </row>
        <row r="7507">
          <cell r="K7507" t="str">
            <v>00111112P.2</v>
          </cell>
        </row>
        <row r="7508">
          <cell r="K7508" t="str">
            <v>00111112P.2</v>
          </cell>
        </row>
        <row r="7509">
          <cell r="K7509" t="str">
            <v>00111112P.2</v>
          </cell>
        </row>
        <row r="7510">
          <cell r="K7510" t="str">
            <v>00111112P.2</v>
          </cell>
        </row>
        <row r="7511">
          <cell r="K7511" t="str">
            <v>00111112P.2</v>
          </cell>
        </row>
        <row r="7512">
          <cell r="K7512" t="str">
            <v>00111112P.2</v>
          </cell>
        </row>
        <row r="7513">
          <cell r="K7513" t="str">
            <v>00111112P.2</v>
          </cell>
        </row>
        <row r="7514">
          <cell r="K7514" t="str">
            <v>00111113P.2</v>
          </cell>
        </row>
        <row r="7515">
          <cell r="K7515" t="str">
            <v>00111113P.2</v>
          </cell>
        </row>
        <row r="7516">
          <cell r="K7516" t="str">
            <v>00111113P.2</v>
          </cell>
        </row>
        <row r="7517">
          <cell r="K7517" t="str">
            <v>00111113P.2</v>
          </cell>
        </row>
        <row r="7518">
          <cell r="K7518" t="str">
            <v>00111113P.2</v>
          </cell>
        </row>
        <row r="7519">
          <cell r="K7519" t="str">
            <v>00111113P.2</v>
          </cell>
        </row>
        <row r="7520">
          <cell r="K7520" t="str">
            <v>00111113P.2</v>
          </cell>
        </row>
        <row r="7521">
          <cell r="K7521" t="str">
            <v>00111113P.2</v>
          </cell>
        </row>
        <row r="7522">
          <cell r="K7522" t="str">
            <v>00111113P.2</v>
          </cell>
        </row>
        <row r="7523">
          <cell r="K7523" t="str">
            <v>00111113P.2</v>
          </cell>
        </row>
        <row r="7524">
          <cell r="K7524" t="str">
            <v>00111113P.2</v>
          </cell>
        </row>
        <row r="7525">
          <cell r="K7525" t="str">
            <v>00111113P.2</v>
          </cell>
        </row>
        <row r="7526">
          <cell r="K7526" t="str">
            <v>00111113P.2</v>
          </cell>
        </row>
        <row r="7527">
          <cell r="K7527" t="str">
            <v>00111113P.2</v>
          </cell>
        </row>
        <row r="7528">
          <cell r="K7528" t="str">
            <v>00111113P.2</v>
          </cell>
        </row>
        <row r="7529">
          <cell r="K7529" t="str">
            <v>00111114P.2</v>
          </cell>
        </row>
        <row r="7530">
          <cell r="K7530" t="str">
            <v>00111114P.2</v>
          </cell>
        </row>
        <row r="7531">
          <cell r="K7531" t="str">
            <v>00111114P.2</v>
          </cell>
        </row>
        <row r="7532">
          <cell r="K7532" t="str">
            <v>00111114P.2</v>
          </cell>
        </row>
        <row r="7533">
          <cell r="K7533" t="str">
            <v>00111114P.2</v>
          </cell>
        </row>
        <row r="7534">
          <cell r="K7534" t="str">
            <v>00111114P.2</v>
          </cell>
        </row>
        <row r="7535">
          <cell r="K7535" t="str">
            <v>00111115P.2</v>
          </cell>
        </row>
        <row r="7536">
          <cell r="K7536" t="str">
            <v>00111115P.2</v>
          </cell>
        </row>
        <row r="7537">
          <cell r="K7537" t="str">
            <v>00111115P.2</v>
          </cell>
        </row>
        <row r="7538">
          <cell r="K7538" t="str">
            <v>00111115P.2</v>
          </cell>
        </row>
        <row r="7539">
          <cell r="K7539" t="str">
            <v>00111115P.2</v>
          </cell>
        </row>
        <row r="7540">
          <cell r="K7540" t="str">
            <v>00111115P.2</v>
          </cell>
        </row>
        <row r="7541">
          <cell r="K7541" t="str">
            <v>00111115P.2</v>
          </cell>
        </row>
        <row r="7542">
          <cell r="K7542" t="str">
            <v>00111115P.2</v>
          </cell>
        </row>
        <row r="7543">
          <cell r="K7543" t="str">
            <v>00111115P.2</v>
          </cell>
        </row>
        <row r="7544">
          <cell r="K7544" t="str">
            <v>00111116P.2</v>
          </cell>
        </row>
        <row r="7545">
          <cell r="K7545" t="str">
            <v>00111116P.2</v>
          </cell>
        </row>
        <row r="7546">
          <cell r="K7546" t="str">
            <v>00111116P.2</v>
          </cell>
        </row>
        <row r="7547">
          <cell r="K7547" t="str">
            <v>00111116P.2</v>
          </cell>
        </row>
        <row r="7548">
          <cell r="K7548" t="str">
            <v>00111116P.2</v>
          </cell>
        </row>
        <row r="7549">
          <cell r="K7549" t="str">
            <v>00111116P.2</v>
          </cell>
        </row>
        <row r="7550">
          <cell r="K7550" t="str">
            <v>00111116P.2</v>
          </cell>
        </row>
        <row r="7551">
          <cell r="K7551" t="str">
            <v>00111116P.2</v>
          </cell>
        </row>
        <row r="7552">
          <cell r="K7552" t="str">
            <v>00111116P.2</v>
          </cell>
        </row>
        <row r="7553">
          <cell r="K7553" t="str">
            <v>00111116P.2</v>
          </cell>
        </row>
        <row r="7554">
          <cell r="K7554" t="str">
            <v>00111116P.2</v>
          </cell>
        </row>
        <row r="7555">
          <cell r="K7555" t="str">
            <v>00111116P.2</v>
          </cell>
        </row>
        <row r="7556">
          <cell r="K7556" t="str">
            <v>00111116P.2</v>
          </cell>
        </row>
        <row r="7557">
          <cell r="K7557" t="str">
            <v>00111116P.2</v>
          </cell>
        </row>
        <row r="7558">
          <cell r="K7558" t="str">
            <v>00111117P.2</v>
          </cell>
        </row>
        <row r="7559">
          <cell r="K7559" t="str">
            <v>00111117P.2</v>
          </cell>
        </row>
        <row r="7560">
          <cell r="K7560" t="str">
            <v>00111117P.2</v>
          </cell>
        </row>
        <row r="7561">
          <cell r="K7561" t="str">
            <v>00111117P.2</v>
          </cell>
        </row>
        <row r="7562">
          <cell r="K7562" t="str">
            <v>00111117P.2</v>
          </cell>
        </row>
        <row r="7563">
          <cell r="K7563" t="str">
            <v>00111117P.2</v>
          </cell>
        </row>
        <row r="7564">
          <cell r="K7564" t="str">
            <v>00111117P.2</v>
          </cell>
        </row>
        <row r="7565">
          <cell r="K7565" t="str">
            <v>00111117P.2</v>
          </cell>
        </row>
        <row r="7566">
          <cell r="K7566" t="str">
            <v>00111117P.2</v>
          </cell>
        </row>
        <row r="7567">
          <cell r="K7567" t="str">
            <v>00111117P.2</v>
          </cell>
        </row>
        <row r="7568">
          <cell r="K7568" t="str">
            <v>00111117P.2</v>
          </cell>
        </row>
        <row r="7569">
          <cell r="K7569" t="str">
            <v>00111117P.2</v>
          </cell>
        </row>
        <row r="7570">
          <cell r="K7570" t="str">
            <v>00111117P.2</v>
          </cell>
        </row>
        <row r="7571">
          <cell r="K7571" t="str">
            <v>00111117P.2</v>
          </cell>
        </row>
        <row r="7572">
          <cell r="K7572" t="str">
            <v>00111117P.2</v>
          </cell>
        </row>
        <row r="7573">
          <cell r="K7573" t="str">
            <v>00111117P.2</v>
          </cell>
        </row>
        <row r="7574">
          <cell r="K7574" t="str">
            <v>00111117P.2</v>
          </cell>
        </row>
        <row r="7575">
          <cell r="K7575" t="str">
            <v>00111117P.2</v>
          </cell>
        </row>
        <row r="7576">
          <cell r="K7576" t="str">
            <v>00111117P.2</v>
          </cell>
        </row>
        <row r="7577">
          <cell r="K7577" t="str">
            <v>00111117P.2</v>
          </cell>
        </row>
        <row r="7578">
          <cell r="K7578" t="str">
            <v>00111118P.2</v>
          </cell>
        </row>
        <row r="7579">
          <cell r="K7579" t="str">
            <v>00111118P.2</v>
          </cell>
        </row>
        <row r="7580">
          <cell r="K7580" t="str">
            <v>00111118P.2</v>
          </cell>
        </row>
        <row r="7581">
          <cell r="K7581" t="str">
            <v>00111118P.2</v>
          </cell>
        </row>
        <row r="7582">
          <cell r="K7582" t="str">
            <v>00111118P.2</v>
          </cell>
        </row>
        <row r="7583">
          <cell r="K7583" t="str">
            <v>00111118P.2</v>
          </cell>
        </row>
        <row r="7584">
          <cell r="K7584" t="str">
            <v>00111118P.2</v>
          </cell>
        </row>
        <row r="7585">
          <cell r="K7585" t="str">
            <v>00111119P.2</v>
          </cell>
        </row>
        <row r="7586">
          <cell r="K7586" t="str">
            <v>00111119P.2</v>
          </cell>
        </row>
        <row r="7587">
          <cell r="K7587" t="str">
            <v>00111119P.2</v>
          </cell>
        </row>
        <row r="7588">
          <cell r="K7588" t="str">
            <v>00111119P.2</v>
          </cell>
        </row>
        <row r="7589">
          <cell r="K7589" t="str">
            <v>00111119P.2</v>
          </cell>
        </row>
        <row r="7590">
          <cell r="K7590" t="str">
            <v>00111119P.2</v>
          </cell>
        </row>
        <row r="7591">
          <cell r="K7591" t="str">
            <v>00111120P.2</v>
          </cell>
        </row>
        <row r="7592">
          <cell r="K7592" t="str">
            <v>00111120P.2</v>
          </cell>
        </row>
        <row r="7593">
          <cell r="K7593" t="str">
            <v>00111120P.2</v>
          </cell>
        </row>
        <row r="7594">
          <cell r="K7594" t="str">
            <v>00111120P.2</v>
          </cell>
        </row>
        <row r="7595">
          <cell r="K7595" t="str">
            <v>00111120P.2</v>
          </cell>
        </row>
        <row r="7596">
          <cell r="K7596" t="str">
            <v>00111120P.2</v>
          </cell>
        </row>
        <row r="7597">
          <cell r="K7597" t="str">
            <v>00111120P.2</v>
          </cell>
        </row>
        <row r="7598">
          <cell r="K7598" t="str">
            <v>00111121P.2</v>
          </cell>
        </row>
        <row r="7599">
          <cell r="K7599" t="str">
            <v>00111121P.2</v>
          </cell>
        </row>
        <row r="7600">
          <cell r="K7600" t="str">
            <v>00111121P.2</v>
          </cell>
        </row>
        <row r="7601">
          <cell r="K7601" t="str">
            <v>00111121P.2</v>
          </cell>
        </row>
        <row r="7602">
          <cell r="K7602" t="str">
            <v>00111121P.2</v>
          </cell>
        </row>
        <row r="7603">
          <cell r="K7603" t="str">
            <v>00111121P.2</v>
          </cell>
        </row>
        <row r="7604">
          <cell r="K7604" t="str">
            <v>00111121P.2</v>
          </cell>
        </row>
        <row r="7605">
          <cell r="K7605" t="str">
            <v>00111121P.2</v>
          </cell>
        </row>
        <row r="7606">
          <cell r="K7606" t="str">
            <v>00111121P.2</v>
          </cell>
        </row>
        <row r="7607">
          <cell r="K7607" t="str">
            <v>00111121P.2</v>
          </cell>
        </row>
        <row r="7608">
          <cell r="K7608" t="str">
            <v>00111121P.2</v>
          </cell>
        </row>
        <row r="7609">
          <cell r="K7609" t="str">
            <v>00111122P.2</v>
          </cell>
        </row>
        <row r="7610">
          <cell r="K7610" t="str">
            <v>00111122P.2</v>
          </cell>
        </row>
        <row r="7611">
          <cell r="K7611" t="str">
            <v>00111122P.2</v>
          </cell>
        </row>
        <row r="7612">
          <cell r="K7612" t="str">
            <v>00111122P.2</v>
          </cell>
        </row>
        <row r="7613">
          <cell r="K7613" t="str">
            <v>00111122P.2</v>
          </cell>
        </row>
        <row r="7614">
          <cell r="K7614" t="str">
            <v>00111122P.2</v>
          </cell>
        </row>
        <row r="7615">
          <cell r="K7615" t="str">
            <v>00111122P.2</v>
          </cell>
        </row>
        <row r="7616">
          <cell r="K7616" t="str">
            <v>00111122P.2</v>
          </cell>
        </row>
        <row r="7617">
          <cell r="K7617" t="str">
            <v>00111122P.2</v>
          </cell>
        </row>
        <row r="7618">
          <cell r="K7618" t="str">
            <v>00111122P.2</v>
          </cell>
        </row>
        <row r="7619">
          <cell r="K7619" t="str">
            <v>00111122P.2</v>
          </cell>
        </row>
        <row r="7620">
          <cell r="K7620" t="str">
            <v>00111122P.2</v>
          </cell>
        </row>
        <row r="7621">
          <cell r="K7621" t="str">
            <v>00111123P.2</v>
          </cell>
        </row>
        <row r="7622">
          <cell r="K7622" t="str">
            <v>00111123P.2</v>
          </cell>
        </row>
        <row r="7623">
          <cell r="K7623" t="str">
            <v>00111123P.2</v>
          </cell>
        </row>
        <row r="7624">
          <cell r="K7624" t="str">
            <v>00111123P.2</v>
          </cell>
        </row>
        <row r="7625">
          <cell r="K7625" t="str">
            <v>00111123P.2</v>
          </cell>
        </row>
        <row r="7626">
          <cell r="K7626" t="str">
            <v>00111123P.2</v>
          </cell>
        </row>
        <row r="7627">
          <cell r="K7627" t="str">
            <v>00111123P.2</v>
          </cell>
        </row>
        <row r="7628">
          <cell r="K7628" t="str">
            <v>00111123P.2</v>
          </cell>
        </row>
        <row r="7629">
          <cell r="K7629" t="str">
            <v>00111124P.2</v>
          </cell>
        </row>
        <row r="7630">
          <cell r="K7630" t="str">
            <v>00111124P.2</v>
          </cell>
        </row>
        <row r="7631">
          <cell r="K7631" t="str">
            <v>00111124P.2</v>
          </cell>
        </row>
        <row r="7632">
          <cell r="K7632" t="str">
            <v>00111124P.2</v>
          </cell>
        </row>
        <row r="7633">
          <cell r="K7633" t="str">
            <v>00111124P.2</v>
          </cell>
        </row>
        <row r="7634">
          <cell r="K7634" t="str">
            <v>00111124P.2</v>
          </cell>
        </row>
        <row r="7635">
          <cell r="K7635" t="str">
            <v>00111124P.2</v>
          </cell>
        </row>
        <row r="7636">
          <cell r="K7636" t="str">
            <v>00111124P.2</v>
          </cell>
        </row>
        <row r="7637">
          <cell r="K7637" t="str">
            <v>00111124P.2</v>
          </cell>
        </row>
        <row r="7638">
          <cell r="K7638" t="str">
            <v>00111124P.2</v>
          </cell>
        </row>
        <row r="7639">
          <cell r="K7639" t="str">
            <v>00111124P.2</v>
          </cell>
        </row>
        <row r="7640">
          <cell r="K7640" t="str">
            <v>00111125P.2</v>
          </cell>
        </row>
        <row r="7641">
          <cell r="K7641" t="str">
            <v>00111125P.2</v>
          </cell>
        </row>
        <row r="7642">
          <cell r="K7642" t="str">
            <v>00111125P.2</v>
          </cell>
        </row>
        <row r="7643">
          <cell r="K7643" t="str">
            <v>00111125P.2</v>
          </cell>
        </row>
        <row r="7644">
          <cell r="K7644" t="str">
            <v>00111125P.2</v>
          </cell>
        </row>
        <row r="7645">
          <cell r="K7645" t="str">
            <v>00111125P.2</v>
          </cell>
        </row>
        <row r="7646">
          <cell r="K7646" t="str">
            <v>00111125P.2</v>
          </cell>
        </row>
        <row r="7647">
          <cell r="K7647" t="str">
            <v>00111125P.2</v>
          </cell>
        </row>
        <row r="7648">
          <cell r="K7648" t="str">
            <v>00111125P.2</v>
          </cell>
        </row>
        <row r="7649">
          <cell r="K7649" t="str">
            <v>00111125P.2</v>
          </cell>
        </row>
        <row r="7650">
          <cell r="K7650" t="str">
            <v>00111125P.2</v>
          </cell>
        </row>
        <row r="7651">
          <cell r="K7651" t="str">
            <v>00111125P.2</v>
          </cell>
        </row>
        <row r="7652">
          <cell r="K7652" t="str">
            <v>00111125P.2</v>
          </cell>
        </row>
        <row r="7653">
          <cell r="K7653" t="str">
            <v>00111126P.2</v>
          </cell>
        </row>
        <row r="7654">
          <cell r="K7654" t="str">
            <v>00111126P.2</v>
          </cell>
        </row>
        <row r="7655">
          <cell r="K7655" t="str">
            <v>00111126P.2</v>
          </cell>
        </row>
        <row r="7656">
          <cell r="K7656" t="str">
            <v>00111126P.2</v>
          </cell>
        </row>
        <row r="7657">
          <cell r="K7657" t="str">
            <v>00111126P.2</v>
          </cell>
        </row>
        <row r="7658">
          <cell r="K7658" t="str">
            <v>00111126P.2</v>
          </cell>
        </row>
        <row r="7659">
          <cell r="K7659" t="str">
            <v>00111126P.2</v>
          </cell>
        </row>
        <row r="7660">
          <cell r="K7660" t="str">
            <v>00111127P.2</v>
          </cell>
        </row>
        <row r="7661">
          <cell r="K7661" t="str">
            <v>00111127P.2</v>
          </cell>
        </row>
        <row r="7662">
          <cell r="K7662" t="str">
            <v>00111127P.2</v>
          </cell>
        </row>
        <row r="7663">
          <cell r="K7663" t="str">
            <v>00111127P.2</v>
          </cell>
        </row>
        <row r="7664">
          <cell r="K7664" t="str">
            <v>00111127P.2</v>
          </cell>
        </row>
        <row r="7665">
          <cell r="K7665" t="str">
            <v>00111127P.2</v>
          </cell>
        </row>
        <row r="7666">
          <cell r="K7666" t="str">
            <v>00111127P.2</v>
          </cell>
        </row>
        <row r="7667">
          <cell r="K7667" t="str">
            <v>00111127P.2</v>
          </cell>
        </row>
        <row r="7668">
          <cell r="K7668" t="str">
            <v>00111128P.2</v>
          </cell>
        </row>
        <row r="7669">
          <cell r="K7669" t="str">
            <v>00111128P.2</v>
          </cell>
        </row>
        <row r="7670">
          <cell r="K7670" t="str">
            <v>00111128P.2</v>
          </cell>
        </row>
        <row r="7671">
          <cell r="K7671" t="str">
            <v>00111128P.2</v>
          </cell>
        </row>
        <row r="7672">
          <cell r="K7672" t="str">
            <v>00111128P.2</v>
          </cell>
        </row>
        <row r="7673">
          <cell r="K7673" t="str">
            <v>00111128P.2</v>
          </cell>
        </row>
        <row r="7674">
          <cell r="K7674" t="str">
            <v>00111128P.2</v>
          </cell>
        </row>
        <row r="7675">
          <cell r="K7675" t="str">
            <v>00111128P.2</v>
          </cell>
        </row>
        <row r="7676">
          <cell r="K7676" t="str">
            <v>00111128P.2</v>
          </cell>
        </row>
        <row r="7677">
          <cell r="K7677" t="str">
            <v>00111128P.2</v>
          </cell>
        </row>
        <row r="7678">
          <cell r="K7678" t="str">
            <v>00111128P.2</v>
          </cell>
        </row>
        <row r="7679">
          <cell r="K7679" t="str">
            <v>00111128P.2</v>
          </cell>
        </row>
        <row r="7680">
          <cell r="K7680" t="str">
            <v>00111128P.2</v>
          </cell>
        </row>
        <row r="7681">
          <cell r="K7681" t="str">
            <v>00111128P.2</v>
          </cell>
        </row>
        <row r="7682">
          <cell r="K7682" t="str">
            <v>00111128P.2</v>
          </cell>
        </row>
        <row r="7683">
          <cell r="K7683" t="str">
            <v>00111128P.2</v>
          </cell>
        </row>
        <row r="7684">
          <cell r="K7684" t="str">
            <v>00111128P.2</v>
          </cell>
        </row>
        <row r="7685">
          <cell r="K7685" t="str">
            <v>00111129P.2</v>
          </cell>
        </row>
        <row r="7686">
          <cell r="K7686" t="str">
            <v>00111129P.2</v>
          </cell>
        </row>
        <row r="7687">
          <cell r="K7687" t="str">
            <v>00111129P.2</v>
          </cell>
        </row>
        <row r="7688">
          <cell r="K7688" t="str">
            <v>00111129P.2</v>
          </cell>
        </row>
        <row r="7689">
          <cell r="K7689" t="str">
            <v>00111129P.2</v>
          </cell>
        </row>
        <row r="7690">
          <cell r="K7690" t="str">
            <v>00111129P.2</v>
          </cell>
        </row>
        <row r="7691">
          <cell r="K7691" t="str">
            <v>00111129P.2</v>
          </cell>
        </row>
        <row r="7692">
          <cell r="K7692" t="str">
            <v>00111129P.2</v>
          </cell>
        </row>
        <row r="7693">
          <cell r="K7693" t="str">
            <v>00111129P.2</v>
          </cell>
        </row>
        <row r="7694">
          <cell r="K7694" t="str">
            <v>00111129P.2</v>
          </cell>
        </row>
        <row r="7695">
          <cell r="K7695" t="str">
            <v>00111129P.2</v>
          </cell>
        </row>
        <row r="7696">
          <cell r="K7696" t="str">
            <v>00111129P.2</v>
          </cell>
        </row>
        <row r="7697">
          <cell r="K7697" t="str">
            <v>00111129P.2</v>
          </cell>
        </row>
        <row r="7698">
          <cell r="K7698" t="str">
            <v>00111129P.2</v>
          </cell>
        </row>
        <row r="7699">
          <cell r="K7699" t="str">
            <v>00111129P.2</v>
          </cell>
        </row>
        <row r="7700">
          <cell r="K7700" t="str">
            <v>00111129P.2</v>
          </cell>
        </row>
        <row r="7701">
          <cell r="K7701" t="str">
            <v>00111129P.2</v>
          </cell>
        </row>
        <row r="7702">
          <cell r="K7702" t="str">
            <v>00111130P.2</v>
          </cell>
        </row>
        <row r="7703">
          <cell r="K7703" t="str">
            <v>00111130P.2</v>
          </cell>
        </row>
        <row r="7704">
          <cell r="K7704" t="str">
            <v>00111130P.2</v>
          </cell>
        </row>
        <row r="7705">
          <cell r="K7705" t="str">
            <v>00111130P.2</v>
          </cell>
        </row>
        <row r="7706">
          <cell r="K7706" t="str">
            <v>00111130P.2</v>
          </cell>
        </row>
        <row r="7707">
          <cell r="K7707" t="str">
            <v>00111130P.2</v>
          </cell>
        </row>
        <row r="7708">
          <cell r="K7708" t="str">
            <v>00111130P.2</v>
          </cell>
        </row>
        <row r="7709">
          <cell r="K7709" t="str">
            <v>00111131P.2</v>
          </cell>
        </row>
        <row r="7710">
          <cell r="K7710" t="str">
            <v>00111131P.2</v>
          </cell>
        </row>
        <row r="7711">
          <cell r="K7711" t="str">
            <v>00111131P.2</v>
          </cell>
        </row>
        <row r="7712">
          <cell r="K7712" t="str">
            <v>00111131P.2</v>
          </cell>
        </row>
        <row r="7713">
          <cell r="K7713" t="str">
            <v>00111131P.2</v>
          </cell>
        </row>
        <row r="7714">
          <cell r="K7714" t="str">
            <v>00111131P.2</v>
          </cell>
        </row>
        <row r="7715">
          <cell r="K7715" t="str">
            <v>00111131P.2</v>
          </cell>
        </row>
        <row r="7716">
          <cell r="K7716" t="str">
            <v>00111132P.2</v>
          </cell>
        </row>
        <row r="7717">
          <cell r="K7717" t="str">
            <v>00111132P.2</v>
          </cell>
        </row>
        <row r="7718">
          <cell r="K7718" t="str">
            <v>00111132P.2</v>
          </cell>
        </row>
        <row r="7719">
          <cell r="K7719" t="str">
            <v>00111132P.2</v>
          </cell>
        </row>
        <row r="7720">
          <cell r="K7720" t="str">
            <v>00111132P.2</v>
          </cell>
        </row>
        <row r="7721">
          <cell r="K7721" t="str">
            <v>00111132P.2</v>
          </cell>
        </row>
        <row r="7722">
          <cell r="K7722" t="str">
            <v>00111132P.2</v>
          </cell>
        </row>
        <row r="7723">
          <cell r="K7723" t="str">
            <v>00111132P.2</v>
          </cell>
        </row>
        <row r="7724">
          <cell r="K7724" t="str">
            <v>00111132P.2</v>
          </cell>
        </row>
        <row r="7725">
          <cell r="K7725" t="str">
            <v>00111132P.2</v>
          </cell>
        </row>
        <row r="7726">
          <cell r="K7726" t="str">
            <v>00111132P.2</v>
          </cell>
        </row>
        <row r="7727">
          <cell r="K7727" t="str">
            <v>00111132P.2</v>
          </cell>
        </row>
        <row r="7728">
          <cell r="K7728" t="str">
            <v>00111133P.2</v>
          </cell>
        </row>
        <row r="7729">
          <cell r="K7729" t="str">
            <v>00111133P.2</v>
          </cell>
        </row>
        <row r="7730">
          <cell r="K7730" t="str">
            <v>00111133P.2</v>
          </cell>
        </row>
        <row r="7731">
          <cell r="K7731" t="str">
            <v>00111133P.2</v>
          </cell>
        </row>
        <row r="7732">
          <cell r="K7732" t="str">
            <v>00111133P.2</v>
          </cell>
        </row>
        <row r="7733">
          <cell r="K7733" t="str">
            <v>00111133P.2</v>
          </cell>
        </row>
        <row r="7734">
          <cell r="K7734" t="str">
            <v>00111133P.2</v>
          </cell>
        </row>
        <row r="7735">
          <cell r="K7735" t="str">
            <v>00111133P.2</v>
          </cell>
        </row>
        <row r="7736">
          <cell r="K7736" t="str">
            <v>00111133P.2</v>
          </cell>
        </row>
        <row r="7737">
          <cell r="K7737" t="str">
            <v>00111133P.2</v>
          </cell>
        </row>
        <row r="7738">
          <cell r="K7738" t="str">
            <v>00111133P.2</v>
          </cell>
        </row>
        <row r="7739">
          <cell r="K7739" t="str">
            <v>00111133P.2</v>
          </cell>
        </row>
        <row r="7740">
          <cell r="K7740" t="str">
            <v>00111133P.2</v>
          </cell>
        </row>
        <row r="7741">
          <cell r="K7741" t="str">
            <v>00111133P.2</v>
          </cell>
        </row>
        <row r="7742">
          <cell r="K7742" t="str">
            <v>00111133P.2</v>
          </cell>
        </row>
        <row r="7743">
          <cell r="K7743" t="str">
            <v>00111133P.2</v>
          </cell>
        </row>
        <row r="7744">
          <cell r="K7744" t="str">
            <v>00111133P.2</v>
          </cell>
        </row>
        <row r="7745">
          <cell r="K7745" t="str">
            <v>00111133P.2</v>
          </cell>
        </row>
        <row r="7746">
          <cell r="K7746" t="str">
            <v>00111133P.2</v>
          </cell>
        </row>
        <row r="7747">
          <cell r="K7747" t="str">
            <v>00111134P.2</v>
          </cell>
        </row>
        <row r="7748">
          <cell r="K7748" t="str">
            <v>00111134P.2</v>
          </cell>
        </row>
        <row r="7749">
          <cell r="K7749" t="str">
            <v>00111134P.2</v>
          </cell>
        </row>
        <row r="7750">
          <cell r="K7750" t="str">
            <v>00111134P.2</v>
          </cell>
        </row>
        <row r="7751">
          <cell r="K7751" t="str">
            <v>00111134P.2</v>
          </cell>
        </row>
        <row r="7752">
          <cell r="K7752" t="str">
            <v>00111134P.2</v>
          </cell>
        </row>
        <row r="7753">
          <cell r="K7753" t="str">
            <v>00111134P.2</v>
          </cell>
        </row>
        <row r="7754">
          <cell r="K7754" t="str">
            <v>00111134P.2</v>
          </cell>
        </row>
        <row r="7755">
          <cell r="K7755" t="str">
            <v>00111134P.2</v>
          </cell>
        </row>
        <row r="7756">
          <cell r="K7756" t="str">
            <v>00111134P.2</v>
          </cell>
        </row>
        <row r="7757">
          <cell r="K7757" t="str">
            <v>00111134P.2</v>
          </cell>
        </row>
        <row r="7758">
          <cell r="K7758" t="str">
            <v>00111135P.2</v>
          </cell>
        </row>
        <row r="7759">
          <cell r="K7759" t="str">
            <v>00111135P.2</v>
          </cell>
        </row>
        <row r="7760">
          <cell r="K7760" t="str">
            <v>00111135P.2</v>
          </cell>
        </row>
        <row r="7761">
          <cell r="K7761" t="str">
            <v>00111135P.2</v>
          </cell>
        </row>
        <row r="7762">
          <cell r="K7762" t="str">
            <v>00111135P.2</v>
          </cell>
        </row>
        <row r="7763">
          <cell r="K7763" t="str">
            <v>00111135P.2</v>
          </cell>
        </row>
        <row r="7764">
          <cell r="K7764" t="str">
            <v>00111135P.2</v>
          </cell>
        </row>
        <row r="7765">
          <cell r="K7765" t="str">
            <v>00111135P.2</v>
          </cell>
        </row>
        <row r="7766">
          <cell r="K7766" t="str">
            <v>00111135P.2</v>
          </cell>
        </row>
        <row r="7767">
          <cell r="K7767" t="str">
            <v>00111135P.2</v>
          </cell>
        </row>
        <row r="7768">
          <cell r="K7768" t="str">
            <v>00111136P.2</v>
          </cell>
        </row>
        <row r="7769">
          <cell r="K7769" t="str">
            <v>00111136P.2</v>
          </cell>
        </row>
        <row r="7770">
          <cell r="K7770" t="str">
            <v>00111136P.2</v>
          </cell>
        </row>
        <row r="7771">
          <cell r="K7771" t="str">
            <v>00111136P.2</v>
          </cell>
        </row>
        <row r="7772">
          <cell r="K7772" t="str">
            <v>00111136P.2</v>
          </cell>
        </row>
        <row r="7773">
          <cell r="K7773" t="str">
            <v>00111136P.2</v>
          </cell>
        </row>
        <row r="7774">
          <cell r="K7774" t="str">
            <v>00111136P.2</v>
          </cell>
        </row>
        <row r="7775">
          <cell r="K7775" t="str">
            <v>00111136P.2</v>
          </cell>
        </row>
        <row r="7776">
          <cell r="K7776" t="str">
            <v>00111136P.2</v>
          </cell>
        </row>
        <row r="7777">
          <cell r="K7777" t="str">
            <v>00111136P.2</v>
          </cell>
        </row>
        <row r="7778">
          <cell r="K7778" t="str">
            <v>00111136P.2</v>
          </cell>
        </row>
        <row r="7779">
          <cell r="K7779" t="str">
            <v>00111136P.2</v>
          </cell>
        </row>
        <row r="7780">
          <cell r="K7780" t="str">
            <v>00111136P.2</v>
          </cell>
        </row>
        <row r="7781">
          <cell r="K7781" t="str">
            <v>00111136P.2</v>
          </cell>
        </row>
        <row r="7782">
          <cell r="K7782" t="str">
            <v>00111136P.2</v>
          </cell>
        </row>
        <row r="7783">
          <cell r="K7783" t="str">
            <v>00111153P.2</v>
          </cell>
        </row>
        <row r="7784">
          <cell r="K7784" t="str">
            <v>00111153P.2</v>
          </cell>
        </row>
        <row r="7785">
          <cell r="K7785" t="str">
            <v>00111153P.2</v>
          </cell>
        </row>
        <row r="7786">
          <cell r="K7786" t="str">
            <v>00111152P.2</v>
          </cell>
        </row>
        <row r="7787">
          <cell r="K7787" t="str">
            <v>00111138P.2</v>
          </cell>
        </row>
        <row r="7788">
          <cell r="K7788" t="str">
            <v>00111142P.2</v>
          </cell>
        </row>
        <row r="7789">
          <cell r="K7789" t="str">
            <v>00111142P.2</v>
          </cell>
        </row>
        <row r="7790">
          <cell r="K7790" t="str">
            <v>00111142P.2</v>
          </cell>
        </row>
        <row r="7791">
          <cell r="K7791" t="str">
            <v>00111142P.2</v>
          </cell>
        </row>
        <row r="7792">
          <cell r="K7792" t="str">
            <v>00111142P.2</v>
          </cell>
        </row>
        <row r="7793">
          <cell r="K7793" t="str">
            <v>00111142P.2</v>
          </cell>
        </row>
        <row r="7794">
          <cell r="K7794" t="str">
            <v>00111142P.2</v>
          </cell>
        </row>
        <row r="7795">
          <cell r="K7795" t="str">
            <v>00111141P.2</v>
          </cell>
        </row>
        <row r="7796">
          <cell r="K7796" t="str">
            <v>00111141P.2</v>
          </cell>
        </row>
        <row r="7797">
          <cell r="K7797" t="str">
            <v>00111141P.2</v>
          </cell>
        </row>
        <row r="7798">
          <cell r="K7798" t="str">
            <v>00111141P.2</v>
          </cell>
        </row>
        <row r="7799">
          <cell r="K7799" t="str">
            <v>00111141P.2</v>
          </cell>
        </row>
        <row r="7800">
          <cell r="K7800" t="str">
            <v>00111141P.2</v>
          </cell>
        </row>
        <row r="7801">
          <cell r="K7801" t="str">
            <v>00111141P.2</v>
          </cell>
        </row>
        <row r="7802">
          <cell r="K7802" t="str">
            <v>00111141P.2</v>
          </cell>
        </row>
        <row r="7803">
          <cell r="K7803" t="str">
            <v>00111141P.2</v>
          </cell>
        </row>
        <row r="7804">
          <cell r="K7804" t="str">
            <v>00111106P.2</v>
          </cell>
        </row>
        <row r="7805">
          <cell r="K7805" t="str">
            <v>00111106P.2</v>
          </cell>
        </row>
        <row r="7806">
          <cell r="K7806" t="str">
            <v>00111106P.2</v>
          </cell>
        </row>
        <row r="7807">
          <cell r="K7807" t="str">
            <v>00111107P.2</v>
          </cell>
        </row>
        <row r="7808">
          <cell r="K7808" t="str">
            <v>00111107P.2</v>
          </cell>
        </row>
        <row r="7809">
          <cell r="K7809" t="str">
            <v>00111114P.2</v>
          </cell>
        </row>
        <row r="7810">
          <cell r="K7810" t="str">
            <v>00111114P.2</v>
          </cell>
        </row>
        <row r="7811">
          <cell r="K7811" t="str">
            <v>00111114P.2</v>
          </cell>
        </row>
        <row r="7812">
          <cell r="K7812" t="str">
            <v>00111114P.2</v>
          </cell>
        </row>
        <row r="7813">
          <cell r="K7813" t="str">
            <v>00111114P.2</v>
          </cell>
        </row>
        <row r="7814">
          <cell r="K7814" t="str">
            <v>00111128P.2</v>
          </cell>
        </row>
        <row r="7815">
          <cell r="K7815" t="str">
            <v>00111128P.2</v>
          </cell>
        </row>
        <row r="7816">
          <cell r="K7816" t="str">
            <v>00111128P.2</v>
          </cell>
        </row>
        <row r="7817">
          <cell r="K7817" t="str">
            <v>00111128P.2</v>
          </cell>
        </row>
        <row r="7818">
          <cell r="K7818" t="str">
            <v>00111128P.2</v>
          </cell>
        </row>
        <row r="7819">
          <cell r="K7819" t="str">
            <v>00111128P.2</v>
          </cell>
        </row>
        <row r="7820">
          <cell r="K7820" t="str">
            <v>00111128P.2</v>
          </cell>
        </row>
        <row r="7821">
          <cell r="K7821" t="str">
            <v>00111128P.2</v>
          </cell>
        </row>
        <row r="7822">
          <cell r="K7822" t="str">
            <v>00111128P.2</v>
          </cell>
        </row>
        <row r="7823">
          <cell r="K7823" t="str">
            <v>00111128P.2</v>
          </cell>
        </row>
        <row r="7824">
          <cell r="K7824" t="str">
            <v>00111128P.2</v>
          </cell>
        </row>
        <row r="7825">
          <cell r="K7825" t="str">
            <v>00111128P.2</v>
          </cell>
        </row>
        <row r="7826">
          <cell r="K7826" t="str">
            <v>00111128P.2</v>
          </cell>
        </row>
        <row r="7827">
          <cell r="K7827" t="str">
            <v>00111128P.2</v>
          </cell>
        </row>
        <row r="7828">
          <cell r="K7828" t="str">
            <v>00111128P.2</v>
          </cell>
        </row>
        <row r="7829">
          <cell r="K7829" t="str">
            <v>00111128P.2</v>
          </cell>
        </row>
        <row r="7830">
          <cell r="K7830" t="str">
            <v>00111128P.2</v>
          </cell>
        </row>
        <row r="7831">
          <cell r="K7831" t="str">
            <v>00111128P.2</v>
          </cell>
        </row>
        <row r="7832">
          <cell r="K7832" t="str">
            <v>00111128P.2</v>
          </cell>
        </row>
        <row r="7833">
          <cell r="K7833" t="str">
            <v>00111128P.2</v>
          </cell>
        </row>
        <row r="7834">
          <cell r="K7834" t="str">
            <v>00111128P.2</v>
          </cell>
        </row>
        <row r="7835">
          <cell r="K7835" t="str">
            <v>00111130P.2</v>
          </cell>
        </row>
        <row r="7836">
          <cell r="K7836" t="str">
            <v>00111130P.2</v>
          </cell>
        </row>
        <row r="7837">
          <cell r="K7837" t="str">
            <v>00111130P.2</v>
          </cell>
        </row>
        <row r="7838">
          <cell r="K7838" t="str">
            <v>00111130P.2</v>
          </cell>
        </row>
        <row r="7839">
          <cell r="K7839" t="str">
            <v>00111130P.2</v>
          </cell>
        </row>
        <row r="7840">
          <cell r="K7840" t="str">
            <v>00111130P.2</v>
          </cell>
        </row>
        <row r="7841">
          <cell r="K7841" t="str">
            <v>00111130P.2</v>
          </cell>
        </row>
        <row r="7842">
          <cell r="K7842" t="str">
            <v>00111130P.2</v>
          </cell>
        </row>
        <row r="7843">
          <cell r="K7843" t="str">
            <v>00111130P.2</v>
          </cell>
        </row>
        <row r="7844">
          <cell r="K7844" t="str">
            <v>00111149P.2</v>
          </cell>
        </row>
        <row r="7845">
          <cell r="K7845" t="str">
            <v>00111153P.2</v>
          </cell>
        </row>
        <row r="7846">
          <cell r="K7846" t="str">
            <v>00111153P.2</v>
          </cell>
        </row>
        <row r="7847">
          <cell r="K7847" t="str">
            <v>00111153P.2</v>
          </cell>
        </row>
        <row r="7848">
          <cell r="K7848" t="str">
            <v>00111153P.2</v>
          </cell>
        </row>
        <row r="7849">
          <cell r="K7849" t="str">
            <v>00111157P.2</v>
          </cell>
        </row>
        <row r="7850">
          <cell r="K7850" t="str">
            <v>00111157P.2</v>
          </cell>
        </row>
        <row r="7851">
          <cell r="K7851" t="str">
            <v>00111157P.2</v>
          </cell>
        </row>
        <row r="7852">
          <cell r="K7852" t="str">
            <v>00111157P.2</v>
          </cell>
        </row>
        <row r="7853">
          <cell r="K7853" t="str">
            <v>00111157P.2</v>
          </cell>
        </row>
        <row r="7854">
          <cell r="K7854" t="str">
            <v>00111157P.2</v>
          </cell>
        </row>
        <row r="7855">
          <cell r="K7855" t="str">
            <v>00111157P.2</v>
          </cell>
        </row>
        <row r="7856">
          <cell r="K7856" t="str">
            <v>00111157P.2</v>
          </cell>
        </row>
        <row r="7857">
          <cell r="K7857" t="str">
            <v>00111157P.2</v>
          </cell>
        </row>
        <row r="7858">
          <cell r="K7858" t="str">
            <v>00111157P.2</v>
          </cell>
        </row>
        <row r="7859">
          <cell r="K7859" t="str">
            <v>00111157P.2</v>
          </cell>
        </row>
        <row r="7860">
          <cell r="K7860" t="str">
            <v>00111159P.2</v>
          </cell>
        </row>
        <row r="7861">
          <cell r="K7861" t="str">
            <v>00111159P.2</v>
          </cell>
        </row>
        <row r="7862">
          <cell r="K7862" t="str">
            <v>00111159P.2</v>
          </cell>
        </row>
        <row r="7863">
          <cell r="K7863" t="str">
            <v>00111159P.2</v>
          </cell>
        </row>
        <row r="7864">
          <cell r="K7864" t="str">
            <v>00111159P.2</v>
          </cell>
        </row>
        <row r="7865">
          <cell r="K7865" t="str">
            <v>00111149P.2</v>
          </cell>
        </row>
        <row r="7866">
          <cell r="K7866" t="str">
            <v>00111149P.2</v>
          </cell>
        </row>
        <row r="7867">
          <cell r="K7867" t="str">
            <v>00111149P.2</v>
          </cell>
        </row>
        <row r="7868">
          <cell r="K7868" t="str">
            <v>00111149P.2</v>
          </cell>
        </row>
        <row r="7869">
          <cell r="K7869" t="str">
            <v>00111149P.2</v>
          </cell>
        </row>
        <row r="7870">
          <cell r="K7870" t="str">
            <v>00111149P.2</v>
          </cell>
        </row>
        <row r="7871">
          <cell r="K7871" t="str">
            <v>00111149P.2</v>
          </cell>
        </row>
        <row r="7872">
          <cell r="K7872" t="str">
            <v>00111149P.2</v>
          </cell>
        </row>
        <row r="7873">
          <cell r="K7873" t="str">
            <v>00111149P.2</v>
          </cell>
        </row>
        <row r="7874">
          <cell r="K7874" t="str">
            <v>00111149P.2</v>
          </cell>
        </row>
        <row r="7875">
          <cell r="K7875" t="str">
            <v>00111149P.2</v>
          </cell>
        </row>
        <row r="7876">
          <cell r="K7876" t="str">
            <v>00111149P.2</v>
          </cell>
        </row>
        <row r="7877">
          <cell r="K7877" t="str">
            <v>00111149P.2</v>
          </cell>
        </row>
        <row r="7878">
          <cell r="K7878" t="str">
            <v>00111149P.2</v>
          </cell>
        </row>
        <row r="7879">
          <cell r="K7879" t="str">
            <v>00111149P.2</v>
          </cell>
        </row>
        <row r="7880">
          <cell r="K7880" t="str">
            <v>00111149P.2</v>
          </cell>
        </row>
        <row r="7881">
          <cell r="K7881" t="str">
            <v>00111149P.2</v>
          </cell>
        </row>
        <row r="7882">
          <cell r="K7882" t="str">
            <v>00111149P.2</v>
          </cell>
        </row>
        <row r="7883">
          <cell r="K7883" t="str">
            <v>00111113P.2</v>
          </cell>
        </row>
        <row r="7884">
          <cell r="K7884" t="str">
            <v>00111113P.2</v>
          </cell>
        </row>
        <row r="7885">
          <cell r="K7885" t="str">
            <v>00111113P.2</v>
          </cell>
        </row>
        <row r="7886">
          <cell r="K7886" t="str">
            <v>00111113P.2</v>
          </cell>
        </row>
        <row r="7887">
          <cell r="K7887" t="str">
            <v>00111113P.2</v>
          </cell>
        </row>
        <row r="7888">
          <cell r="K7888" t="str">
            <v>00111122P.2</v>
          </cell>
        </row>
        <row r="7889">
          <cell r="K7889" t="str">
            <v>00111125P.2</v>
          </cell>
        </row>
        <row r="7890">
          <cell r="K7890" t="str">
            <v>00111126P.2</v>
          </cell>
        </row>
        <row r="7891">
          <cell r="K7891" t="str">
            <v>00111126P.2</v>
          </cell>
        </row>
        <row r="7892">
          <cell r="K7892" t="str">
            <v>00111128P.2</v>
          </cell>
        </row>
        <row r="7893">
          <cell r="K7893" t="str">
            <v>00111128P.2</v>
          </cell>
        </row>
        <row r="7894">
          <cell r="K7894" t="str">
            <v>00111128P.2</v>
          </cell>
        </row>
        <row r="7895">
          <cell r="K7895" t="str">
            <v>00111129P.2</v>
          </cell>
        </row>
        <row r="7896">
          <cell r="K7896" t="str">
            <v>00111131P.2</v>
          </cell>
        </row>
        <row r="7897">
          <cell r="K7897" t="str">
            <v>00111131P.2</v>
          </cell>
        </row>
        <row r="7898">
          <cell r="K7898" t="str">
            <v>00111132P.2</v>
          </cell>
        </row>
        <row r="7899">
          <cell r="K7899" t="str">
            <v>00111132P.2</v>
          </cell>
        </row>
        <row r="7900">
          <cell r="K7900" t="str">
            <v>00111132P.2</v>
          </cell>
        </row>
        <row r="7901">
          <cell r="K7901" t="str">
            <v>00111132P.2</v>
          </cell>
        </row>
        <row r="7902">
          <cell r="K7902" t="str">
            <v>00111132P.2</v>
          </cell>
        </row>
        <row r="7903">
          <cell r="K7903" t="str">
            <v>00111135P.2</v>
          </cell>
        </row>
        <row r="7904">
          <cell r="K7904" t="str">
            <v>00111135P.2</v>
          </cell>
        </row>
        <row r="7905">
          <cell r="K7905" t="str">
            <v>00111136P.2</v>
          </cell>
        </row>
        <row r="7906">
          <cell r="K7906" t="str">
            <v>00111136P.2</v>
          </cell>
        </row>
        <row r="7907">
          <cell r="K7907" t="str">
            <v>00111136P.2</v>
          </cell>
        </row>
        <row r="7908">
          <cell r="K7908" t="str">
            <v>00111136P.2</v>
          </cell>
        </row>
        <row r="7909">
          <cell r="K7909" t="str">
            <v>00111136P.2</v>
          </cell>
        </row>
        <row r="7910">
          <cell r="K7910" t="str">
            <v>00111145P.2</v>
          </cell>
        </row>
        <row r="7911">
          <cell r="K7911" t="str">
            <v>00111145P.2</v>
          </cell>
        </row>
        <row r="7912">
          <cell r="K7912" t="str">
            <v>00111145P.2</v>
          </cell>
        </row>
        <row r="7913">
          <cell r="K7913" t="str">
            <v>00111145P.2</v>
          </cell>
        </row>
        <row r="7914">
          <cell r="K7914" t="str">
            <v>00111145P.2</v>
          </cell>
        </row>
        <row r="7915">
          <cell r="K7915" t="str">
            <v>00111145P.2</v>
          </cell>
        </row>
        <row r="7916">
          <cell r="K7916" t="str">
            <v>00111145P.2</v>
          </cell>
        </row>
        <row r="7917">
          <cell r="K7917" t="str">
            <v>00111145P.2</v>
          </cell>
        </row>
        <row r="7918">
          <cell r="K7918" t="str">
            <v>00111145P.2</v>
          </cell>
        </row>
        <row r="7919">
          <cell r="K7919" t="str">
            <v>00111145P.2</v>
          </cell>
        </row>
        <row r="7920">
          <cell r="K7920" t="str">
            <v>00111145P.2</v>
          </cell>
        </row>
        <row r="7921">
          <cell r="K7921" t="str">
            <v>00111145P.2</v>
          </cell>
        </row>
        <row r="7922">
          <cell r="K7922" t="str">
            <v>00111145P.2</v>
          </cell>
        </row>
        <row r="7923">
          <cell r="K7923" t="str">
            <v>00111145P.2</v>
          </cell>
        </row>
        <row r="7924">
          <cell r="K7924" t="str">
            <v>00111145P.2</v>
          </cell>
        </row>
        <row r="7925">
          <cell r="K7925" t="str">
            <v>00111145P.2</v>
          </cell>
        </row>
        <row r="7926">
          <cell r="K7926" t="str">
            <v>00111149P.2</v>
          </cell>
        </row>
        <row r="7927">
          <cell r="K7927" t="str">
            <v>00111150P.2</v>
          </cell>
        </row>
        <row r="7928">
          <cell r="K7928" t="str">
            <v>00111150P.2</v>
          </cell>
        </row>
        <row r="7929">
          <cell r="K7929" t="str">
            <v>00111151P.2</v>
          </cell>
        </row>
        <row r="7930">
          <cell r="K7930" t="str">
            <v>00111153P.2</v>
          </cell>
        </row>
        <row r="7931">
          <cell r="K7931" t="str">
            <v>00111153P.2</v>
          </cell>
        </row>
        <row r="7932">
          <cell r="K7932" t="str">
            <v>00111153P.2</v>
          </cell>
        </row>
        <row r="7933">
          <cell r="K7933" t="str">
            <v>00111153P.2</v>
          </cell>
        </row>
        <row r="7934">
          <cell r="K7934" t="str">
            <v>00111153P.2</v>
          </cell>
        </row>
        <row r="7935">
          <cell r="K7935" t="str">
            <v>00111153P.2</v>
          </cell>
        </row>
        <row r="7936">
          <cell r="K7936" t="str">
            <v>00111153P.2</v>
          </cell>
        </row>
        <row r="7937">
          <cell r="K7937" t="str">
            <v>00111153P.2</v>
          </cell>
        </row>
        <row r="7938">
          <cell r="K7938" t="str">
            <v>00111158P.2</v>
          </cell>
        </row>
        <row r="7939">
          <cell r="K7939" t="str">
            <v>00111158P.2</v>
          </cell>
        </row>
        <row r="7940">
          <cell r="K7940" t="str">
            <v>00111159P.2</v>
          </cell>
        </row>
        <row r="7941">
          <cell r="K7941" t="str">
            <v>00111159P.2</v>
          </cell>
        </row>
        <row r="7942">
          <cell r="K7942" t="str">
            <v>00111110P.2</v>
          </cell>
        </row>
        <row r="7943">
          <cell r="K7943" t="str">
            <v>00111110P.2</v>
          </cell>
        </row>
        <row r="7944">
          <cell r="K7944" t="str">
            <v>00111110P.2</v>
          </cell>
        </row>
        <row r="7945">
          <cell r="K7945" t="str">
            <v>00111111P.2</v>
          </cell>
        </row>
        <row r="7946">
          <cell r="K7946" t="str">
            <v>00111113P.2</v>
          </cell>
        </row>
        <row r="7947">
          <cell r="K7947" t="str">
            <v>00111113P.2</v>
          </cell>
        </row>
        <row r="7948">
          <cell r="K7948" t="str">
            <v>00111113P.2</v>
          </cell>
        </row>
        <row r="7949">
          <cell r="K7949" t="str">
            <v>00111113P.2</v>
          </cell>
        </row>
        <row r="7950">
          <cell r="K7950" t="str">
            <v>00111113P.2</v>
          </cell>
        </row>
        <row r="7951">
          <cell r="K7951" t="str">
            <v>00111113P.2</v>
          </cell>
        </row>
        <row r="7952">
          <cell r="K7952" t="str">
            <v>00111113P.2</v>
          </cell>
        </row>
        <row r="7953">
          <cell r="K7953" t="str">
            <v>00111113P.2</v>
          </cell>
        </row>
        <row r="7954">
          <cell r="K7954" t="str">
            <v>00111122P.2</v>
          </cell>
        </row>
        <row r="7955">
          <cell r="K7955" t="str">
            <v>00111122P.2</v>
          </cell>
        </row>
        <row r="7956">
          <cell r="K7956" t="str">
            <v>00111122P.2</v>
          </cell>
        </row>
        <row r="7957">
          <cell r="K7957" t="str">
            <v>00111122P.2</v>
          </cell>
        </row>
        <row r="7958">
          <cell r="K7958" t="str">
            <v>00111122P.2</v>
          </cell>
        </row>
        <row r="7959">
          <cell r="K7959" t="str">
            <v>00111123P.2</v>
          </cell>
        </row>
        <row r="7960">
          <cell r="K7960" t="str">
            <v>00111124P.2</v>
          </cell>
        </row>
        <row r="7961">
          <cell r="K7961" t="str">
            <v>00111124P.2</v>
          </cell>
        </row>
        <row r="7962">
          <cell r="K7962" t="str">
            <v>00111124P.2</v>
          </cell>
        </row>
        <row r="7963">
          <cell r="K7963" t="str">
            <v>00111124P.2</v>
          </cell>
        </row>
        <row r="7964">
          <cell r="K7964" t="str">
            <v>00111124P.2</v>
          </cell>
        </row>
        <row r="7965">
          <cell r="K7965" t="str">
            <v>00111124P.2</v>
          </cell>
        </row>
        <row r="7966">
          <cell r="K7966" t="str">
            <v>00111126P.2</v>
          </cell>
        </row>
        <row r="7967">
          <cell r="K7967" t="str">
            <v>00111128P.2</v>
          </cell>
        </row>
        <row r="7968">
          <cell r="K7968" t="str">
            <v>00111129P.2</v>
          </cell>
        </row>
        <row r="7969">
          <cell r="K7969" t="str">
            <v>00111129P.2</v>
          </cell>
        </row>
        <row r="7970">
          <cell r="K7970" t="str">
            <v>00111129P.2</v>
          </cell>
        </row>
        <row r="7971">
          <cell r="K7971" t="str">
            <v>00111129P.2</v>
          </cell>
        </row>
        <row r="7972">
          <cell r="K7972" t="str">
            <v>00111129P.2</v>
          </cell>
        </row>
        <row r="7973">
          <cell r="K7973" t="str">
            <v>00111131P.2</v>
          </cell>
        </row>
        <row r="7974">
          <cell r="K7974" t="str">
            <v>00111132P.2</v>
          </cell>
        </row>
        <row r="7975">
          <cell r="K7975" t="str">
            <v>00111132P.2</v>
          </cell>
        </row>
        <row r="7976">
          <cell r="K7976" t="str">
            <v>00111132P.2</v>
          </cell>
        </row>
        <row r="7977">
          <cell r="K7977" t="str">
            <v>00111132P.2</v>
          </cell>
        </row>
        <row r="7978">
          <cell r="K7978" t="str">
            <v>00111132P.2</v>
          </cell>
        </row>
        <row r="7979">
          <cell r="K7979" t="str">
            <v>00111132P.2</v>
          </cell>
        </row>
        <row r="7980">
          <cell r="K7980" t="str">
            <v>00111132P.2</v>
          </cell>
        </row>
        <row r="7981">
          <cell r="K7981" t="str">
            <v>00111135P.2</v>
          </cell>
        </row>
        <row r="7982">
          <cell r="K7982" t="str">
            <v>00111135P.2</v>
          </cell>
        </row>
        <row r="7983">
          <cell r="K7983" t="str">
            <v>00111135P.2</v>
          </cell>
        </row>
        <row r="7984">
          <cell r="K7984" t="str">
            <v>00111135P.2</v>
          </cell>
        </row>
        <row r="7985">
          <cell r="K7985" t="str">
            <v>00111135P.2</v>
          </cell>
        </row>
        <row r="7986">
          <cell r="K7986" t="str">
            <v>00111158P.2</v>
          </cell>
        </row>
        <row r="7987">
          <cell r="K7987" t="str">
            <v>00111145P.2</v>
          </cell>
        </row>
        <row r="7988">
          <cell r="K7988" t="str">
            <v>00111145P.2</v>
          </cell>
        </row>
        <row r="7989">
          <cell r="K7989" t="str">
            <v>00111145P.2</v>
          </cell>
        </row>
        <row r="7990">
          <cell r="K7990" t="str">
            <v>00111145P.2</v>
          </cell>
        </row>
        <row r="7991">
          <cell r="K7991" t="str">
            <v>00111145P.2</v>
          </cell>
        </row>
        <row r="7992">
          <cell r="K7992" t="str">
            <v>00111145P.2</v>
          </cell>
        </row>
        <row r="7993">
          <cell r="K7993" t="str">
            <v>00111145P.2</v>
          </cell>
        </row>
        <row r="7994">
          <cell r="K7994" t="str">
            <v>00111145P.2</v>
          </cell>
        </row>
        <row r="7995">
          <cell r="K7995" t="str">
            <v>00111145P.2</v>
          </cell>
        </row>
        <row r="7996">
          <cell r="K7996" t="str">
            <v>00111145P.2</v>
          </cell>
        </row>
        <row r="7997">
          <cell r="K7997" t="str">
            <v>00111145P.2</v>
          </cell>
        </row>
        <row r="7998">
          <cell r="K7998" t="str">
            <v>00111145P.2</v>
          </cell>
        </row>
        <row r="7999">
          <cell r="K7999" t="str">
            <v>00111145P.2</v>
          </cell>
        </row>
        <row r="8000">
          <cell r="K8000" t="str">
            <v>00111149P.2</v>
          </cell>
        </row>
        <row r="8001">
          <cell r="K8001" t="str">
            <v>00111150P.2</v>
          </cell>
        </row>
        <row r="8002">
          <cell r="K8002" t="str">
            <v>00111151P.2</v>
          </cell>
        </row>
        <row r="8003">
          <cell r="K8003" t="str">
            <v>00111153P.2</v>
          </cell>
        </row>
        <row r="8004">
          <cell r="K8004" t="str">
            <v>00111153P.2</v>
          </cell>
        </row>
        <row r="8005">
          <cell r="K8005" t="str">
            <v>00111153P.2</v>
          </cell>
        </row>
        <row r="8006">
          <cell r="K8006" t="str">
            <v>00111159P.2</v>
          </cell>
        </row>
        <row r="8007">
          <cell r="K8007" t="str">
            <v>00111159P.2</v>
          </cell>
        </row>
        <row r="8008">
          <cell r="K8008" t="str">
            <v>00111159P.2</v>
          </cell>
        </row>
        <row r="8009">
          <cell r="K8009" t="str">
            <v>00111159P.2</v>
          </cell>
        </row>
        <row r="8010">
          <cell r="K8010" t="str">
            <v>00111159P.2</v>
          </cell>
        </row>
        <row r="8011">
          <cell r="K8011" t="str">
            <v>00111159P.2</v>
          </cell>
        </row>
        <row r="8012">
          <cell r="K8012" t="str">
            <v>00111159P.2</v>
          </cell>
        </row>
        <row r="8013">
          <cell r="K8013" t="str">
            <v>00111159P.2</v>
          </cell>
        </row>
        <row r="8014">
          <cell r="K8014" t="str">
            <v>00111159P.2</v>
          </cell>
        </row>
        <row r="8015">
          <cell r="K8015" t="str">
            <v>00111143P.2</v>
          </cell>
        </row>
        <row r="8016">
          <cell r="K8016" t="str">
            <v>00111143P.2</v>
          </cell>
        </row>
        <row r="8017">
          <cell r="K8017" t="str">
            <v>00111143P.2</v>
          </cell>
        </row>
        <row r="8018">
          <cell r="K8018" t="str">
            <v>00111143P.2</v>
          </cell>
        </row>
        <row r="8019">
          <cell r="K8019" t="str">
            <v>00111143P.2</v>
          </cell>
        </row>
        <row r="8020">
          <cell r="K8020" t="str">
            <v>00111143P.2</v>
          </cell>
        </row>
        <row r="8021">
          <cell r="K8021" t="str">
            <v>00111143P.2</v>
          </cell>
        </row>
        <row r="8022">
          <cell r="K8022" t="str">
            <v>00111143P.2</v>
          </cell>
        </row>
        <row r="8023">
          <cell r="K8023" t="str">
            <v>00111143P.2</v>
          </cell>
        </row>
        <row r="8024">
          <cell r="K8024" t="str">
            <v>00111143P.2</v>
          </cell>
        </row>
        <row r="8025">
          <cell r="K8025" t="str">
            <v>00111143P.2</v>
          </cell>
        </row>
        <row r="8026">
          <cell r="K8026" t="str">
            <v>00111143P.2</v>
          </cell>
        </row>
        <row r="8027">
          <cell r="K8027" t="str">
            <v>00111110P.2</v>
          </cell>
        </row>
        <row r="8028">
          <cell r="K8028" t="str">
            <v>00111110P.2</v>
          </cell>
        </row>
        <row r="8029">
          <cell r="K8029" t="str">
            <v>00111113P.2</v>
          </cell>
        </row>
        <row r="8030">
          <cell r="K8030" t="str">
            <v>00111113P.2</v>
          </cell>
        </row>
        <row r="8031">
          <cell r="K8031" t="str">
            <v>00111113P.2</v>
          </cell>
        </row>
        <row r="8032">
          <cell r="K8032" t="str">
            <v>00111115P.2</v>
          </cell>
        </row>
        <row r="8033">
          <cell r="K8033" t="str">
            <v>00111115P.2</v>
          </cell>
        </row>
        <row r="8034">
          <cell r="K8034" t="str">
            <v>00111115P.2</v>
          </cell>
        </row>
        <row r="8035">
          <cell r="K8035" t="str">
            <v>00111121P.2</v>
          </cell>
        </row>
        <row r="8036">
          <cell r="K8036" t="str">
            <v>00111122P.2</v>
          </cell>
        </row>
        <row r="8037">
          <cell r="K8037" t="str">
            <v>00111123P.2</v>
          </cell>
        </row>
        <row r="8038">
          <cell r="K8038" t="str">
            <v>00111123P.2</v>
          </cell>
        </row>
        <row r="8039">
          <cell r="K8039" t="str">
            <v>00111124P.2</v>
          </cell>
        </row>
        <row r="8040">
          <cell r="K8040" t="str">
            <v>00111126P.2</v>
          </cell>
        </row>
        <row r="8041">
          <cell r="K8041" t="str">
            <v>00111126P.2</v>
          </cell>
        </row>
        <row r="8042">
          <cell r="K8042" t="str">
            <v>00111128P.2</v>
          </cell>
        </row>
        <row r="8043">
          <cell r="K8043" t="str">
            <v>00111128P.2</v>
          </cell>
        </row>
        <row r="8044">
          <cell r="K8044" t="str">
            <v>00111128P.2</v>
          </cell>
        </row>
        <row r="8045">
          <cell r="K8045" t="str">
            <v>00111129P.2</v>
          </cell>
        </row>
        <row r="8046">
          <cell r="K8046" t="str">
            <v>00111131P.2</v>
          </cell>
        </row>
        <row r="8047">
          <cell r="K8047" t="str">
            <v>00111132P.2</v>
          </cell>
        </row>
        <row r="8048">
          <cell r="K8048" t="str">
            <v>00111132P.2</v>
          </cell>
        </row>
        <row r="8049">
          <cell r="K8049" t="str">
            <v>00111132P.2</v>
          </cell>
        </row>
        <row r="8050">
          <cell r="K8050" t="str">
            <v>00111133P.2</v>
          </cell>
        </row>
        <row r="8051">
          <cell r="K8051" t="str">
            <v>00111133P.2</v>
          </cell>
        </row>
        <row r="8052">
          <cell r="K8052" t="str">
            <v>00111133P.2</v>
          </cell>
        </row>
        <row r="8053">
          <cell r="K8053" t="str">
            <v>00111134P.2</v>
          </cell>
        </row>
        <row r="8054">
          <cell r="K8054" t="str">
            <v>00111134P.2</v>
          </cell>
        </row>
        <row r="8055">
          <cell r="K8055" t="str">
            <v>00111134P.2</v>
          </cell>
        </row>
        <row r="8056">
          <cell r="K8056" t="str">
            <v>00111135P.2</v>
          </cell>
        </row>
        <row r="8057">
          <cell r="K8057" t="str">
            <v>00111135P.2</v>
          </cell>
        </row>
        <row r="8058">
          <cell r="K8058" t="str">
            <v>00111135P.2</v>
          </cell>
        </row>
        <row r="8059">
          <cell r="K8059" t="str">
            <v>00111135P.2</v>
          </cell>
        </row>
        <row r="8060">
          <cell r="K8060" t="str">
            <v>00111135P.2</v>
          </cell>
        </row>
        <row r="8061">
          <cell r="K8061" t="str">
            <v>00111136P.2</v>
          </cell>
        </row>
        <row r="8062">
          <cell r="K8062" t="str">
            <v>00111145P.2</v>
          </cell>
        </row>
        <row r="8063">
          <cell r="K8063" t="str">
            <v>00111145P.2</v>
          </cell>
        </row>
        <row r="8064">
          <cell r="K8064" t="str">
            <v>00111149P.2</v>
          </cell>
        </row>
        <row r="8065">
          <cell r="K8065" t="str">
            <v>00111151P.2</v>
          </cell>
        </row>
        <row r="8066">
          <cell r="K8066" t="str">
            <v>00111151P.2</v>
          </cell>
        </row>
        <row r="8067">
          <cell r="K8067" t="str">
            <v>00111153P.2</v>
          </cell>
        </row>
        <row r="8068">
          <cell r="K8068" t="str">
            <v>00111153P.2</v>
          </cell>
        </row>
        <row r="8069">
          <cell r="K8069" t="str">
            <v>00111158P.2</v>
          </cell>
        </row>
        <row r="8070">
          <cell r="K8070" t="str">
            <v>00111159P.2</v>
          </cell>
        </row>
        <row r="8071">
          <cell r="K8071" t="str">
            <v>00111159P.2</v>
          </cell>
        </row>
        <row r="8072">
          <cell r="K8072" t="str">
            <v>00111159P.2</v>
          </cell>
        </row>
        <row r="8073">
          <cell r="K8073" t="str">
            <v>00111159P.2</v>
          </cell>
        </row>
        <row r="8074">
          <cell r="K8074" t="str">
            <v>00111110P.2</v>
          </cell>
        </row>
        <row r="8075">
          <cell r="K8075" t="str">
            <v>00111110P.2</v>
          </cell>
        </row>
        <row r="8076">
          <cell r="K8076" t="str">
            <v>00111111P.2</v>
          </cell>
        </row>
        <row r="8077">
          <cell r="K8077" t="str">
            <v>00111111P.2</v>
          </cell>
        </row>
        <row r="8078">
          <cell r="K8078" t="str">
            <v>00111112P.2</v>
          </cell>
        </row>
        <row r="8079">
          <cell r="K8079" t="str">
            <v>00111112P.2</v>
          </cell>
        </row>
        <row r="8080">
          <cell r="K8080" t="str">
            <v>00111113P.2</v>
          </cell>
        </row>
        <row r="8081">
          <cell r="K8081" t="str">
            <v>00111113P.2</v>
          </cell>
        </row>
        <row r="8082">
          <cell r="K8082" t="str">
            <v>00111113P.2</v>
          </cell>
        </row>
        <row r="8083">
          <cell r="K8083" t="str">
            <v>00111114P.2</v>
          </cell>
        </row>
        <row r="8084">
          <cell r="K8084" t="str">
            <v>00111114P.2</v>
          </cell>
        </row>
        <row r="8085">
          <cell r="K8085" t="str">
            <v>00111114P.2</v>
          </cell>
        </row>
        <row r="8086">
          <cell r="K8086" t="str">
            <v>00111117P.2</v>
          </cell>
        </row>
        <row r="8087">
          <cell r="K8087" t="str">
            <v>00111117P.2</v>
          </cell>
        </row>
        <row r="8088">
          <cell r="K8088" t="str">
            <v>00111117P.2</v>
          </cell>
        </row>
        <row r="8089">
          <cell r="K8089" t="str">
            <v>00111118P.2</v>
          </cell>
        </row>
        <row r="8090">
          <cell r="K8090" t="str">
            <v>00111120P.2</v>
          </cell>
        </row>
        <row r="8091">
          <cell r="K8091" t="str">
            <v>00111120P.2</v>
          </cell>
        </row>
        <row r="8092">
          <cell r="K8092" t="str">
            <v>00111120P.2</v>
          </cell>
        </row>
        <row r="8093">
          <cell r="K8093" t="str">
            <v>00111121P.2</v>
          </cell>
        </row>
        <row r="8094">
          <cell r="K8094" t="str">
            <v>00111121P.2</v>
          </cell>
        </row>
        <row r="8095">
          <cell r="K8095" t="str">
            <v>00111121P.2</v>
          </cell>
        </row>
        <row r="8096">
          <cell r="K8096" t="str">
            <v>00111122P.2</v>
          </cell>
        </row>
        <row r="8097">
          <cell r="K8097" t="str">
            <v>00111122P.2</v>
          </cell>
        </row>
        <row r="8098">
          <cell r="K8098" t="str">
            <v>00111122P.2</v>
          </cell>
        </row>
        <row r="8099">
          <cell r="K8099" t="str">
            <v>00111122P.2</v>
          </cell>
        </row>
        <row r="8100">
          <cell r="K8100" t="str">
            <v>00111123P.2</v>
          </cell>
        </row>
        <row r="8101">
          <cell r="K8101" t="str">
            <v>00111124P.2</v>
          </cell>
        </row>
        <row r="8102">
          <cell r="K8102" t="str">
            <v>00111124P.2</v>
          </cell>
        </row>
        <row r="8103">
          <cell r="K8103" t="str">
            <v>00111124P.2</v>
          </cell>
        </row>
        <row r="8104">
          <cell r="K8104" t="str">
            <v>00111124P.2</v>
          </cell>
        </row>
        <row r="8105">
          <cell r="K8105" t="str">
            <v>00111126P.2</v>
          </cell>
        </row>
        <row r="8106">
          <cell r="K8106" t="str">
            <v>00111126P.2</v>
          </cell>
        </row>
        <row r="8107">
          <cell r="K8107" t="str">
            <v>00111126P.2</v>
          </cell>
        </row>
        <row r="8108">
          <cell r="K8108" t="str">
            <v>00111127P.2</v>
          </cell>
        </row>
        <row r="8109">
          <cell r="K8109" t="str">
            <v>00111128P.2</v>
          </cell>
        </row>
        <row r="8110">
          <cell r="K8110" t="str">
            <v>00111128P.2</v>
          </cell>
        </row>
        <row r="8111">
          <cell r="K8111" t="str">
            <v>00111128P.2</v>
          </cell>
        </row>
        <row r="8112">
          <cell r="K8112" t="str">
            <v>00111129P.2</v>
          </cell>
        </row>
        <row r="8113">
          <cell r="K8113" t="str">
            <v>00111129P.2</v>
          </cell>
        </row>
        <row r="8114">
          <cell r="K8114" t="str">
            <v>00111129P.2</v>
          </cell>
        </row>
        <row r="8115">
          <cell r="K8115" t="str">
            <v>00111129P.2</v>
          </cell>
        </row>
        <row r="8116">
          <cell r="K8116" t="str">
            <v>00111131P.2</v>
          </cell>
        </row>
        <row r="8117">
          <cell r="K8117" t="str">
            <v>00111131P.2</v>
          </cell>
        </row>
        <row r="8118">
          <cell r="K8118" t="str">
            <v>00111132P.2</v>
          </cell>
        </row>
        <row r="8119">
          <cell r="K8119" t="str">
            <v>00111132P.2</v>
          </cell>
        </row>
        <row r="8120">
          <cell r="K8120" t="str">
            <v>00111132P.2</v>
          </cell>
        </row>
        <row r="8121">
          <cell r="K8121" t="str">
            <v>00111132P.2</v>
          </cell>
        </row>
        <row r="8122">
          <cell r="K8122" t="str">
            <v>00111133P.2</v>
          </cell>
        </row>
        <row r="8123">
          <cell r="K8123" t="str">
            <v>00111133P.2</v>
          </cell>
        </row>
        <row r="8124">
          <cell r="K8124" t="str">
            <v>00111133P.2</v>
          </cell>
        </row>
        <row r="8125">
          <cell r="K8125" t="str">
            <v>00111135P.2</v>
          </cell>
        </row>
        <row r="8126">
          <cell r="K8126" t="str">
            <v>00111136P.2</v>
          </cell>
        </row>
        <row r="8127">
          <cell r="K8127" t="str">
            <v>00111158P.2</v>
          </cell>
        </row>
        <row r="8128">
          <cell r="K8128" t="str">
            <v>00111158P.2</v>
          </cell>
        </row>
        <row r="8129">
          <cell r="K8129" t="str">
            <v>00111145P.2</v>
          </cell>
        </row>
        <row r="8130">
          <cell r="K8130" t="str">
            <v>00111145P.2</v>
          </cell>
        </row>
        <row r="8131">
          <cell r="K8131" t="str">
            <v>00111145P.2</v>
          </cell>
        </row>
        <row r="8132">
          <cell r="K8132" t="str">
            <v>00111145P.2</v>
          </cell>
        </row>
        <row r="8133">
          <cell r="K8133" t="str">
            <v>00111149P.2</v>
          </cell>
        </row>
        <row r="8134">
          <cell r="K8134" t="str">
            <v>00111150P.2</v>
          </cell>
        </row>
        <row r="8135">
          <cell r="K8135" t="str">
            <v>00111153P.2</v>
          </cell>
        </row>
        <row r="8136">
          <cell r="K8136" t="str">
            <v>00111153P.2</v>
          </cell>
        </row>
        <row r="8137">
          <cell r="K8137" t="str">
            <v>00111153P.2</v>
          </cell>
        </row>
        <row r="8138">
          <cell r="K8138" t="str">
            <v>00111158P.2</v>
          </cell>
        </row>
        <row r="8139">
          <cell r="K8139" t="str">
            <v>00111158P.2</v>
          </cell>
        </row>
        <row r="8140">
          <cell r="K8140" t="str">
            <v>00111158P.2</v>
          </cell>
        </row>
        <row r="8141">
          <cell r="K8141" t="str">
            <v>00111159P.2</v>
          </cell>
        </row>
        <row r="8142">
          <cell r="K8142" t="str">
            <v>00111159P.2</v>
          </cell>
        </row>
        <row r="8143">
          <cell r="K8143" t="str">
            <v>00111159P.2</v>
          </cell>
        </row>
        <row r="8144">
          <cell r="K8144" t="str">
            <v>00111110P.2</v>
          </cell>
        </row>
        <row r="8145">
          <cell r="K8145" t="str">
            <v>00111110P.2</v>
          </cell>
        </row>
        <row r="8146">
          <cell r="K8146" t="str">
            <v>00111110P.2</v>
          </cell>
        </row>
        <row r="8147">
          <cell r="K8147" t="str">
            <v>00111110P.2</v>
          </cell>
        </row>
        <row r="8148">
          <cell r="K8148" t="str">
            <v>00111110P.2</v>
          </cell>
        </row>
        <row r="8149">
          <cell r="K8149" t="str">
            <v>00111110P.2</v>
          </cell>
        </row>
        <row r="8150">
          <cell r="K8150" t="str">
            <v>00111110P.2</v>
          </cell>
        </row>
        <row r="8151">
          <cell r="K8151" t="str">
            <v>00111110P.2</v>
          </cell>
        </row>
        <row r="8152">
          <cell r="K8152" t="str">
            <v>00111112P.2</v>
          </cell>
        </row>
        <row r="8153">
          <cell r="K8153" t="str">
            <v>00111112P.2</v>
          </cell>
        </row>
        <row r="8154">
          <cell r="K8154" t="str">
            <v>00111112P.2</v>
          </cell>
        </row>
        <row r="8155">
          <cell r="K8155" t="str">
            <v>00111112P.2</v>
          </cell>
        </row>
        <row r="8156">
          <cell r="K8156" t="str">
            <v>00111112P.2</v>
          </cell>
        </row>
        <row r="8157">
          <cell r="K8157" t="str">
            <v>00111112P.2</v>
          </cell>
        </row>
        <row r="8158">
          <cell r="K8158" t="str">
            <v>00111112P.2</v>
          </cell>
        </row>
        <row r="8159">
          <cell r="K8159" t="str">
            <v>00111112P.2</v>
          </cell>
        </row>
        <row r="8160">
          <cell r="K8160" t="str">
            <v>00111112P.2</v>
          </cell>
        </row>
        <row r="8161">
          <cell r="K8161" t="str">
            <v>00111112P.2</v>
          </cell>
        </row>
        <row r="8162">
          <cell r="K8162" t="str">
            <v>00111112P.2</v>
          </cell>
        </row>
        <row r="8163">
          <cell r="K8163" t="str">
            <v>00111112P.2</v>
          </cell>
        </row>
        <row r="8164">
          <cell r="K8164" t="str">
            <v>00111112P.2</v>
          </cell>
        </row>
        <row r="8165">
          <cell r="K8165" t="str">
            <v>00111112P.2</v>
          </cell>
        </row>
        <row r="8166">
          <cell r="K8166" t="str">
            <v>00111112P.2</v>
          </cell>
        </row>
        <row r="8167">
          <cell r="K8167" t="str">
            <v>00111112P.2</v>
          </cell>
        </row>
        <row r="8168">
          <cell r="K8168" t="str">
            <v>00111113P.2</v>
          </cell>
        </row>
        <row r="8169">
          <cell r="K8169" t="str">
            <v>00111113P.2</v>
          </cell>
        </row>
        <row r="8170">
          <cell r="K8170" t="str">
            <v>00111113P.2</v>
          </cell>
        </row>
        <row r="8171">
          <cell r="K8171" t="str">
            <v>00111113P.2</v>
          </cell>
        </row>
        <row r="8172">
          <cell r="K8172" t="str">
            <v>00111113P.2</v>
          </cell>
        </row>
        <row r="8173">
          <cell r="K8173" t="str">
            <v>00111113P.2</v>
          </cell>
        </row>
        <row r="8174">
          <cell r="K8174" t="str">
            <v>00111113P.2</v>
          </cell>
        </row>
        <row r="8175">
          <cell r="K8175" t="str">
            <v>00111113P.2</v>
          </cell>
        </row>
        <row r="8176">
          <cell r="K8176" t="str">
            <v>00111113P.2</v>
          </cell>
        </row>
        <row r="8177">
          <cell r="K8177" t="str">
            <v>00111113P.2</v>
          </cell>
        </row>
        <row r="8178">
          <cell r="K8178" t="str">
            <v>00111113P.2</v>
          </cell>
        </row>
        <row r="8179">
          <cell r="K8179" t="str">
            <v>00111113P.2</v>
          </cell>
        </row>
        <row r="8180">
          <cell r="K8180" t="str">
            <v>00111113P.2</v>
          </cell>
        </row>
        <row r="8181">
          <cell r="K8181" t="str">
            <v>00111113P.2</v>
          </cell>
        </row>
        <row r="8182">
          <cell r="K8182" t="str">
            <v>00111113P.2</v>
          </cell>
        </row>
        <row r="8183">
          <cell r="K8183" t="str">
            <v>00111113P.2</v>
          </cell>
        </row>
        <row r="8184">
          <cell r="K8184" t="str">
            <v>00111113P.2</v>
          </cell>
        </row>
        <row r="8185">
          <cell r="K8185" t="str">
            <v>00111117P.2</v>
          </cell>
        </row>
        <row r="8186">
          <cell r="K8186" t="str">
            <v>00111117P.2</v>
          </cell>
        </row>
        <row r="8187">
          <cell r="K8187" t="str">
            <v>00111117P.2</v>
          </cell>
        </row>
        <row r="8188">
          <cell r="K8188" t="str">
            <v>00111117P.2</v>
          </cell>
        </row>
        <row r="8189">
          <cell r="K8189" t="str">
            <v>00111117P.2</v>
          </cell>
        </row>
        <row r="8190">
          <cell r="K8190" t="str">
            <v>00111117P.2</v>
          </cell>
        </row>
        <row r="8191">
          <cell r="K8191" t="str">
            <v>00111117P.2</v>
          </cell>
        </row>
        <row r="8192">
          <cell r="K8192" t="str">
            <v>00111117P.2</v>
          </cell>
        </row>
        <row r="8193">
          <cell r="K8193" t="str">
            <v>00111117P.2</v>
          </cell>
        </row>
        <row r="8194">
          <cell r="K8194" t="str">
            <v>00111117P.2</v>
          </cell>
        </row>
        <row r="8195">
          <cell r="K8195" t="str">
            <v>00111118P.2</v>
          </cell>
        </row>
        <row r="8196">
          <cell r="K8196" t="str">
            <v>00111118P.2</v>
          </cell>
        </row>
        <row r="8197">
          <cell r="K8197" t="str">
            <v>00111120P.2</v>
          </cell>
        </row>
        <row r="8198">
          <cell r="K8198" t="str">
            <v>00111120P.2</v>
          </cell>
        </row>
        <row r="8199">
          <cell r="K8199" t="str">
            <v>00111120P.2</v>
          </cell>
        </row>
        <row r="8200">
          <cell r="K8200" t="str">
            <v>00111120P.2</v>
          </cell>
        </row>
        <row r="8201">
          <cell r="K8201" t="str">
            <v>00111120P.2</v>
          </cell>
        </row>
        <row r="8202">
          <cell r="K8202" t="str">
            <v>00111120P.2</v>
          </cell>
        </row>
        <row r="8203">
          <cell r="K8203" t="str">
            <v>00111120P.2</v>
          </cell>
        </row>
        <row r="8204">
          <cell r="K8204" t="str">
            <v>00111120P.2</v>
          </cell>
        </row>
        <row r="8205">
          <cell r="K8205" t="str">
            <v>00111122P.2</v>
          </cell>
        </row>
        <row r="8206">
          <cell r="K8206" t="str">
            <v>00111122P.2</v>
          </cell>
        </row>
        <row r="8207">
          <cell r="K8207" t="str">
            <v>00111122P.2</v>
          </cell>
        </row>
        <row r="8208">
          <cell r="K8208" t="str">
            <v>00111122P.2</v>
          </cell>
        </row>
        <row r="8209">
          <cell r="K8209" t="str">
            <v>00111122P.2</v>
          </cell>
        </row>
        <row r="8210">
          <cell r="K8210" t="str">
            <v>00111122P.2</v>
          </cell>
        </row>
        <row r="8211">
          <cell r="K8211" t="str">
            <v>00111122P.2</v>
          </cell>
        </row>
        <row r="8212">
          <cell r="K8212" t="str">
            <v>00111122P.2</v>
          </cell>
        </row>
        <row r="8213">
          <cell r="K8213" t="str">
            <v>00111122P.2</v>
          </cell>
        </row>
        <row r="8214">
          <cell r="K8214" t="str">
            <v>00111122P.2</v>
          </cell>
        </row>
        <row r="8215">
          <cell r="K8215" t="str">
            <v>00111124P.2</v>
          </cell>
        </row>
        <row r="8216">
          <cell r="K8216" t="str">
            <v>00111124P.2</v>
          </cell>
        </row>
        <row r="8217">
          <cell r="K8217" t="str">
            <v>00111126P.2</v>
          </cell>
        </row>
        <row r="8218">
          <cell r="K8218" t="str">
            <v>00111126P.2</v>
          </cell>
        </row>
        <row r="8219">
          <cell r="K8219" t="str">
            <v>00111126P.2</v>
          </cell>
        </row>
        <row r="8220">
          <cell r="K8220" t="str">
            <v>00111126P.2</v>
          </cell>
        </row>
        <row r="8221">
          <cell r="K8221" t="str">
            <v>00111126P.2</v>
          </cell>
        </row>
        <row r="8222">
          <cell r="K8222" t="str">
            <v>00111126P.2</v>
          </cell>
        </row>
        <row r="8223">
          <cell r="K8223" t="str">
            <v>00111126P.2</v>
          </cell>
        </row>
        <row r="8224">
          <cell r="K8224" t="str">
            <v>00111126P.2</v>
          </cell>
        </row>
        <row r="8225">
          <cell r="K8225" t="str">
            <v>00111126P.2</v>
          </cell>
        </row>
        <row r="8226">
          <cell r="K8226" t="str">
            <v>00111126P.2</v>
          </cell>
        </row>
        <row r="8227">
          <cell r="K8227" t="str">
            <v>00111126P.2</v>
          </cell>
        </row>
        <row r="8228">
          <cell r="K8228" t="str">
            <v>00111128P.2</v>
          </cell>
        </row>
        <row r="8229">
          <cell r="K8229" t="str">
            <v>00111128P.2</v>
          </cell>
        </row>
        <row r="8230">
          <cell r="K8230" t="str">
            <v>00111128P.2</v>
          </cell>
        </row>
        <row r="8231">
          <cell r="K8231" t="str">
            <v>00111128P.2</v>
          </cell>
        </row>
        <row r="8232">
          <cell r="K8232" t="str">
            <v>00111128P.2</v>
          </cell>
        </row>
        <row r="8233">
          <cell r="K8233" t="str">
            <v>00111128P.2</v>
          </cell>
        </row>
        <row r="8234">
          <cell r="K8234" t="str">
            <v>00111128P.2</v>
          </cell>
        </row>
        <row r="8235">
          <cell r="K8235" t="str">
            <v>00111128P.2</v>
          </cell>
        </row>
        <row r="8236">
          <cell r="K8236" t="str">
            <v>00111128P.2</v>
          </cell>
        </row>
        <row r="8237">
          <cell r="K8237" t="str">
            <v>00111128P.2</v>
          </cell>
        </row>
        <row r="8238">
          <cell r="K8238" t="str">
            <v>00111130P.2</v>
          </cell>
        </row>
        <row r="8239">
          <cell r="K8239" t="str">
            <v>00111130P.2</v>
          </cell>
        </row>
        <row r="8240">
          <cell r="K8240" t="str">
            <v>00111130P.2</v>
          </cell>
        </row>
        <row r="8241">
          <cell r="K8241" t="str">
            <v>00111130P.2</v>
          </cell>
        </row>
        <row r="8242">
          <cell r="K8242" t="str">
            <v>00111130P.2</v>
          </cell>
        </row>
        <row r="8243">
          <cell r="K8243" t="str">
            <v>00111130P.2</v>
          </cell>
        </row>
        <row r="8244">
          <cell r="K8244" t="str">
            <v>00111131P.2</v>
          </cell>
        </row>
        <row r="8245">
          <cell r="K8245" t="str">
            <v>00111131P.2</v>
          </cell>
        </row>
        <row r="8246">
          <cell r="K8246" t="str">
            <v>00111131P.2</v>
          </cell>
        </row>
        <row r="8247">
          <cell r="K8247" t="str">
            <v>00111131P.2</v>
          </cell>
        </row>
        <row r="8248">
          <cell r="K8248" t="str">
            <v>00111131P.2</v>
          </cell>
        </row>
        <row r="8249">
          <cell r="K8249" t="str">
            <v>00111131P.2</v>
          </cell>
        </row>
        <row r="8250">
          <cell r="K8250" t="str">
            <v>00111131P.2</v>
          </cell>
        </row>
        <row r="8251">
          <cell r="K8251" t="str">
            <v>00111131P.2</v>
          </cell>
        </row>
        <row r="8252">
          <cell r="K8252" t="str">
            <v>00111131P.2</v>
          </cell>
        </row>
        <row r="8253">
          <cell r="K8253" t="str">
            <v>00111134P.2</v>
          </cell>
        </row>
        <row r="8254">
          <cell r="K8254" t="str">
            <v>00111134P.2</v>
          </cell>
        </row>
        <row r="8255">
          <cell r="K8255" t="str">
            <v>00111134P.2</v>
          </cell>
        </row>
        <row r="8256">
          <cell r="K8256" t="str">
            <v>00111155P.2</v>
          </cell>
        </row>
        <row r="8257">
          <cell r="K8257" t="str">
            <v>00111155P.2</v>
          </cell>
        </row>
        <row r="8258">
          <cell r="K8258" t="str">
            <v>00111155P.2</v>
          </cell>
        </row>
        <row r="8259">
          <cell r="K8259" t="str">
            <v>00111134P.2</v>
          </cell>
        </row>
        <row r="8260">
          <cell r="K8260" t="str">
            <v>00111134P.2</v>
          </cell>
        </row>
        <row r="8261">
          <cell r="K8261" t="str">
            <v>00111134P.2</v>
          </cell>
        </row>
        <row r="8262">
          <cell r="K8262" t="str">
            <v>00111134P.2</v>
          </cell>
        </row>
        <row r="8263">
          <cell r="K8263" t="str">
            <v>00111134P.2</v>
          </cell>
        </row>
        <row r="8264">
          <cell r="K8264" t="str">
            <v>00111136P.2</v>
          </cell>
        </row>
        <row r="8265">
          <cell r="K8265" t="str">
            <v>00111136P.2</v>
          </cell>
        </row>
        <row r="8266">
          <cell r="K8266" t="str">
            <v>00111136P.2</v>
          </cell>
        </row>
        <row r="8267">
          <cell r="K8267" t="str">
            <v>00111136P.2</v>
          </cell>
        </row>
        <row r="8268">
          <cell r="K8268" t="str">
            <v>00111136P.2</v>
          </cell>
        </row>
        <row r="8269">
          <cell r="K8269" t="str">
            <v>00111136P.2</v>
          </cell>
        </row>
        <row r="8270">
          <cell r="K8270" t="str">
            <v>00111136P.2</v>
          </cell>
        </row>
        <row r="8271">
          <cell r="K8271" t="str">
            <v>00111136P.2</v>
          </cell>
        </row>
        <row r="8272">
          <cell r="K8272" t="str">
            <v>00111136P.2</v>
          </cell>
        </row>
        <row r="8273">
          <cell r="K8273" t="str">
            <v>00111136P.2</v>
          </cell>
        </row>
        <row r="8274">
          <cell r="K8274" t="str">
            <v>00111136P.2</v>
          </cell>
        </row>
        <row r="8275">
          <cell r="K8275" t="str">
            <v>00111136P.2</v>
          </cell>
        </row>
        <row r="8276">
          <cell r="K8276" t="str">
            <v>00111136P.2</v>
          </cell>
        </row>
        <row r="8277">
          <cell r="K8277" t="str">
            <v>00111158P.2</v>
          </cell>
        </row>
        <row r="8278">
          <cell r="K8278" t="str">
            <v>00111158P.2</v>
          </cell>
        </row>
        <row r="8279">
          <cell r="K8279" t="str">
            <v>00111158P.2</v>
          </cell>
        </row>
        <row r="8280">
          <cell r="K8280" t="str">
            <v>00111158P.2</v>
          </cell>
        </row>
        <row r="8281">
          <cell r="K8281" t="str">
            <v>00111158P.2</v>
          </cell>
        </row>
        <row r="8282">
          <cell r="K8282" t="str">
            <v>00111153P.2</v>
          </cell>
        </row>
        <row r="8283">
          <cell r="K8283" t="str">
            <v>00111153P.2</v>
          </cell>
        </row>
        <row r="8284">
          <cell r="K8284" t="str">
            <v>00111153P.2</v>
          </cell>
        </row>
        <row r="8285">
          <cell r="K8285" t="str">
            <v>00111153P.2</v>
          </cell>
        </row>
        <row r="8286">
          <cell r="K8286" t="str">
            <v>00111159P.2</v>
          </cell>
        </row>
        <row r="8287">
          <cell r="K8287" t="str">
            <v>00111159P.2</v>
          </cell>
        </row>
        <row r="8288">
          <cell r="K8288" t="str">
            <v>00111159P.2</v>
          </cell>
        </row>
        <row r="8289">
          <cell r="K8289" t="str">
            <v>00111159P.2</v>
          </cell>
        </row>
        <row r="8290">
          <cell r="K8290" t="str">
            <v>00111159P.2</v>
          </cell>
        </row>
        <row r="8291">
          <cell r="K8291" t="str">
            <v>00111159P.2</v>
          </cell>
        </row>
        <row r="8292">
          <cell r="K8292" t="str">
            <v>00111159P.2</v>
          </cell>
        </row>
        <row r="8293">
          <cell r="K8293" t="str">
            <v>00111159P.2</v>
          </cell>
        </row>
        <row r="8294">
          <cell r="K8294" t="str">
            <v>00111159P.2</v>
          </cell>
        </row>
        <row r="8295">
          <cell r="K8295" t="str">
            <v>00111159P.2</v>
          </cell>
        </row>
        <row r="8296">
          <cell r="K8296" t="str">
            <v>00111159P.2</v>
          </cell>
        </row>
        <row r="8297">
          <cell r="K8297" t="str">
            <v>00111158P.2</v>
          </cell>
        </row>
        <row r="8298">
          <cell r="K8298" t="str">
            <v>00111158P.2</v>
          </cell>
        </row>
        <row r="8299">
          <cell r="K8299" t="str">
            <v>00111158P.2</v>
          </cell>
        </row>
        <row r="8300">
          <cell r="K8300" t="str">
            <v>00111140P.2</v>
          </cell>
        </row>
        <row r="8301">
          <cell r="K8301" t="str">
            <v>00111140P.2</v>
          </cell>
        </row>
        <row r="8302">
          <cell r="K8302" t="str">
            <v>00111140P.2</v>
          </cell>
        </row>
        <row r="8303">
          <cell r="K8303" t="str">
            <v>00111140P.2</v>
          </cell>
        </row>
        <row r="8304">
          <cell r="K8304" t="str">
            <v>00111140P.2</v>
          </cell>
        </row>
        <row r="8305">
          <cell r="K8305" t="str">
            <v>00111140P.2</v>
          </cell>
        </row>
        <row r="8306">
          <cell r="K8306" t="str">
            <v>00111145P.2</v>
          </cell>
        </row>
        <row r="8307">
          <cell r="K8307" t="str">
            <v>00111145P.2</v>
          </cell>
        </row>
        <row r="8308">
          <cell r="K8308" t="str">
            <v>00111145P.2</v>
          </cell>
        </row>
        <row r="8309">
          <cell r="K8309" t="str">
            <v>00111145P.2</v>
          </cell>
        </row>
        <row r="8310">
          <cell r="K8310" t="str">
            <v>00111145P.2</v>
          </cell>
        </row>
        <row r="8311">
          <cell r="K8311" t="str">
            <v>00111145P.2</v>
          </cell>
        </row>
        <row r="8312">
          <cell r="K8312" t="str">
            <v>00111145P.2</v>
          </cell>
        </row>
        <row r="8313">
          <cell r="K8313" t="str">
            <v>00111145P.2</v>
          </cell>
        </row>
        <row r="8314">
          <cell r="K8314" t="str">
            <v>00111145P.2</v>
          </cell>
        </row>
        <row r="8315">
          <cell r="K8315" t="str">
            <v>00111145P.2</v>
          </cell>
        </row>
        <row r="8316">
          <cell r="K8316" t="str">
            <v>00111145P.2</v>
          </cell>
        </row>
        <row r="8317">
          <cell r="K8317" t="str">
            <v>00111145P.2</v>
          </cell>
        </row>
        <row r="8318">
          <cell r="K8318" t="str">
            <v>00111145P.2</v>
          </cell>
        </row>
        <row r="8319">
          <cell r="K8319" t="str">
            <v>00111145P.2</v>
          </cell>
        </row>
        <row r="8320">
          <cell r="K8320" t="str">
            <v>00111145P.2</v>
          </cell>
        </row>
        <row r="8321">
          <cell r="K8321" t="str">
            <v>00111145P.2</v>
          </cell>
        </row>
        <row r="8322">
          <cell r="K8322" t="str">
            <v>00111149P.2</v>
          </cell>
        </row>
        <row r="8323">
          <cell r="K8323" t="str">
            <v>00111149P.2</v>
          </cell>
        </row>
        <row r="8324">
          <cell r="K8324" t="str">
            <v>00111149P.2</v>
          </cell>
        </row>
        <row r="8325">
          <cell r="K8325" t="str">
            <v>00111149P.2</v>
          </cell>
        </row>
        <row r="8326">
          <cell r="K8326" t="str">
            <v>00111149P.2</v>
          </cell>
        </row>
        <row r="8327">
          <cell r="K8327" t="str">
            <v>00111149P.2</v>
          </cell>
        </row>
        <row r="8328">
          <cell r="K8328" t="str">
            <v>00111149P.2</v>
          </cell>
        </row>
        <row r="8329">
          <cell r="K8329" t="str">
            <v>00111149P.2</v>
          </cell>
        </row>
        <row r="8330">
          <cell r="K8330" t="str">
            <v>00111149P.2</v>
          </cell>
        </row>
        <row r="8331">
          <cell r="K8331" t="str">
            <v>00111149P.2</v>
          </cell>
        </row>
        <row r="8332">
          <cell r="K8332" t="str">
            <v>00111143P.2</v>
          </cell>
        </row>
        <row r="8333">
          <cell r="K8333" t="str">
            <v>00111143P.2</v>
          </cell>
        </row>
        <row r="8334">
          <cell r="K8334" t="str">
            <v>00111143P.2</v>
          </cell>
        </row>
        <row r="8335">
          <cell r="K8335" t="str">
            <v>00111143P.2</v>
          </cell>
        </row>
        <row r="8336">
          <cell r="K8336" t="str">
            <v>00111143P.2</v>
          </cell>
        </row>
        <row r="8337">
          <cell r="K8337" t="str">
            <v>00111150P.2</v>
          </cell>
        </row>
        <row r="8338">
          <cell r="K8338" t="str">
            <v>00111150P.2</v>
          </cell>
        </row>
        <row r="8339">
          <cell r="K8339" t="str">
            <v>00111150P.2</v>
          </cell>
        </row>
        <row r="8340">
          <cell r="K8340" t="str">
            <v>00111150P.2</v>
          </cell>
        </row>
        <row r="8341">
          <cell r="K8341" t="str">
            <v>00111150P.2</v>
          </cell>
        </row>
        <row r="8342">
          <cell r="K8342" t="str">
            <v>00111150P.2</v>
          </cell>
        </row>
        <row r="8343">
          <cell r="K8343" t="str">
            <v>00111148P.2</v>
          </cell>
        </row>
        <row r="8344">
          <cell r="K8344" t="str">
            <v>00111148P.2</v>
          </cell>
        </row>
        <row r="8345">
          <cell r="K8345" t="str">
            <v>00111148P.2</v>
          </cell>
        </row>
        <row r="8346">
          <cell r="K8346" t="str">
            <v>00111148P.2</v>
          </cell>
        </row>
        <row r="8347">
          <cell r="K8347" t="str">
            <v>00111148P.2</v>
          </cell>
        </row>
        <row r="8348">
          <cell r="K8348" t="str">
            <v>00111148P.2</v>
          </cell>
        </row>
        <row r="8349">
          <cell r="K8349" t="str">
            <v>00111148P.2</v>
          </cell>
        </row>
        <row r="8350">
          <cell r="K8350" t="str">
            <v>00111157P.2</v>
          </cell>
        </row>
        <row r="8351">
          <cell r="K8351" t="str">
            <v>00111157P.2</v>
          </cell>
        </row>
        <row r="8352">
          <cell r="K8352" t="str">
            <v>00111157P.2</v>
          </cell>
        </row>
        <row r="8353">
          <cell r="K8353" t="str">
            <v>00111157P.2</v>
          </cell>
        </row>
        <row r="8354">
          <cell r="K8354" t="str">
            <v>00111157P.2</v>
          </cell>
        </row>
        <row r="8355">
          <cell r="K8355" t="str">
            <v>00111157P.2</v>
          </cell>
        </row>
        <row r="8356">
          <cell r="K8356" t="str">
            <v>00111157P.2</v>
          </cell>
        </row>
        <row r="8357">
          <cell r="K8357" t="str">
            <v>00111109P.2</v>
          </cell>
        </row>
        <row r="8358">
          <cell r="K8358" t="str">
            <v>00111109P.2</v>
          </cell>
        </row>
        <row r="8359">
          <cell r="K8359" t="str">
            <v>00111109P.2</v>
          </cell>
        </row>
        <row r="8360">
          <cell r="K8360" t="str">
            <v>00111109P.2</v>
          </cell>
        </row>
        <row r="8361">
          <cell r="K8361" t="str">
            <v>00111109P.2</v>
          </cell>
        </row>
        <row r="8362">
          <cell r="K8362" t="str">
            <v>00111109P.2</v>
          </cell>
        </row>
        <row r="8363">
          <cell r="K8363" t="str">
            <v>00111109P.2</v>
          </cell>
        </row>
        <row r="8364">
          <cell r="K8364" t="str">
            <v>00111109P.2</v>
          </cell>
        </row>
        <row r="8365">
          <cell r="K8365" t="str">
            <v>00111109P.2</v>
          </cell>
        </row>
        <row r="8366">
          <cell r="K8366" t="str">
            <v>00111109P.2</v>
          </cell>
        </row>
        <row r="8367">
          <cell r="K8367" t="str">
            <v>00111109P.2</v>
          </cell>
        </row>
        <row r="8368">
          <cell r="K8368" t="str">
            <v>00111109P.2</v>
          </cell>
        </row>
        <row r="8369">
          <cell r="K8369" t="str">
            <v>00111109P.2</v>
          </cell>
        </row>
        <row r="8370">
          <cell r="K8370" t="str">
            <v>00111109P.2</v>
          </cell>
        </row>
        <row r="8371">
          <cell r="K8371" t="str">
            <v>00111109P.2</v>
          </cell>
        </row>
        <row r="8372">
          <cell r="K8372" t="str">
            <v>00111109P.2</v>
          </cell>
        </row>
        <row r="8373">
          <cell r="K8373" t="str">
            <v>00111106P.2</v>
          </cell>
        </row>
        <row r="8374">
          <cell r="K8374" t="str">
            <v>00111106P.2</v>
          </cell>
        </row>
        <row r="8375">
          <cell r="K8375" t="str">
            <v>00111106P.2</v>
          </cell>
        </row>
        <row r="8376">
          <cell r="K8376" t="str">
            <v>00111106P.2</v>
          </cell>
        </row>
        <row r="8377">
          <cell r="K8377" t="str">
            <v>00111106P.2</v>
          </cell>
        </row>
        <row r="8378">
          <cell r="K8378" t="str">
            <v>00111106P.2</v>
          </cell>
        </row>
        <row r="8379">
          <cell r="K8379" t="str">
            <v>00111106P.2</v>
          </cell>
        </row>
        <row r="8380">
          <cell r="K8380" t="str">
            <v>00111106P.2</v>
          </cell>
        </row>
        <row r="8381">
          <cell r="K8381" t="str">
            <v>00111106P.2</v>
          </cell>
        </row>
        <row r="8382">
          <cell r="K8382" t="str">
            <v>00111106P.2</v>
          </cell>
        </row>
        <row r="8383">
          <cell r="K8383" t="str">
            <v>00111107P.2</v>
          </cell>
        </row>
        <row r="8384">
          <cell r="K8384" t="str">
            <v>00111107P.2</v>
          </cell>
        </row>
        <row r="8385">
          <cell r="K8385" t="str">
            <v>00111107P.2</v>
          </cell>
        </row>
        <row r="8386">
          <cell r="K8386" t="str">
            <v>00111110P.2</v>
          </cell>
        </row>
        <row r="8387">
          <cell r="K8387" t="str">
            <v>00111110P.2</v>
          </cell>
        </row>
        <row r="8388">
          <cell r="K8388" t="str">
            <v>00111110P.2</v>
          </cell>
        </row>
        <row r="8389">
          <cell r="K8389" t="str">
            <v>00111110P.2</v>
          </cell>
        </row>
        <row r="8390">
          <cell r="K8390" t="str">
            <v>00111110P.2</v>
          </cell>
        </row>
        <row r="8391">
          <cell r="K8391" t="str">
            <v>00111110P.2</v>
          </cell>
        </row>
        <row r="8392">
          <cell r="K8392" t="str">
            <v>00111110P.2</v>
          </cell>
        </row>
        <row r="8393">
          <cell r="K8393" t="str">
            <v>00111110P.2</v>
          </cell>
        </row>
        <row r="8394">
          <cell r="K8394" t="str">
            <v>00111111P.2</v>
          </cell>
        </row>
        <row r="8395">
          <cell r="K8395" t="str">
            <v>00111111P.2</v>
          </cell>
        </row>
        <row r="8396">
          <cell r="K8396" t="str">
            <v>00111111P.2</v>
          </cell>
        </row>
        <row r="8397">
          <cell r="K8397" t="str">
            <v>00111111P.2</v>
          </cell>
        </row>
        <row r="8398">
          <cell r="K8398" t="str">
            <v>00111111P.2</v>
          </cell>
        </row>
        <row r="8399">
          <cell r="K8399" t="str">
            <v>00111111P.2</v>
          </cell>
        </row>
        <row r="8400">
          <cell r="K8400" t="str">
            <v>00111111P.2</v>
          </cell>
        </row>
        <row r="8401">
          <cell r="K8401" t="str">
            <v>00111111P.2</v>
          </cell>
        </row>
        <row r="8402">
          <cell r="K8402" t="str">
            <v>00111111P.2</v>
          </cell>
        </row>
        <row r="8403">
          <cell r="K8403" t="str">
            <v>00111111P.2</v>
          </cell>
        </row>
        <row r="8404">
          <cell r="K8404" t="str">
            <v>00111111P.2</v>
          </cell>
        </row>
        <row r="8405">
          <cell r="K8405" t="str">
            <v>00111113P.2</v>
          </cell>
        </row>
        <row r="8406">
          <cell r="K8406" t="str">
            <v>00111113P.2</v>
          </cell>
        </row>
        <row r="8407">
          <cell r="K8407" t="str">
            <v>00111113P.2</v>
          </cell>
        </row>
        <row r="8408">
          <cell r="K8408" t="str">
            <v>00111113P.2</v>
          </cell>
        </row>
        <row r="8409">
          <cell r="K8409" t="str">
            <v>00111113P.2</v>
          </cell>
        </row>
        <row r="8410">
          <cell r="K8410" t="str">
            <v>00111113P.2</v>
          </cell>
        </row>
        <row r="8411">
          <cell r="K8411" t="str">
            <v>00111113P.2</v>
          </cell>
        </row>
        <row r="8412">
          <cell r="K8412" t="str">
            <v>00111113P.2</v>
          </cell>
        </row>
        <row r="8413">
          <cell r="K8413" t="str">
            <v>00111113P.2</v>
          </cell>
        </row>
        <row r="8414">
          <cell r="K8414" t="str">
            <v>00111113P.2</v>
          </cell>
        </row>
        <row r="8415">
          <cell r="K8415" t="str">
            <v>00111114P.2</v>
          </cell>
        </row>
        <row r="8416">
          <cell r="K8416" t="str">
            <v>00111114P.2</v>
          </cell>
        </row>
        <row r="8417">
          <cell r="K8417" t="str">
            <v>00111114P.2</v>
          </cell>
        </row>
        <row r="8418">
          <cell r="K8418" t="str">
            <v>00111114P.2</v>
          </cell>
        </row>
        <row r="8419">
          <cell r="K8419" t="str">
            <v>00111115P.2</v>
          </cell>
        </row>
        <row r="8420">
          <cell r="K8420" t="str">
            <v>00111115P.2</v>
          </cell>
        </row>
        <row r="8421">
          <cell r="K8421" t="str">
            <v>00111116P.2</v>
          </cell>
        </row>
        <row r="8422">
          <cell r="K8422" t="str">
            <v>00111116P.2</v>
          </cell>
        </row>
        <row r="8423">
          <cell r="K8423" t="str">
            <v>00111116P.2</v>
          </cell>
        </row>
        <row r="8424">
          <cell r="K8424" t="str">
            <v>00111116P.2</v>
          </cell>
        </row>
        <row r="8425">
          <cell r="K8425" t="str">
            <v>00111116P.2</v>
          </cell>
        </row>
        <row r="8426">
          <cell r="K8426" t="str">
            <v>00111117P.2</v>
          </cell>
        </row>
        <row r="8427">
          <cell r="K8427" t="str">
            <v>00111117P.2</v>
          </cell>
        </row>
        <row r="8428">
          <cell r="K8428" t="str">
            <v>00111117P.2</v>
          </cell>
        </row>
        <row r="8429">
          <cell r="K8429" t="str">
            <v>00111117P.2</v>
          </cell>
        </row>
        <row r="8430">
          <cell r="K8430" t="str">
            <v>00111117P.2</v>
          </cell>
        </row>
        <row r="8431">
          <cell r="K8431" t="str">
            <v>00111117P.2</v>
          </cell>
        </row>
        <row r="8432">
          <cell r="K8432" t="str">
            <v>00111117P.2</v>
          </cell>
        </row>
        <row r="8433">
          <cell r="K8433" t="str">
            <v>00111117P.2</v>
          </cell>
        </row>
        <row r="8434">
          <cell r="K8434" t="str">
            <v>00111117P.2</v>
          </cell>
        </row>
        <row r="8435">
          <cell r="K8435" t="str">
            <v>00111117P.2</v>
          </cell>
        </row>
        <row r="8436">
          <cell r="K8436" t="str">
            <v>00111117P.2</v>
          </cell>
        </row>
        <row r="8437">
          <cell r="K8437" t="str">
            <v>00111117P.2</v>
          </cell>
        </row>
        <row r="8438">
          <cell r="K8438" t="str">
            <v>00111117P.2</v>
          </cell>
        </row>
        <row r="8439">
          <cell r="K8439" t="str">
            <v>00111118P.2</v>
          </cell>
        </row>
        <row r="8440">
          <cell r="K8440" t="str">
            <v>00111118P.2</v>
          </cell>
        </row>
        <row r="8441">
          <cell r="K8441" t="str">
            <v>00111118P.2</v>
          </cell>
        </row>
        <row r="8442">
          <cell r="K8442" t="str">
            <v>00111118P.2</v>
          </cell>
        </row>
        <row r="8443">
          <cell r="K8443" t="str">
            <v>00111118P.2</v>
          </cell>
        </row>
        <row r="8444">
          <cell r="K8444" t="str">
            <v>00111118P.2</v>
          </cell>
        </row>
        <row r="8445">
          <cell r="K8445" t="str">
            <v>00111118P.2</v>
          </cell>
        </row>
        <row r="8446">
          <cell r="K8446" t="str">
            <v>00111118P.2</v>
          </cell>
        </row>
        <row r="8447">
          <cell r="K8447" t="str">
            <v>00111118P.2</v>
          </cell>
        </row>
        <row r="8448">
          <cell r="K8448" t="str">
            <v>00111118P.2</v>
          </cell>
        </row>
        <row r="8449">
          <cell r="K8449" t="str">
            <v>00111118P.2</v>
          </cell>
        </row>
        <row r="8450">
          <cell r="K8450" t="str">
            <v>00111118P.2</v>
          </cell>
        </row>
        <row r="8451">
          <cell r="K8451" t="str">
            <v>00111118P.2</v>
          </cell>
        </row>
        <row r="8452">
          <cell r="K8452" t="str">
            <v>00111120P.2</v>
          </cell>
        </row>
        <row r="8453">
          <cell r="K8453" t="str">
            <v>00111120P.2</v>
          </cell>
        </row>
        <row r="8454">
          <cell r="K8454" t="str">
            <v>00111120P.2</v>
          </cell>
        </row>
        <row r="8455">
          <cell r="K8455" t="str">
            <v>00111120P.2</v>
          </cell>
        </row>
        <row r="8456">
          <cell r="K8456" t="str">
            <v>00111120P.2</v>
          </cell>
        </row>
        <row r="8457">
          <cell r="K8457" t="str">
            <v>00111120P.2</v>
          </cell>
        </row>
        <row r="8458">
          <cell r="K8458" t="str">
            <v>00111120P.2</v>
          </cell>
        </row>
        <row r="8459">
          <cell r="K8459" t="str">
            <v>00111120P.2</v>
          </cell>
        </row>
        <row r="8460">
          <cell r="K8460" t="str">
            <v>00111120P.2</v>
          </cell>
        </row>
        <row r="8461">
          <cell r="K8461" t="str">
            <v>00111120P.2</v>
          </cell>
        </row>
        <row r="8462">
          <cell r="K8462" t="str">
            <v>00111120P.2</v>
          </cell>
        </row>
        <row r="8463">
          <cell r="K8463" t="str">
            <v>00111121P.2</v>
          </cell>
        </row>
        <row r="8464">
          <cell r="K8464" t="str">
            <v>00111121P.2</v>
          </cell>
        </row>
        <row r="8465">
          <cell r="K8465" t="str">
            <v>00111121P.2</v>
          </cell>
        </row>
        <row r="8466">
          <cell r="K8466" t="str">
            <v>00111121P.2</v>
          </cell>
        </row>
        <row r="8467">
          <cell r="K8467" t="str">
            <v>00111121P.2</v>
          </cell>
        </row>
        <row r="8468">
          <cell r="K8468" t="str">
            <v>00111122P.2</v>
          </cell>
        </row>
        <row r="8469">
          <cell r="K8469" t="str">
            <v>00111122P.2</v>
          </cell>
        </row>
        <row r="8470">
          <cell r="K8470" t="str">
            <v>00111122P.2</v>
          </cell>
        </row>
        <row r="8471">
          <cell r="K8471" t="str">
            <v>00111122P.2</v>
          </cell>
        </row>
        <row r="8472">
          <cell r="K8472" t="str">
            <v>00111122P.2</v>
          </cell>
        </row>
        <row r="8473">
          <cell r="K8473" t="str">
            <v>00111122P.2</v>
          </cell>
        </row>
        <row r="8474">
          <cell r="K8474" t="str">
            <v>00111123P.2</v>
          </cell>
        </row>
        <row r="8475">
          <cell r="K8475" t="str">
            <v>00111123P.2</v>
          </cell>
        </row>
        <row r="8476">
          <cell r="K8476" t="str">
            <v>00111123P.2</v>
          </cell>
        </row>
        <row r="8477">
          <cell r="K8477" t="str">
            <v>00111123P.2</v>
          </cell>
        </row>
        <row r="8478">
          <cell r="K8478" t="str">
            <v>00111123P.2</v>
          </cell>
        </row>
        <row r="8479">
          <cell r="K8479" t="str">
            <v>00111123P.2</v>
          </cell>
        </row>
        <row r="8480">
          <cell r="K8480" t="str">
            <v>00111124P.2</v>
          </cell>
        </row>
        <row r="8481">
          <cell r="K8481" t="str">
            <v>00111124P.2</v>
          </cell>
        </row>
        <row r="8482">
          <cell r="K8482" t="str">
            <v>00111124P.2</v>
          </cell>
        </row>
        <row r="8483">
          <cell r="K8483" t="str">
            <v>00111124P.2</v>
          </cell>
        </row>
        <row r="8484">
          <cell r="K8484" t="str">
            <v>00111125P.2</v>
          </cell>
        </row>
        <row r="8485">
          <cell r="K8485" t="str">
            <v>00111125P.2</v>
          </cell>
        </row>
        <row r="8486">
          <cell r="K8486" t="str">
            <v>00111125P.2</v>
          </cell>
        </row>
        <row r="8487">
          <cell r="K8487" t="str">
            <v>00111125P.2</v>
          </cell>
        </row>
        <row r="8488">
          <cell r="K8488" t="str">
            <v>00111125P.2</v>
          </cell>
        </row>
        <row r="8489">
          <cell r="K8489" t="str">
            <v>00111125P.2</v>
          </cell>
        </row>
        <row r="8490">
          <cell r="K8490" t="str">
            <v>00111125P.2</v>
          </cell>
        </row>
        <row r="8491">
          <cell r="K8491" t="str">
            <v>00111125P.2</v>
          </cell>
        </row>
        <row r="8492">
          <cell r="K8492" t="str">
            <v>00111125P.2</v>
          </cell>
        </row>
        <row r="8493">
          <cell r="K8493" t="str">
            <v>00111125P.2</v>
          </cell>
        </row>
        <row r="8494">
          <cell r="K8494" t="str">
            <v>00111125P.2</v>
          </cell>
        </row>
        <row r="8495">
          <cell r="K8495" t="str">
            <v>00111125P.2</v>
          </cell>
        </row>
        <row r="8496">
          <cell r="K8496" t="str">
            <v>00111125P.2</v>
          </cell>
        </row>
        <row r="8497">
          <cell r="K8497" t="str">
            <v>00111126P.2</v>
          </cell>
        </row>
        <row r="8498">
          <cell r="K8498" t="str">
            <v>00111126P.2</v>
          </cell>
        </row>
        <row r="8499">
          <cell r="K8499" t="str">
            <v>00111126P.2</v>
          </cell>
        </row>
        <row r="8500">
          <cell r="K8500" t="str">
            <v>00111126P.2</v>
          </cell>
        </row>
        <row r="8501">
          <cell r="K8501" t="str">
            <v>00111126P.2</v>
          </cell>
        </row>
        <row r="8502">
          <cell r="K8502" t="str">
            <v>00111126P.2</v>
          </cell>
        </row>
        <row r="8503">
          <cell r="K8503" t="str">
            <v>00111126P.2</v>
          </cell>
        </row>
        <row r="8504">
          <cell r="K8504" t="str">
            <v>00111126P.2</v>
          </cell>
        </row>
        <row r="8505">
          <cell r="K8505" t="str">
            <v>00111126P.2</v>
          </cell>
        </row>
        <row r="8506">
          <cell r="K8506" t="str">
            <v>00111126P.2</v>
          </cell>
        </row>
        <row r="8507">
          <cell r="K8507" t="str">
            <v>00111127P.2</v>
          </cell>
        </row>
        <row r="8508">
          <cell r="K8508" t="str">
            <v>00111127P.2</v>
          </cell>
        </row>
        <row r="8509">
          <cell r="K8509" t="str">
            <v>00111127P.2</v>
          </cell>
        </row>
        <row r="8510">
          <cell r="K8510" t="str">
            <v>00111127P.2</v>
          </cell>
        </row>
        <row r="8511">
          <cell r="K8511" t="str">
            <v>00111127P.2</v>
          </cell>
        </row>
        <row r="8512">
          <cell r="K8512" t="str">
            <v>00111127P.2</v>
          </cell>
        </row>
        <row r="8513">
          <cell r="K8513" t="str">
            <v>00111127P.2</v>
          </cell>
        </row>
        <row r="8514">
          <cell r="K8514" t="str">
            <v>00111127P.2</v>
          </cell>
        </row>
        <row r="8515">
          <cell r="K8515" t="str">
            <v>00111127P.2</v>
          </cell>
        </row>
        <row r="8516">
          <cell r="K8516" t="str">
            <v>00111127P.2</v>
          </cell>
        </row>
        <row r="8517">
          <cell r="K8517" t="str">
            <v>00111128P.2</v>
          </cell>
        </row>
        <row r="8518">
          <cell r="K8518" t="str">
            <v>00111128P.2</v>
          </cell>
        </row>
        <row r="8519">
          <cell r="K8519" t="str">
            <v>00111128P.2</v>
          </cell>
        </row>
        <row r="8520">
          <cell r="K8520" t="str">
            <v>00111128P.2</v>
          </cell>
        </row>
        <row r="8521">
          <cell r="K8521" t="str">
            <v>00111128P.2</v>
          </cell>
        </row>
        <row r="8522">
          <cell r="K8522" t="str">
            <v>00111128P.2</v>
          </cell>
        </row>
        <row r="8523">
          <cell r="K8523" t="str">
            <v>00111128P.2</v>
          </cell>
        </row>
        <row r="8524">
          <cell r="K8524" t="str">
            <v>00111128P.2</v>
          </cell>
        </row>
        <row r="8525">
          <cell r="K8525" t="str">
            <v>00111128P.2</v>
          </cell>
        </row>
        <row r="8526">
          <cell r="K8526" t="str">
            <v>00111128P.2</v>
          </cell>
        </row>
        <row r="8527">
          <cell r="K8527" t="str">
            <v>00111128P.2</v>
          </cell>
        </row>
        <row r="8528">
          <cell r="K8528" t="str">
            <v>00111128P.2</v>
          </cell>
        </row>
        <row r="8529">
          <cell r="K8529" t="str">
            <v>00111129P.2</v>
          </cell>
        </row>
        <row r="8530">
          <cell r="K8530" t="str">
            <v>00111129P.2</v>
          </cell>
        </row>
        <row r="8531">
          <cell r="K8531" t="str">
            <v>00111129P.2</v>
          </cell>
        </row>
        <row r="8532">
          <cell r="K8532" t="str">
            <v>00111129P.2</v>
          </cell>
        </row>
        <row r="8533">
          <cell r="K8533" t="str">
            <v>00111129P.2</v>
          </cell>
        </row>
        <row r="8534">
          <cell r="K8534" t="str">
            <v>00111129P.2</v>
          </cell>
        </row>
        <row r="8535">
          <cell r="K8535" t="str">
            <v>00111129P.2</v>
          </cell>
        </row>
        <row r="8536">
          <cell r="K8536" t="str">
            <v>00111129P.2</v>
          </cell>
        </row>
        <row r="8537">
          <cell r="K8537" t="str">
            <v>00111130P.2</v>
          </cell>
        </row>
        <row r="8538">
          <cell r="K8538" t="str">
            <v>00111130P.2</v>
          </cell>
        </row>
        <row r="8539">
          <cell r="K8539" t="str">
            <v>00111130P.2</v>
          </cell>
        </row>
        <row r="8540">
          <cell r="K8540" t="str">
            <v>00111130P.2</v>
          </cell>
        </row>
        <row r="8541">
          <cell r="K8541" t="str">
            <v>00111130P.2</v>
          </cell>
        </row>
        <row r="8542">
          <cell r="K8542" t="str">
            <v>00111130P.2</v>
          </cell>
        </row>
        <row r="8543">
          <cell r="K8543" t="str">
            <v>00111130P.2</v>
          </cell>
        </row>
        <row r="8544">
          <cell r="K8544" t="str">
            <v>00111130P.2</v>
          </cell>
        </row>
        <row r="8545">
          <cell r="K8545" t="str">
            <v>00111130P.2</v>
          </cell>
        </row>
        <row r="8546">
          <cell r="K8546" t="str">
            <v>00111131P.2</v>
          </cell>
        </row>
        <row r="8547">
          <cell r="K8547" t="str">
            <v>00111131P.2</v>
          </cell>
        </row>
        <row r="8548">
          <cell r="K8548" t="str">
            <v>00111131P.2</v>
          </cell>
        </row>
        <row r="8549">
          <cell r="K8549" t="str">
            <v>00111131P.2</v>
          </cell>
        </row>
        <row r="8550">
          <cell r="K8550" t="str">
            <v>00111131P.2</v>
          </cell>
        </row>
        <row r="8551">
          <cell r="K8551" t="str">
            <v>00111131P.2</v>
          </cell>
        </row>
        <row r="8552">
          <cell r="K8552" t="str">
            <v>00111131P.2</v>
          </cell>
        </row>
        <row r="8553">
          <cell r="K8553" t="str">
            <v>00111131P.2</v>
          </cell>
        </row>
        <row r="8554">
          <cell r="K8554" t="str">
            <v>00111131P.2</v>
          </cell>
        </row>
        <row r="8555">
          <cell r="K8555" t="str">
            <v>00111131P.2</v>
          </cell>
        </row>
        <row r="8556">
          <cell r="K8556" t="str">
            <v>00111132P.2</v>
          </cell>
        </row>
        <row r="8557">
          <cell r="K8557" t="str">
            <v>00111132P.2</v>
          </cell>
        </row>
        <row r="8558">
          <cell r="K8558" t="str">
            <v>00111132P.2</v>
          </cell>
        </row>
        <row r="8559">
          <cell r="K8559" t="str">
            <v>00111132P.2</v>
          </cell>
        </row>
        <row r="8560">
          <cell r="K8560" t="str">
            <v>00111132P.2</v>
          </cell>
        </row>
        <row r="8561">
          <cell r="K8561" t="str">
            <v>00111132P.2</v>
          </cell>
        </row>
        <row r="8562">
          <cell r="K8562" t="str">
            <v>00111132P.2</v>
          </cell>
        </row>
        <row r="8563">
          <cell r="K8563" t="str">
            <v>00111132P.2</v>
          </cell>
        </row>
        <row r="8564">
          <cell r="K8564" t="str">
            <v>00111132P.2</v>
          </cell>
        </row>
        <row r="8565">
          <cell r="K8565" t="str">
            <v>00111132P.2</v>
          </cell>
        </row>
        <row r="8566">
          <cell r="K8566" t="str">
            <v>00111132P.2</v>
          </cell>
        </row>
        <row r="8567">
          <cell r="K8567" t="str">
            <v>00111132P.2</v>
          </cell>
        </row>
        <row r="8568">
          <cell r="K8568" t="str">
            <v>00111132P.2</v>
          </cell>
        </row>
        <row r="8569">
          <cell r="K8569" t="str">
            <v>00111133P.2</v>
          </cell>
        </row>
        <row r="8570">
          <cell r="K8570" t="str">
            <v>00111133P.2</v>
          </cell>
        </row>
        <row r="8571">
          <cell r="K8571" t="str">
            <v>00111133P.2</v>
          </cell>
        </row>
        <row r="8572">
          <cell r="K8572" t="str">
            <v>00111133P.2</v>
          </cell>
        </row>
        <row r="8573">
          <cell r="K8573" t="str">
            <v>00111133P.2</v>
          </cell>
        </row>
        <row r="8574">
          <cell r="K8574" t="str">
            <v>00111134P.2</v>
          </cell>
        </row>
        <row r="8575">
          <cell r="K8575" t="str">
            <v>00111134P.2</v>
          </cell>
        </row>
        <row r="8576">
          <cell r="K8576" t="str">
            <v>00111134P.2</v>
          </cell>
        </row>
        <row r="8577">
          <cell r="K8577" t="str">
            <v>00111134P.2</v>
          </cell>
        </row>
        <row r="8578">
          <cell r="K8578" t="str">
            <v>00111134P.2</v>
          </cell>
        </row>
        <row r="8579">
          <cell r="K8579" t="str">
            <v>00111134P.2</v>
          </cell>
        </row>
        <row r="8580">
          <cell r="K8580" t="str">
            <v>00111134P.2</v>
          </cell>
        </row>
        <row r="8581">
          <cell r="K8581" t="str">
            <v>00111134P.2</v>
          </cell>
        </row>
        <row r="8582">
          <cell r="K8582" t="str">
            <v>00111135P.2</v>
          </cell>
        </row>
        <row r="8583">
          <cell r="K8583" t="str">
            <v>00111135P.2</v>
          </cell>
        </row>
        <row r="8584">
          <cell r="K8584" t="str">
            <v>00111135P.2</v>
          </cell>
        </row>
        <row r="8585">
          <cell r="K8585" t="str">
            <v>00111135P.2</v>
          </cell>
        </row>
        <row r="8586">
          <cell r="K8586" t="str">
            <v>00111135P.2</v>
          </cell>
        </row>
        <row r="8587">
          <cell r="K8587" t="str">
            <v>00111135P.2</v>
          </cell>
        </row>
        <row r="8588">
          <cell r="K8588" t="str">
            <v>00111135P.2</v>
          </cell>
        </row>
        <row r="8589">
          <cell r="K8589" t="str">
            <v>00111135P.2</v>
          </cell>
        </row>
        <row r="8590">
          <cell r="K8590" t="str">
            <v>00111135P.2</v>
          </cell>
        </row>
        <row r="8591">
          <cell r="K8591" t="str">
            <v>00111135P.2</v>
          </cell>
        </row>
        <row r="8592">
          <cell r="K8592" t="str">
            <v>00111136P.2</v>
          </cell>
        </row>
        <row r="8593">
          <cell r="K8593" t="str">
            <v>00111136P.2</v>
          </cell>
        </row>
        <row r="8594">
          <cell r="K8594" t="str">
            <v>00111136P.2</v>
          </cell>
        </row>
        <row r="8595">
          <cell r="K8595" t="str">
            <v>00111136P.2</v>
          </cell>
        </row>
        <row r="8596">
          <cell r="K8596" t="str">
            <v>00111136P.2</v>
          </cell>
        </row>
        <row r="8597">
          <cell r="K8597" t="str">
            <v>00111136P.2</v>
          </cell>
        </row>
        <row r="8598">
          <cell r="K8598" t="str">
            <v>00111136P.2</v>
          </cell>
        </row>
        <row r="8599">
          <cell r="K8599" t="str">
            <v>00111158P.2</v>
          </cell>
        </row>
        <row r="8600">
          <cell r="K8600" t="str">
            <v>00111158P.2</v>
          </cell>
        </row>
        <row r="8601">
          <cell r="K8601" t="str">
            <v>00111158P.2</v>
          </cell>
        </row>
        <row r="8602">
          <cell r="K8602" t="str">
            <v>00111138P.2</v>
          </cell>
        </row>
        <row r="8603">
          <cell r="K8603" t="str">
            <v>00111138P.2</v>
          </cell>
        </row>
        <row r="8604">
          <cell r="K8604" t="str">
            <v>00111138P.2</v>
          </cell>
        </row>
        <row r="8605">
          <cell r="K8605" t="str">
            <v>00111138P.2</v>
          </cell>
        </row>
        <row r="8606">
          <cell r="K8606" t="str">
            <v>00111138P.2</v>
          </cell>
        </row>
        <row r="8607">
          <cell r="K8607" t="str">
            <v>00111138P.2</v>
          </cell>
        </row>
        <row r="8608">
          <cell r="K8608" t="str">
            <v>00111139P.2</v>
          </cell>
        </row>
        <row r="8609">
          <cell r="K8609" t="str">
            <v>00111139P.2</v>
          </cell>
        </row>
        <row r="8610">
          <cell r="K8610" t="str">
            <v>00111139P.2</v>
          </cell>
        </row>
        <row r="8611">
          <cell r="K8611" t="str">
            <v>00111140P.2</v>
          </cell>
        </row>
        <row r="8612">
          <cell r="K8612" t="str">
            <v>00111140P.2</v>
          </cell>
        </row>
        <row r="8613">
          <cell r="K8613" t="str">
            <v>00111140P.2</v>
          </cell>
        </row>
        <row r="8614">
          <cell r="K8614" t="str">
            <v>00111140P.2</v>
          </cell>
        </row>
        <row r="8615">
          <cell r="K8615" t="str">
            <v>00111140P.2</v>
          </cell>
        </row>
        <row r="8616">
          <cell r="K8616" t="str">
            <v>00111145P.2</v>
          </cell>
        </row>
        <row r="8617">
          <cell r="K8617" t="str">
            <v>00111145P.2</v>
          </cell>
        </row>
        <row r="8618">
          <cell r="K8618" t="str">
            <v>00111145P.2</v>
          </cell>
        </row>
        <row r="8619">
          <cell r="K8619" t="str">
            <v>00111145P.2</v>
          </cell>
        </row>
        <row r="8620">
          <cell r="K8620" t="str">
            <v>00111145P.2</v>
          </cell>
        </row>
        <row r="8621">
          <cell r="K8621" t="str">
            <v>00111145P.2</v>
          </cell>
        </row>
        <row r="8622">
          <cell r="K8622" t="str">
            <v>00111145P.2</v>
          </cell>
        </row>
        <row r="8623">
          <cell r="K8623" t="str">
            <v>00111145P.2</v>
          </cell>
        </row>
        <row r="8624">
          <cell r="K8624" t="str">
            <v>00111145P.2</v>
          </cell>
        </row>
        <row r="8625">
          <cell r="K8625" t="str">
            <v>00111145P.2</v>
          </cell>
        </row>
        <row r="8626">
          <cell r="K8626" t="str">
            <v>00111145P.2</v>
          </cell>
        </row>
        <row r="8627">
          <cell r="K8627" t="str">
            <v>00111145P.2</v>
          </cell>
        </row>
        <row r="8628">
          <cell r="K8628" t="str">
            <v>00111145P.2</v>
          </cell>
        </row>
        <row r="8629">
          <cell r="K8629" t="str">
            <v>00111145P.2</v>
          </cell>
        </row>
        <row r="8630">
          <cell r="K8630" t="str">
            <v>00111145P.2</v>
          </cell>
        </row>
        <row r="8631">
          <cell r="K8631" t="str">
            <v>00111145P.2</v>
          </cell>
        </row>
        <row r="8632">
          <cell r="K8632" t="str">
            <v>00111145P.2</v>
          </cell>
        </row>
        <row r="8633">
          <cell r="K8633" t="str">
            <v>00111145P.2</v>
          </cell>
        </row>
        <row r="8634">
          <cell r="K8634" t="str">
            <v>00111145P.2</v>
          </cell>
        </row>
        <row r="8635">
          <cell r="K8635" t="str">
            <v>00111148P.2</v>
          </cell>
        </row>
        <row r="8636">
          <cell r="K8636" t="str">
            <v>00111148P.2</v>
          </cell>
        </row>
        <row r="8637">
          <cell r="K8637" t="str">
            <v>00111148P.2</v>
          </cell>
        </row>
        <row r="8638">
          <cell r="K8638" t="str">
            <v>00111148P.2</v>
          </cell>
        </row>
        <row r="8639">
          <cell r="K8639" t="str">
            <v>00111149P.2</v>
          </cell>
        </row>
        <row r="8640">
          <cell r="K8640" t="str">
            <v>00111149P.2</v>
          </cell>
        </row>
        <row r="8641">
          <cell r="K8641" t="str">
            <v>00111149P.2</v>
          </cell>
        </row>
        <row r="8642">
          <cell r="K8642" t="str">
            <v>00111149P.2</v>
          </cell>
        </row>
        <row r="8643">
          <cell r="K8643" t="str">
            <v>00111149P.2</v>
          </cell>
        </row>
        <row r="8644">
          <cell r="K8644" t="str">
            <v>00111149P.2</v>
          </cell>
        </row>
        <row r="8645">
          <cell r="K8645" t="str">
            <v>00111149P.2</v>
          </cell>
        </row>
        <row r="8646">
          <cell r="K8646" t="str">
            <v>00111149P.2</v>
          </cell>
        </row>
        <row r="8647">
          <cell r="K8647" t="str">
            <v>00111149P.2</v>
          </cell>
        </row>
        <row r="8648">
          <cell r="K8648" t="str">
            <v>00111149P.2</v>
          </cell>
        </row>
        <row r="8649">
          <cell r="K8649" t="str">
            <v>00111149P.2</v>
          </cell>
        </row>
        <row r="8650">
          <cell r="K8650" t="str">
            <v>00111149P.2</v>
          </cell>
        </row>
        <row r="8651">
          <cell r="K8651" t="str">
            <v>00111149P.2</v>
          </cell>
        </row>
        <row r="8652">
          <cell r="K8652" t="str">
            <v>00111149P.2</v>
          </cell>
        </row>
        <row r="8653">
          <cell r="K8653" t="str">
            <v>00111153P.2</v>
          </cell>
        </row>
        <row r="8654">
          <cell r="K8654" t="str">
            <v>00111153P.2</v>
          </cell>
        </row>
        <row r="8655">
          <cell r="K8655" t="str">
            <v>00111153P.2</v>
          </cell>
        </row>
        <row r="8656">
          <cell r="K8656" t="str">
            <v>00111153P.2</v>
          </cell>
        </row>
        <row r="8657">
          <cell r="K8657" t="str">
            <v>00111157P.2</v>
          </cell>
        </row>
        <row r="8658">
          <cell r="K8658" t="str">
            <v>00111157P.2</v>
          </cell>
        </row>
        <row r="8659">
          <cell r="K8659" t="str">
            <v>00111157P.2</v>
          </cell>
        </row>
        <row r="8660">
          <cell r="K8660" t="str">
            <v>00111157P.2</v>
          </cell>
        </row>
        <row r="8661">
          <cell r="K8661" t="str">
            <v>00111157P.2</v>
          </cell>
        </row>
        <row r="8662">
          <cell r="K8662" t="str">
            <v>00111157P.2</v>
          </cell>
        </row>
        <row r="8663">
          <cell r="K8663" t="str">
            <v>00111158P.2</v>
          </cell>
        </row>
        <row r="8664">
          <cell r="K8664" t="str">
            <v>00111158P.2</v>
          </cell>
        </row>
        <row r="8665">
          <cell r="K8665" t="str">
            <v>00111159P.2</v>
          </cell>
        </row>
        <row r="8666">
          <cell r="K8666" t="str">
            <v>00111159P.2</v>
          </cell>
        </row>
        <row r="8667">
          <cell r="K8667" t="str">
            <v>00111159P.2</v>
          </cell>
        </row>
        <row r="8668">
          <cell r="K8668" t="str">
            <v>00111159P.2</v>
          </cell>
        </row>
        <row r="8669">
          <cell r="K8669" t="str">
            <v>00111159P.2</v>
          </cell>
        </row>
        <row r="8670">
          <cell r="K8670" t="str">
            <v>00111159P.2</v>
          </cell>
        </row>
        <row r="8671">
          <cell r="K8671" t="str">
            <v>00111159P.2</v>
          </cell>
        </row>
        <row r="8672">
          <cell r="K8672" t="str">
            <v>00111159P.2</v>
          </cell>
        </row>
        <row r="8673">
          <cell r="K8673" t="str">
            <v>00111159P.2</v>
          </cell>
        </row>
        <row r="8674">
          <cell r="K8674" t="str">
            <v>00111143P.2</v>
          </cell>
        </row>
        <row r="8675">
          <cell r="K8675" t="str">
            <v>00111143P.2</v>
          </cell>
        </row>
        <row r="8676">
          <cell r="K8676" t="str">
            <v>00111143P.2</v>
          </cell>
        </row>
        <row r="8677">
          <cell r="K8677" t="str">
            <v>00111143P.2</v>
          </cell>
        </row>
        <row r="8678">
          <cell r="K8678" t="str">
            <v>00111143P.2</v>
          </cell>
        </row>
        <row r="8679">
          <cell r="K8679" t="str">
            <v>00111128P.2</v>
          </cell>
        </row>
        <row r="8680">
          <cell r="K8680" t="str">
            <v>00111128P.2</v>
          </cell>
        </row>
        <row r="8681">
          <cell r="K8681" t="str">
            <v>00111128P.2</v>
          </cell>
        </row>
        <row r="8682">
          <cell r="K8682" t="str">
            <v>00111128P.2</v>
          </cell>
        </row>
        <row r="8683">
          <cell r="K8683" t="str">
            <v>00111128P.2</v>
          </cell>
        </row>
        <row r="8684">
          <cell r="K8684" t="str">
            <v>00111128P.2</v>
          </cell>
        </row>
        <row r="8685">
          <cell r="K8685" t="str">
            <v>00111128P.2</v>
          </cell>
        </row>
        <row r="8686">
          <cell r="K8686" t="str">
            <v>00111122P.2</v>
          </cell>
        </row>
        <row r="8687">
          <cell r="K8687" t="str">
            <v>00111122P.2</v>
          </cell>
        </row>
        <row r="8688">
          <cell r="K8688" t="str">
            <v>00111122P.2</v>
          </cell>
        </row>
        <row r="8689">
          <cell r="K8689" t="str">
            <v>00111122P.2</v>
          </cell>
        </row>
        <row r="8690">
          <cell r="K8690" t="str">
            <v>00111122P.2</v>
          </cell>
        </row>
        <row r="8691">
          <cell r="K8691" t="str">
            <v>00111122P.2</v>
          </cell>
        </row>
        <row r="8692">
          <cell r="K8692" t="str">
            <v>00111122P.2</v>
          </cell>
        </row>
        <row r="8693">
          <cell r="K8693" t="str">
            <v>00111122P.2</v>
          </cell>
        </row>
        <row r="8694">
          <cell r="K8694" t="str">
            <v>00111122P.2</v>
          </cell>
        </row>
        <row r="8695">
          <cell r="K8695" t="str">
            <v>00111122P.2</v>
          </cell>
        </row>
        <row r="8696">
          <cell r="K8696" t="str">
            <v>00111122P.2</v>
          </cell>
        </row>
        <row r="8697">
          <cell r="K8697" t="str">
            <v>00111122P.2</v>
          </cell>
        </row>
        <row r="8698">
          <cell r="K8698" t="str">
            <v>00111122P.2</v>
          </cell>
        </row>
        <row r="8699">
          <cell r="K8699" t="str">
            <v>00111132P.2</v>
          </cell>
        </row>
        <row r="8700">
          <cell r="K8700" t="str">
            <v>00111132P.2</v>
          </cell>
        </row>
        <row r="8701">
          <cell r="K8701" t="str">
            <v>00111132P.2</v>
          </cell>
        </row>
        <row r="8702">
          <cell r="K8702" t="str">
            <v>00111132P.2</v>
          </cell>
        </row>
        <row r="8703">
          <cell r="K8703" t="str">
            <v>00111154P.2</v>
          </cell>
        </row>
        <row r="8704">
          <cell r="K8704" t="str">
            <v>00111154P.2</v>
          </cell>
        </row>
        <row r="8705">
          <cell r="K8705" t="str">
            <v>00111154P.2</v>
          </cell>
        </row>
        <row r="8706">
          <cell r="K8706" t="str">
            <v>00111154P.2</v>
          </cell>
        </row>
        <row r="8707">
          <cell r="K8707" t="str">
            <v>00111154P.2</v>
          </cell>
        </row>
        <row r="8708">
          <cell r="K8708" t="str">
            <v>00111154P.2</v>
          </cell>
        </row>
        <row r="8709">
          <cell r="K8709" t="str">
            <v>00111143P.2</v>
          </cell>
        </row>
        <row r="8710">
          <cell r="K8710" t="str">
            <v>00111143P.2</v>
          </cell>
        </row>
        <row r="8711">
          <cell r="K8711" t="str">
            <v>00111143P.2</v>
          </cell>
        </row>
        <row r="8712">
          <cell r="K8712" t="str">
            <v>00111143P.2</v>
          </cell>
        </row>
        <row r="8713">
          <cell r="K8713" t="str">
            <v>00111157P.2</v>
          </cell>
        </row>
        <row r="8714">
          <cell r="K8714" t="str">
            <v>00111157P.2</v>
          </cell>
        </row>
        <row r="8715">
          <cell r="K8715" t="str">
            <v>00111157P.2</v>
          </cell>
        </row>
        <row r="8716">
          <cell r="K8716" t="str">
            <v>00111157P.2</v>
          </cell>
        </row>
        <row r="8717">
          <cell r="K8717" t="str">
            <v>00111157P.2</v>
          </cell>
        </row>
        <row r="8718">
          <cell r="K8718" t="str">
            <v>00111157P.2</v>
          </cell>
        </row>
        <row r="8719">
          <cell r="K8719" t="str">
            <v>00111156P.2</v>
          </cell>
        </row>
        <row r="8720">
          <cell r="K8720" t="str">
            <v>00111156P.2</v>
          </cell>
        </row>
        <row r="8721">
          <cell r="K8721" t="str">
            <v>00111160P.2</v>
          </cell>
        </row>
        <row r="8722">
          <cell r="K8722" t="str">
            <v>00111160P.2</v>
          </cell>
        </row>
        <row r="8723">
          <cell r="K8723" t="str">
            <v>00111160P.2</v>
          </cell>
        </row>
        <row r="8724">
          <cell r="K8724" t="str">
            <v>00111160P.2</v>
          </cell>
        </row>
        <row r="8725">
          <cell r="K8725" t="str">
            <v>00111160P.2</v>
          </cell>
        </row>
        <row r="8726">
          <cell r="K8726" t="str">
            <v>00111133P.2</v>
          </cell>
        </row>
        <row r="8727">
          <cell r="K8727" t="str">
            <v>00111147P.2</v>
          </cell>
        </row>
        <row r="8728">
          <cell r="K8728" t="str">
            <v>00111147P.2</v>
          </cell>
        </row>
        <row r="8729">
          <cell r="K8729" t="str">
            <v>00111147P.2</v>
          </cell>
        </row>
        <row r="8730">
          <cell r="K8730" t="str">
            <v>00111154P.2</v>
          </cell>
        </row>
        <row r="8731">
          <cell r="K8731" t="str">
            <v>00111154P.2</v>
          </cell>
        </row>
        <row r="8732">
          <cell r="K8732" t="str">
            <v>00111154P.2</v>
          </cell>
        </row>
        <row r="8733">
          <cell r="K8733" t="str">
            <v>00111154P.2</v>
          </cell>
        </row>
        <row r="8734">
          <cell r="K8734" t="str">
            <v>00111154P.2</v>
          </cell>
        </row>
        <row r="8735">
          <cell r="K8735" t="str">
            <v>00111154P.2</v>
          </cell>
        </row>
        <row r="8736">
          <cell r="K8736" t="str">
            <v>00111154P.2</v>
          </cell>
        </row>
        <row r="8737">
          <cell r="K8737" t="str">
            <v>00111154P.2</v>
          </cell>
        </row>
        <row r="8738">
          <cell r="K8738" t="str">
            <v>00111154P.2</v>
          </cell>
        </row>
        <row r="8739">
          <cell r="K8739" t="str">
            <v>00111154P.2</v>
          </cell>
        </row>
        <row r="8740">
          <cell r="K8740" t="str">
            <v>00111104P.2</v>
          </cell>
        </row>
        <row r="8741">
          <cell r="K8741" t="str">
            <v>00111104P.2</v>
          </cell>
        </row>
        <row r="8742">
          <cell r="K8742" t="str">
            <v>00111105P.2</v>
          </cell>
        </row>
        <row r="8743">
          <cell r="K8743" t="str">
            <v>00111105P.2</v>
          </cell>
        </row>
        <row r="8744">
          <cell r="K8744" t="str">
            <v>00111105P.2</v>
          </cell>
        </row>
        <row r="8745">
          <cell r="K8745" t="str">
            <v>00111105P.2</v>
          </cell>
        </row>
        <row r="8746">
          <cell r="K8746" t="str">
            <v>00111103P.2</v>
          </cell>
        </row>
        <row r="8747">
          <cell r="K8747" t="str">
            <v>00111103P.2</v>
          </cell>
        </row>
        <row r="8748">
          <cell r="K8748" t="str">
            <v>00111104P.2</v>
          </cell>
        </row>
        <row r="8749">
          <cell r="K8749" t="str">
            <v>00111110P.2</v>
          </cell>
        </row>
        <row r="8750">
          <cell r="K8750" t="str">
            <v>00111110P.2</v>
          </cell>
        </row>
        <row r="8751">
          <cell r="K8751" t="str">
            <v>00111141P.2</v>
          </cell>
        </row>
        <row r="8752">
          <cell r="K8752" t="str">
            <v>00111141P.2</v>
          </cell>
        </row>
        <row r="8753">
          <cell r="K8753" t="str">
            <v>00111142P.2</v>
          </cell>
        </row>
        <row r="8754">
          <cell r="K8754" t="str">
            <v>00111141P.2</v>
          </cell>
        </row>
        <row r="8755">
          <cell r="K8755" t="str">
            <v>00111141P.2</v>
          </cell>
        </row>
        <row r="8756">
          <cell r="K8756" t="str">
            <v>00111142P.2</v>
          </cell>
        </row>
        <row r="8757">
          <cell r="K8757" t="str">
            <v>00111142P.2</v>
          </cell>
        </row>
        <row r="8758">
          <cell r="K8758" t="str">
            <v>00111142P.2</v>
          </cell>
        </row>
        <row r="8759">
          <cell r="K8759" t="str">
            <v>00111141P.2</v>
          </cell>
        </row>
        <row r="8760">
          <cell r="K8760" t="str">
            <v>00111142P.2</v>
          </cell>
        </row>
        <row r="8761">
          <cell r="K8761" t="str">
            <v>00111142P.2</v>
          </cell>
        </row>
        <row r="8762">
          <cell r="K8762" t="str">
            <v>00111142P.2</v>
          </cell>
        </row>
        <row r="8763">
          <cell r="K8763" t="str">
            <v>00111144P.2</v>
          </cell>
        </row>
        <row r="8764">
          <cell r="K8764" t="str">
            <v>00111144P.2</v>
          </cell>
        </row>
        <row r="8765">
          <cell r="K8765" t="str">
            <v>00111144P.2</v>
          </cell>
        </row>
        <row r="8766">
          <cell r="K8766" t="str">
            <v>00111144P.2</v>
          </cell>
        </row>
        <row r="8767">
          <cell r="K8767" t="str">
            <v>00111142P.2</v>
          </cell>
        </row>
        <row r="8768">
          <cell r="K8768" t="str">
            <v>00111142P.2</v>
          </cell>
        </row>
        <row r="8769">
          <cell r="K8769" t="str">
            <v>00111141P.2</v>
          </cell>
        </row>
        <row r="8770">
          <cell r="K8770" t="str">
            <v>00111141P.2</v>
          </cell>
        </row>
        <row r="8771">
          <cell r="K8771" t="str">
            <v>00111141P.2</v>
          </cell>
        </row>
        <row r="8772">
          <cell r="K8772" t="str">
            <v>00111141P.2</v>
          </cell>
        </row>
        <row r="8773">
          <cell r="K8773" t="str">
            <v>00111141P.2</v>
          </cell>
        </row>
        <row r="8774">
          <cell r="K8774" t="str">
            <v>00111141P.2</v>
          </cell>
        </row>
        <row r="8775">
          <cell r="K8775" t="str">
            <v>00111142P.2</v>
          </cell>
        </row>
        <row r="8776">
          <cell r="K8776" t="str">
            <v>00111160P.2</v>
          </cell>
        </row>
        <row r="8777">
          <cell r="K8777" t="str">
            <v>00111142P.2</v>
          </cell>
        </row>
        <row r="8778">
          <cell r="K8778" t="str">
            <v>00111102P.2</v>
          </cell>
        </row>
        <row r="8779">
          <cell r="K8779" t="str">
            <v>00111102P.2</v>
          </cell>
        </row>
        <row r="8780">
          <cell r="K8780" t="str">
            <v>00111102P.2</v>
          </cell>
        </row>
        <row r="8781">
          <cell r="K8781" t="str">
            <v>00111101P.2</v>
          </cell>
        </row>
        <row r="8782">
          <cell r="K8782" t="str">
            <v>00111102P.2</v>
          </cell>
        </row>
        <row r="8783">
          <cell r="K8783" t="str">
            <v>00111102P.2</v>
          </cell>
        </row>
        <row r="8784">
          <cell r="K8784" t="str">
            <v>00111102P.2</v>
          </cell>
        </row>
        <row r="8785">
          <cell r="K8785" t="str">
            <v>00111102P.2</v>
          </cell>
        </row>
        <row r="8786">
          <cell r="K8786" t="str">
            <v>00111102P.2</v>
          </cell>
        </row>
        <row r="8787">
          <cell r="K8787" t="str">
            <v>00111102P.2</v>
          </cell>
        </row>
        <row r="8788">
          <cell r="K8788" t="str">
            <v>00111102P.2</v>
          </cell>
        </row>
        <row r="8789">
          <cell r="K8789" t="str">
            <v>00111102P.2</v>
          </cell>
        </row>
        <row r="8790">
          <cell r="K8790" t="str">
            <v>00111102P.2</v>
          </cell>
        </row>
        <row r="8791">
          <cell r="K8791" t="str">
            <v>00111102P.2</v>
          </cell>
        </row>
        <row r="8792">
          <cell r="K8792" t="str">
            <v>00111102P.2</v>
          </cell>
        </row>
        <row r="8793">
          <cell r="K8793" t="str">
            <v>00111102P.2</v>
          </cell>
        </row>
        <row r="8794">
          <cell r="K8794" t="str">
            <v>00111102P.2</v>
          </cell>
        </row>
        <row r="8795">
          <cell r="K8795" t="str">
            <v>00111102P.2</v>
          </cell>
        </row>
        <row r="8796">
          <cell r="K8796" t="str">
            <v>00111102P.2</v>
          </cell>
        </row>
        <row r="8797">
          <cell r="K8797" t="str">
            <v>00111102P.2</v>
          </cell>
        </row>
        <row r="8798">
          <cell r="K8798" t="str">
            <v>00111102P.2</v>
          </cell>
        </row>
        <row r="8799">
          <cell r="K8799" t="str">
            <v>00111102P.2</v>
          </cell>
        </row>
        <row r="8800">
          <cell r="K8800" t="str">
            <v>00111102P.2</v>
          </cell>
        </row>
        <row r="8801">
          <cell r="K8801" t="str">
            <v>00111102P.2</v>
          </cell>
        </row>
        <row r="8802">
          <cell r="K8802" t="str">
            <v>00111102P.2</v>
          </cell>
        </row>
        <row r="8803">
          <cell r="K8803" t="str">
            <v>00111102P.2</v>
          </cell>
        </row>
        <row r="8804">
          <cell r="K8804" t="str">
            <v>00111102P.2</v>
          </cell>
        </row>
        <row r="8805">
          <cell r="K8805" t="str">
            <v>00111102P.2</v>
          </cell>
        </row>
        <row r="8806">
          <cell r="K8806" t="str">
            <v>00111102P.2</v>
          </cell>
        </row>
        <row r="8807">
          <cell r="K8807" t="str">
            <v>00111102P.2</v>
          </cell>
        </row>
        <row r="8808">
          <cell r="K8808" t="str">
            <v>00111102P.2</v>
          </cell>
        </row>
        <row r="8809">
          <cell r="K8809" t="str">
            <v>00111102P.2</v>
          </cell>
        </row>
        <row r="8810">
          <cell r="K8810" t="str">
            <v>00111102P.2</v>
          </cell>
        </row>
        <row r="8811">
          <cell r="K8811" t="str">
            <v>00111102P.2</v>
          </cell>
        </row>
        <row r="8812">
          <cell r="K8812" t="str">
            <v>00111102P.2</v>
          </cell>
        </row>
        <row r="8813">
          <cell r="K8813" t="str">
            <v>00111102P.2</v>
          </cell>
        </row>
        <row r="8814">
          <cell r="K8814" t="str">
            <v>00111102P.2</v>
          </cell>
        </row>
        <row r="8815">
          <cell r="K8815" t="str">
            <v>00111102P.2</v>
          </cell>
        </row>
        <row r="8816">
          <cell r="K8816" t="str">
            <v>00111102P.2</v>
          </cell>
        </row>
        <row r="8817">
          <cell r="K8817" t="str">
            <v>00111102P.2</v>
          </cell>
        </row>
        <row r="8818">
          <cell r="K8818" t="str">
            <v>00111102P.2</v>
          </cell>
        </row>
        <row r="8819">
          <cell r="K8819" t="str">
            <v>00111102P.2</v>
          </cell>
        </row>
        <row r="8820">
          <cell r="K8820" t="str">
            <v>00111102P.2</v>
          </cell>
        </row>
        <row r="8821">
          <cell r="K8821" t="str">
            <v>00111102P.2</v>
          </cell>
        </row>
        <row r="8822">
          <cell r="K8822" t="str">
            <v>00111102P.2</v>
          </cell>
        </row>
        <row r="8823">
          <cell r="K8823" t="str">
            <v>00111102P.2</v>
          </cell>
        </row>
        <row r="8824">
          <cell r="K8824" t="str">
            <v>00111102P.2</v>
          </cell>
        </row>
        <row r="8825">
          <cell r="K8825" t="str">
            <v>00111102P.2</v>
          </cell>
        </row>
        <row r="8826">
          <cell r="K8826" t="str">
            <v>00111102P.2</v>
          </cell>
        </row>
        <row r="8827">
          <cell r="K8827" t="str">
            <v>00111113P.2</v>
          </cell>
        </row>
        <row r="8828">
          <cell r="K8828" t="str">
            <v>00111113P.2</v>
          </cell>
        </row>
        <row r="8829">
          <cell r="K8829" t="str">
            <v>00111113P.2</v>
          </cell>
        </row>
        <row r="8830">
          <cell r="K8830" t="str">
            <v>00111113P.2</v>
          </cell>
        </row>
        <row r="8831">
          <cell r="K8831" t="str">
            <v>00111113P.2</v>
          </cell>
        </row>
        <row r="8832">
          <cell r="K8832" t="str">
            <v>00111113P.2</v>
          </cell>
        </row>
        <row r="8833">
          <cell r="K8833" t="str">
            <v>00111113P.2</v>
          </cell>
        </row>
        <row r="8834">
          <cell r="K8834" t="str">
            <v>00111113P.2</v>
          </cell>
        </row>
        <row r="8835">
          <cell r="K8835" t="str">
            <v>00111113P.2</v>
          </cell>
        </row>
        <row r="8836">
          <cell r="K8836" t="str">
            <v>00111113P.2</v>
          </cell>
        </row>
        <row r="8837">
          <cell r="K8837" t="str">
            <v>00111113P.2</v>
          </cell>
        </row>
        <row r="8838">
          <cell r="K8838" t="str">
            <v>00111113P.2</v>
          </cell>
        </row>
        <row r="8839">
          <cell r="K8839" t="str">
            <v>00111113P.2</v>
          </cell>
        </row>
        <row r="8840">
          <cell r="K8840" t="str">
            <v>00111113P.2</v>
          </cell>
        </row>
        <row r="8841">
          <cell r="K8841" t="str">
            <v>00111113P.2</v>
          </cell>
        </row>
        <row r="8842">
          <cell r="K8842" t="str">
            <v>00111110P.2</v>
          </cell>
        </row>
        <row r="8843">
          <cell r="K8843" t="str">
            <v>00111110P.2</v>
          </cell>
        </row>
        <row r="8844">
          <cell r="K8844" t="str">
            <v>00111110P.2</v>
          </cell>
        </row>
        <row r="8845">
          <cell r="K8845" t="str">
            <v>00111110P.2</v>
          </cell>
        </row>
        <row r="8846">
          <cell r="K8846" t="str">
            <v>00111110P.2</v>
          </cell>
        </row>
        <row r="8847">
          <cell r="K8847" t="str">
            <v>00111114P.2</v>
          </cell>
        </row>
        <row r="8848">
          <cell r="K8848" t="str">
            <v>00111114P.2</v>
          </cell>
        </row>
        <row r="8849">
          <cell r="K8849" t="str">
            <v>00111131P.2</v>
          </cell>
        </row>
        <row r="8850">
          <cell r="K8850" t="str">
            <v>00111110P.2</v>
          </cell>
        </row>
        <row r="8851">
          <cell r="K8851" t="str">
            <v>00111110P.2</v>
          </cell>
        </row>
        <row r="8852">
          <cell r="K8852" t="str">
            <v>00111110P.2</v>
          </cell>
        </row>
        <row r="8853">
          <cell r="K8853" t="str">
            <v>00111110P.2</v>
          </cell>
        </row>
        <row r="8854">
          <cell r="K8854" t="str">
            <v>00111110P.2</v>
          </cell>
        </row>
        <row r="8855">
          <cell r="K8855" t="str">
            <v>00111151P.2</v>
          </cell>
        </row>
        <row r="8856">
          <cell r="K8856" t="str">
            <v>00111151P.2</v>
          </cell>
        </row>
        <row r="8857">
          <cell r="K8857" t="str">
            <v>00111151P.2</v>
          </cell>
        </row>
        <row r="8858">
          <cell r="K8858" t="str">
            <v>00111151P.2</v>
          </cell>
        </row>
        <row r="8859">
          <cell r="K8859" t="str">
            <v>00111151P.2</v>
          </cell>
        </row>
        <row r="8860">
          <cell r="K8860" t="str">
            <v>00111151P.2</v>
          </cell>
        </row>
        <row r="8861">
          <cell r="K8861" t="str">
            <v>00111151P.2</v>
          </cell>
        </row>
        <row r="8862">
          <cell r="K8862" t="str">
            <v>00111151P.2</v>
          </cell>
        </row>
        <row r="8863">
          <cell r="K8863" t="str">
            <v>00111151P.2</v>
          </cell>
        </row>
        <row r="8864">
          <cell r="K8864" t="str">
            <v>00111151P.2</v>
          </cell>
        </row>
        <row r="8865">
          <cell r="K8865" t="str">
            <v>00111151P.2</v>
          </cell>
        </row>
        <row r="8866">
          <cell r="K8866" t="str">
            <v>00111151P.2</v>
          </cell>
        </row>
        <row r="8867">
          <cell r="K8867" t="str">
            <v>00111151P.2</v>
          </cell>
        </row>
        <row r="8868">
          <cell r="K8868" t="str">
            <v>00111151P.2</v>
          </cell>
        </row>
        <row r="8869">
          <cell r="K8869" t="str">
            <v>00111151P.2</v>
          </cell>
        </row>
        <row r="8870">
          <cell r="K8870" t="str">
            <v>00111151P.2</v>
          </cell>
        </row>
        <row r="8871">
          <cell r="K8871" t="str">
            <v>00111151P.2</v>
          </cell>
        </row>
        <row r="8872">
          <cell r="K8872" t="str">
            <v>00111151P.2</v>
          </cell>
        </row>
        <row r="8873">
          <cell r="K8873" t="str">
            <v>00111151P.2</v>
          </cell>
        </row>
        <row r="8874">
          <cell r="K8874" t="str">
            <v>00111151P.2</v>
          </cell>
        </row>
        <row r="8875">
          <cell r="K8875" t="str">
            <v>00111151P.2</v>
          </cell>
        </row>
        <row r="8876">
          <cell r="K8876" t="str">
            <v>00111151P.2</v>
          </cell>
        </row>
        <row r="8877">
          <cell r="K8877" t="str">
            <v>00111151P.2</v>
          </cell>
        </row>
        <row r="8878">
          <cell r="K8878" t="str">
            <v>00111151P.2</v>
          </cell>
        </row>
        <row r="8879">
          <cell r="K8879" t="str">
            <v>00111151P.2</v>
          </cell>
        </row>
        <row r="8880">
          <cell r="K8880" t="str">
            <v>00111151P.2</v>
          </cell>
        </row>
        <row r="8881">
          <cell r="K8881" t="str">
            <v>00111151P.2</v>
          </cell>
        </row>
        <row r="8882">
          <cell r="K8882" t="str">
            <v>00111151P.2</v>
          </cell>
        </row>
        <row r="8883">
          <cell r="K8883" t="str">
            <v>00111151P.2</v>
          </cell>
        </row>
        <row r="8884">
          <cell r="K8884" t="str">
            <v>00111151P.2</v>
          </cell>
        </row>
        <row r="8885">
          <cell r="K8885" t="str">
            <v>00111151P.2</v>
          </cell>
        </row>
        <row r="8886">
          <cell r="K8886" t="str">
            <v>00111151P.2</v>
          </cell>
        </row>
        <row r="8887">
          <cell r="K8887" t="str">
            <v>00111151P.2</v>
          </cell>
        </row>
        <row r="8888">
          <cell r="K8888" t="str">
            <v>00111151P.2</v>
          </cell>
        </row>
        <row r="8889">
          <cell r="K8889" t="str">
            <v>00111151P.2</v>
          </cell>
        </row>
        <row r="8890">
          <cell r="K8890" t="str">
            <v>00111151P.2</v>
          </cell>
        </row>
        <row r="8891">
          <cell r="K8891" t="str">
            <v>00111151P.2</v>
          </cell>
        </row>
        <row r="8892">
          <cell r="K8892" t="str">
            <v>00111151P.2</v>
          </cell>
        </row>
        <row r="8893">
          <cell r="K8893" t="str">
            <v>00111151P.2</v>
          </cell>
        </row>
        <row r="8894">
          <cell r="K8894" t="str">
            <v>00111154P.2</v>
          </cell>
        </row>
        <row r="8895">
          <cell r="K8895" t="str">
            <v>00111154P.2</v>
          </cell>
        </row>
        <row r="8896">
          <cell r="K8896" t="str">
            <v>00111154P.2</v>
          </cell>
        </row>
        <row r="8897">
          <cell r="K8897" t="str">
            <v>00111154P.2</v>
          </cell>
        </row>
        <row r="8898">
          <cell r="K8898" t="str">
            <v>00111154P.2</v>
          </cell>
        </row>
        <row r="8899">
          <cell r="K8899" t="str">
            <v>00111154P.2</v>
          </cell>
        </row>
        <row r="8900">
          <cell r="K8900" t="str">
            <v>00111154P.2</v>
          </cell>
        </row>
        <row r="8901">
          <cell r="K8901" t="str">
            <v>00111154P.2</v>
          </cell>
        </row>
        <row r="8902">
          <cell r="K8902" t="str">
            <v>00111154P.2</v>
          </cell>
        </row>
        <row r="8903">
          <cell r="K8903" t="str">
            <v>00111154P.2</v>
          </cell>
        </row>
        <row r="8904">
          <cell r="K8904" t="str">
            <v>00111154P.2</v>
          </cell>
        </row>
        <row r="8905">
          <cell r="K8905" t="str">
            <v>00111154P.2</v>
          </cell>
        </row>
        <row r="8906">
          <cell r="K8906" t="str">
            <v>00111154P.2</v>
          </cell>
        </row>
        <row r="8907">
          <cell r="K8907" t="str">
            <v>00111156P.2</v>
          </cell>
        </row>
        <row r="8908">
          <cell r="K8908" t="str">
            <v>00111156P.2</v>
          </cell>
        </row>
        <row r="8909">
          <cell r="K8909" t="str">
            <v>00111156P.2</v>
          </cell>
        </row>
        <row r="8910">
          <cell r="K8910" t="str">
            <v>00111156P.2</v>
          </cell>
        </row>
        <row r="8911">
          <cell r="K8911" t="str">
            <v>00111156P.2</v>
          </cell>
        </row>
        <row r="8912">
          <cell r="K8912" t="str">
            <v>00111156P.2</v>
          </cell>
        </row>
        <row r="8913">
          <cell r="K8913" t="str">
            <v>00111156P.2</v>
          </cell>
        </row>
        <row r="8914">
          <cell r="K8914" t="str">
            <v>00111156P.2</v>
          </cell>
        </row>
        <row r="8915">
          <cell r="K8915" t="str">
            <v>00111160P.2</v>
          </cell>
        </row>
        <row r="8916">
          <cell r="K8916" t="str">
            <v>00111160P.2</v>
          </cell>
        </row>
        <row r="8917">
          <cell r="K8917" t="str">
            <v>00111160P.2</v>
          </cell>
        </row>
        <row r="8918">
          <cell r="K8918" t="str">
            <v>00111143P.2</v>
          </cell>
        </row>
        <row r="8919">
          <cell r="K8919" t="str">
            <v>00111143P.2</v>
          </cell>
        </row>
        <row r="8920">
          <cell r="K8920" t="str">
            <v>00111143P.2</v>
          </cell>
        </row>
        <row r="8921">
          <cell r="K8921" t="str">
            <v>00111143P.2</v>
          </cell>
        </row>
        <row r="8922">
          <cell r="K8922" t="str">
            <v>00111143P.2</v>
          </cell>
        </row>
        <row r="8923">
          <cell r="K8923" t="str">
            <v>00111153P.2</v>
          </cell>
        </row>
        <row r="8924">
          <cell r="K8924" t="str">
            <v>00111153P.2</v>
          </cell>
        </row>
        <row r="8925">
          <cell r="K8925" t="str">
            <v>00111153P.2</v>
          </cell>
        </row>
        <row r="8926">
          <cell r="K8926" t="str">
            <v>00111153P.2</v>
          </cell>
        </row>
        <row r="8927">
          <cell r="K8927" t="str">
            <v>00111153P.2</v>
          </cell>
        </row>
        <row r="8928">
          <cell r="K8928" t="str">
            <v>00111153P.2</v>
          </cell>
        </row>
        <row r="8929">
          <cell r="K8929" t="str">
            <v>00111153P.2</v>
          </cell>
        </row>
        <row r="8930">
          <cell r="K8930" t="str">
            <v>00111157P.2</v>
          </cell>
        </row>
        <row r="8931">
          <cell r="K8931" t="str">
            <v>00111156P.2</v>
          </cell>
        </row>
        <row r="8932">
          <cell r="K8932" t="str">
            <v>00111156P.2</v>
          </cell>
        </row>
        <row r="8933">
          <cell r="K8933" t="str">
            <v>00111156P.2</v>
          </cell>
        </row>
        <row r="8934">
          <cell r="K8934" t="str">
            <v>00111156P.2</v>
          </cell>
        </row>
        <row r="8935">
          <cell r="K8935" t="str">
            <v>00111156P.2</v>
          </cell>
        </row>
        <row r="8936">
          <cell r="K8936" t="str">
            <v>00111156P.2</v>
          </cell>
        </row>
        <row r="8937">
          <cell r="K8937" t="str">
            <v>00111156P.2</v>
          </cell>
        </row>
        <row r="8938">
          <cell r="K8938" t="str">
            <v>00111157P.2</v>
          </cell>
        </row>
        <row r="8939">
          <cell r="K8939" t="str">
            <v>00111157P.2</v>
          </cell>
        </row>
        <row r="8940">
          <cell r="K8940" t="str">
            <v>00111157P.2</v>
          </cell>
        </row>
        <row r="8941">
          <cell r="K8941" t="str">
            <v>00111157P.2</v>
          </cell>
        </row>
        <row r="8942">
          <cell r="K8942" t="str">
            <v>00111154P.2</v>
          </cell>
        </row>
        <row r="8943">
          <cell r="K8943" t="str">
            <v>00111154P.2</v>
          </cell>
        </row>
        <row r="8944">
          <cell r="K8944" t="str">
            <v>00111154P.2</v>
          </cell>
        </row>
        <row r="8945">
          <cell r="K8945" t="str">
            <v>00111154P.2</v>
          </cell>
        </row>
        <row r="8946">
          <cell r="K8946" t="str">
            <v>00111154P.2</v>
          </cell>
        </row>
        <row r="8947">
          <cell r="K8947" t="str">
            <v>00111154P.2</v>
          </cell>
        </row>
        <row r="8948">
          <cell r="K8948" t="str">
            <v>00111154P.2</v>
          </cell>
        </row>
        <row r="8949">
          <cell r="K8949" t="str">
            <v>00111154P.2</v>
          </cell>
        </row>
        <row r="8950">
          <cell r="K8950" t="str">
            <v>00111154P.2</v>
          </cell>
        </row>
        <row r="8951">
          <cell r="K8951" t="str">
            <v>00111154P.2</v>
          </cell>
        </row>
        <row r="8952">
          <cell r="K8952" t="str">
            <v>00111154P.2</v>
          </cell>
        </row>
        <row r="8953">
          <cell r="K8953" t="str">
            <v>00111156P.2</v>
          </cell>
        </row>
        <row r="8954">
          <cell r="K8954" t="str">
            <v>00111156P.2</v>
          </cell>
        </row>
        <row r="8955">
          <cell r="K8955" t="str">
            <v>00111156P.2</v>
          </cell>
        </row>
        <row r="8956">
          <cell r="K8956" t="str">
            <v>00111156P.2</v>
          </cell>
        </row>
        <row r="8957">
          <cell r="K8957" t="str">
            <v>00111156P.2</v>
          </cell>
        </row>
        <row r="8958">
          <cell r="K8958" t="str">
            <v>00111156P.2</v>
          </cell>
        </row>
        <row r="8959">
          <cell r="K8959" t="str">
            <v>00111156P.2</v>
          </cell>
        </row>
        <row r="8960">
          <cell r="K8960" t="str">
            <v>00111156P.2</v>
          </cell>
        </row>
        <row r="8961">
          <cell r="K8961" t="str">
            <v>00111156P.2</v>
          </cell>
        </row>
        <row r="8962">
          <cell r="K8962" t="str">
            <v>00111156P.2</v>
          </cell>
        </row>
        <row r="8963">
          <cell r="K8963" t="str">
            <v>00111156P.2</v>
          </cell>
        </row>
        <row r="8964">
          <cell r="K8964" t="str">
            <v>00111156P.2</v>
          </cell>
        </row>
        <row r="8965">
          <cell r="K8965" t="str">
            <v>00111157P.2</v>
          </cell>
        </row>
        <row r="8966">
          <cell r="K8966" t="str">
            <v>00111157P.2</v>
          </cell>
        </row>
        <row r="8967">
          <cell r="K8967" t="str">
            <v>00111157P.2</v>
          </cell>
        </row>
        <row r="8968">
          <cell r="K8968" t="str">
            <v>00111157P.2</v>
          </cell>
        </row>
        <row r="8969">
          <cell r="K8969" t="str">
            <v>00111157P.2</v>
          </cell>
        </row>
        <row r="8970">
          <cell r="K8970" t="str">
            <v>00111157P.2</v>
          </cell>
        </row>
        <row r="8971">
          <cell r="K8971" t="str">
            <v>00111160P.2</v>
          </cell>
        </row>
        <row r="8972">
          <cell r="K8972" t="str">
            <v>00111160P.2</v>
          </cell>
        </row>
        <row r="8973">
          <cell r="K8973" t="str">
            <v>00111118P.2</v>
          </cell>
        </row>
        <row r="8974">
          <cell r="K8974" t="str">
            <v>00111118P.2</v>
          </cell>
        </row>
        <row r="8975">
          <cell r="K8975" t="str">
            <v>00111118P.2</v>
          </cell>
        </row>
        <row r="8976">
          <cell r="K8976" t="str">
            <v>00111118P.2</v>
          </cell>
        </row>
        <row r="8977">
          <cell r="K8977" t="str">
            <v>00111118P.2</v>
          </cell>
        </row>
        <row r="8978">
          <cell r="K8978" t="str">
            <v>00111118P.2</v>
          </cell>
        </row>
        <row r="8979">
          <cell r="K8979" t="str">
            <v>00111157P.2</v>
          </cell>
        </row>
        <row r="8980">
          <cell r="K8980" t="str">
            <v>00111157P.2</v>
          </cell>
        </row>
        <row r="8981">
          <cell r="K8981" t="str">
            <v>00111157P.2</v>
          </cell>
        </row>
        <row r="8982">
          <cell r="K8982" t="str">
            <v>00111157P.2</v>
          </cell>
        </row>
        <row r="8983">
          <cell r="K8983" t="str">
            <v>00111146P.2</v>
          </cell>
        </row>
        <row r="8984">
          <cell r="K8984" t="str">
            <v>00111146P.2</v>
          </cell>
        </row>
        <row r="8985">
          <cell r="K8985" t="str">
            <v>00111146P.2</v>
          </cell>
        </row>
        <row r="8986">
          <cell r="K8986" t="str">
            <v>00111146P.2</v>
          </cell>
        </row>
        <row r="8987">
          <cell r="K8987" t="str">
            <v>00111146P.2</v>
          </cell>
        </row>
        <row r="8988">
          <cell r="K8988" t="str">
            <v>00111146P.2</v>
          </cell>
        </row>
        <row r="8989">
          <cell r="K8989" t="str">
            <v>00111146P.2</v>
          </cell>
        </row>
        <row r="8990">
          <cell r="K8990" t="str">
            <v>00111146P.2</v>
          </cell>
        </row>
        <row r="8991">
          <cell r="K8991" t="str">
            <v>00111146P.2</v>
          </cell>
        </row>
        <row r="8992">
          <cell r="K8992" t="str">
            <v>00111146P.2</v>
          </cell>
        </row>
        <row r="8993">
          <cell r="K8993" t="str">
            <v>00111146P.2</v>
          </cell>
        </row>
        <row r="8994">
          <cell r="K8994" t="str">
            <v>00111146P.2</v>
          </cell>
        </row>
        <row r="8995">
          <cell r="K8995" t="str">
            <v>00111146P.2</v>
          </cell>
        </row>
        <row r="8996">
          <cell r="K8996" t="str">
            <v>00111146P.2</v>
          </cell>
        </row>
        <row r="8997">
          <cell r="K8997" t="str">
            <v>00111140P.2</v>
          </cell>
        </row>
        <row r="8998">
          <cell r="K8998" t="str">
            <v>00111140P.2</v>
          </cell>
        </row>
        <row r="8999">
          <cell r="K8999" t="str">
            <v>00111140P.2</v>
          </cell>
        </row>
        <row r="9000">
          <cell r="K9000" t="str">
            <v>00111140P.2</v>
          </cell>
        </row>
        <row r="9001">
          <cell r="K9001" t="str">
            <v>00111140P.2</v>
          </cell>
        </row>
        <row r="9002">
          <cell r="K9002" t="str">
            <v>00111140P.2</v>
          </cell>
        </row>
        <row r="9003">
          <cell r="K9003" t="str">
            <v>00111140P.2</v>
          </cell>
        </row>
        <row r="9004">
          <cell r="K9004" t="str">
            <v>00111140P.2</v>
          </cell>
        </row>
        <row r="9005">
          <cell r="K9005" t="str">
            <v>00111140P.2</v>
          </cell>
        </row>
        <row r="9006">
          <cell r="K9006" t="str">
            <v>00111140P.2</v>
          </cell>
        </row>
        <row r="9007">
          <cell r="K9007" t="str">
            <v>00111140P.2</v>
          </cell>
        </row>
        <row r="9008">
          <cell r="K9008" t="str">
            <v>00111140P.2</v>
          </cell>
        </row>
        <row r="9009">
          <cell r="K9009" t="str">
            <v>00111140P.2</v>
          </cell>
        </row>
        <row r="9010">
          <cell r="K9010" t="str">
            <v>00111140P.2</v>
          </cell>
        </row>
        <row r="9011">
          <cell r="K9011" t="str">
            <v>00111158P.2</v>
          </cell>
        </row>
        <row r="9012">
          <cell r="K9012" t="str">
            <v>00111158P.2</v>
          </cell>
        </row>
        <row r="9013">
          <cell r="K9013" t="str">
            <v>00111158P.2</v>
          </cell>
        </row>
        <row r="9014">
          <cell r="K9014" t="str">
            <v>00111158P.2</v>
          </cell>
        </row>
        <row r="9015">
          <cell r="K9015" t="str">
            <v>00111158P.2</v>
          </cell>
        </row>
        <row r="9016">
          <cell r="K9016" t="str">
            <v>00111158P.2</v>
          </cell>
        </row>
        <row r="9017">
          <cell r="K9017" t="str">
            <v>00111158P.2</v>
          </cell>
        </row>
        <row r="9018">
          <cell r="K9018" t="str">
            <v>00111158P.2</v>
          </cell>
        </row>
        <row r="9019">
          <cell r="K9019" t="str">
            <v>00111158P.2</v>
          </cell>
        </row>
        <row r="9020">
          <cell r="K9020" t="str">
            <v>00111158P.2</v>
          </cell>
        </row>
        <row r="9021">
          <cell r="K9021" t="str">
            <v>00111110P.2</v>
          </cell>
        </row>
        <row r="9022">
          <cell r="K9022" t="str">
            <v>00111110P.2</v>
          </cell>
        </row>
        <row r="9023">
          <cell r="K9023" t="str">
            <v>00111110P.2</v>
          </cell>
        </row>
        <row r="9024">
          <cell r="K9024" t="str">
            <v>00111110P.2</v>
          </cell>
        </row>
        <row r="9025">
          <cell r="K9025" t="str">
            <v>00111110P.2</v>
          </cell>
        </row>
        <row r="9026">
          <cell r="K9026" t="str">
            <v>00111110P.2</v>
          </cell>
        </row>
        <row r="9027">
          <cell r="K9027" t="str">
            <v>00111110P.2</v>
          </cell>
        </row>
        <row r="9028">
          <cell r="K9028" t="str">
            <v>00111110P.2</v>
          </cell>
        </row>
        <row r="9029">
          <cell r="K9029" t="str">
            <v>00111110P.2</v>
          </cell>
        </row>
        <row r="9030">
          <cell r="K9030" t="str">
            <v>00111110P.2</v>
          </cell>
        </row>
        <row r="9031">
          <cell r="K9031" t="str">
            <v>00111110P.2</v>
          </cell>
        </row>
        <row r="9032">
          <cell r="K9032" t="str">
            <v>00111110P.2</v>
          </cell>
        </row>
        <row r="9033">
          <cell r="K9033" t="str">
            <v>00111110P.2</v>
          </cell>
        </row>
        <row r="9034">
          <cell r="K9034" t="str">
            <v>00111110P.2</v>
          </cell>
        </row>
        <row r="9035">
          <cell r="K9035" t="str">
            <v>00111110P.2</v>
          </cell>
        </row>
        <row r="9036">
          <cell r="K9036" t="str">
            <v>00111110P.2</v>
          </cell>
        </row>
        <row r="9037">
          <cell r="K9037" t="str">
            <v>00111110P.2</v>
          </cell>
        </row>
        <row r="9038">
          <cell r="K9038" t="str">
            <v>00111110P.2</v>
          </cell>
        </row>
        <row r="9039">
          <cell r="K9039" t="str">
            <v>00111112P.2</v>
          </cell>
        </row>
        <row r="9040">
          <cell r="K9040" t="str">
            <v>00111112P.2</v>
          </cell>
        </row>
        <row r="9041">
          <cell r="K9041" t="str">
            <v>00111112P.2</v>
          </cell>
        </row>
        <row r="9042">
          <cell r="K9042" t="str">
            <v>00111112P.2</v>
          </cell>
        </row>
        <row r="9043">
          <cell r="K9043" t="str">
            <v>00111112P.2</v>
          </cell>
        </row>
        <row r="9044">
          <cell r="K9044" t="str">
            <v>00111112P.2</v>
          </cell>
        </row>
        <row r="9045">
          <cell r="K9045" t="str">
            <v>00111112P.2</v>
          </cell>
        </row>
        <row r="9046">
          <cell r="K9046" t="str">
            <v>00111112P.2</v>
          </cell>
        </row>
        <row r="9047">
          <cell r="K9047" t="str">
            <v>00111112P.2</v>
          </cell>
        </row>
        <row r="9048">
          <cell r="K9048" t="str">
            <v>00111112P.2</v>
          </cell>
        </row>
        <row r="9049">
          <cell r="K9049" t="str">
            <v>00111112P.2</v>
          </cell>
        </row>
        <row r="9050">
          <cell r="K9050" t="str">
            <v>00111112P.2</v>
          </cell>
        </row>
        <row r="9051">
          <cell r="K9051" t="str">
            <v>00111112P.2</v>
          </cell>
        </row>
        <row r="9052">
          <cell r="K9052" t="str">
            <v>00111112P.2</v>
          </cell>
        </row>
        <row r="9053">
          <cell r="K9053" t="str">
            <v>00111113P.2</v>
          </cell>
        </row>
        <row r="9054">
          <cell r="K9054" t="str">
            <v>00111113P.2</v>
          </cell>
        </row>
        <row r="9055">
          <cell r="K9055" t="str">
            <v>00111113P.2</v>
          </cell>
        </row>
        <row r="9056">
          <cell r="K9056" t="str">
            <v>00111113P.2</v>
          </cell>
        </row>
        <row r="9057">
          <cell r="K9057" t="str">
            <v>00111113P.2</v>
          </cell>
        </row>
        <row r="9058">
          <cell r="K9058" t="str">
            <v>00111113P.2</v>
          </cell>
        </row>
        <row r="9059">
          <cell r="K9059" t="str">
            <v>00111113P.2</v>
          </cell>
        </row>
        <row r="9060">
          <cell r="K9060" t="str">
            <v>00111113P.2</v>
          </cell>
        </row>
        <row r="9061">
          <cell r="K9061" t="str">
            <v>00111113P.2</v>
          </cell>
        </row>
        <row r="9062">
          <cell r="K9062" t="str">
            <v>00111113P.2</v>
          </cell>
        </row>
        <row r="9063">
          <cell r="K9063" t="str">
            <v>00111113P.2</v>
          </cell>
        </row>
        <row r="9064">
          <cell r="K9064" t="str">
            <v>00111113P.2</v>
          </cell>
        </row>
        <row r="9065">
          <cell r="K9065" t="str">
            <v>00111113P.2</v>
          </cell>
        </row>
        <row r="9066">
          <cell r="K9066" t="str">
            <v>00111113P.2</v>
          </cell>
        </row>
        <row r="9067">
          <cell r="K9067" t="str">
            <v>00111113P.2</v>
          </cell>
        </row>
        <row r="9068">
          <cell r="K9068" t="str">
            <v>00111113P.2</v>
          </cell>
        </row>
        <row r="9069">
          <cell r="K9069" t="str">
            <v>00111113P.2</v>
          </cell>
        </row>
        <row r="9070">
          <cell r="K9070" t="str">
            <v>00111113P.2</v>
          </cell>
        </row>
        <row r="9071">
          <cell r="K9071" t="str">
            <v>00111114P.2</v>
          </cell>
        </row>
        <row r="9072">
          <cell r="K9072" t="str">
            <v>00111114P.2</v>
          </cell>
        </row>
        <row r="9073">
          <cell r="K9073" t="str">
            <v>00111114P.2</v>
          </cell>
        </row>
        <row r="9074">
          <cell r="K9074" t="str">
            <v>00111114P.2</v>
          </cell>
        </row>
        <row r="9075">
          <cell r="K9075" t="str">
            <v>00111115P.2</v>
          </cell>
        </row>
        <row r="9076">
          <cell r="K9076" t="str">
            <v>00111115P.2</v>
          </cell>
        </row>
        <row r="9077">
          <cell r="K9077" t="str">
            <v>00111115P.2</v>
          </cell>
        </row>
        <row r="9078">
          <cell r="K9078" t="str">
            <v>00111115P.2</v>
          </cell>
        </row>
        <row r="9079">
          <cell r="K9079" t="str">
            <v>00111115P.2</v>
          </cell>
        </row>
        <row r="9080">
          <cell r="K9080" t="str">
            <v>00111115P.2</v>
          </cell>
        </row>
        <row r="9081">
          <cell r="K9081" t="str">
            <v>00111116P.2</v>
          </cell>
        </row>
        <row r="9082">
          <cell r="K9082" t="str">
            <v>00111116P.2</v>
          </cell>
        </row>
        <row r="9083">
          <cell r="K9083" t="str">
            <v>00111116P.2</v>
          </cell>
        </row>
        <row r="9084">
          <cell r="K9084" t="str">
            <v>00111116P.2</v>
          </cell>
        </row>
        <row r="9085">
          <cell r="K9085" t="str">
            <v>00111116P.2</v>
          </cell>
        </row>
        <row r="9086">
          <cell r="K9086" t="str">
            <v>00111116P.2</v>
          </cell>
        </row>
        <row r="9087">
          <cell r="K9087" t="str">
            <v>00111116P.2</v>
          </cell>
        </row>
        <row r="9088">
          <cell r="K9088" t="str">
            <v>00111116P.2</v>
          </cell>
        </row>
        <row r="9089">
          <cell r="K9089" t="str">
            <v>00111116P.2</v>
          </cell>
        </row>
        <row r="9090">
          <cell r="K9090" t="str">
            <v>00111116P.2</v>
          </cell>
        </row>
        <row r="9091">
          <cell r="K9091" t="str">
            <v>00111117P.2</v>
          </cell>
        </row>
        <row r="9092">
          <cell r="K9092" t="str">
            <v>00111117P.2</v>
          </cell>
        </row>
        <row r="9093">
          <cell r="K9093" t="str">
            <v>00111117P.2</v>
          </cell>
        </row>
        <row r="9094">
          <cell r="K9094" t="str">
            <v>00111117P.2</v>
          </cell>
        </row>
        <row r="9095">
          <cell r="K9095" t="str">
            <v>00111117P.2</v>
          </cell>
        </row>
        <row r="9096">
          <cell r="K9096" t="str">
            <v>00111117P.2</v>
          </cell>
        </row>
        <row r="9097">
          <cell r="K9097" t="str">
            <v>00111117P.2</v>
          </cell>
        </row>
        <row r="9098">
          <cell r="K9098" t="str">
            <v>00111117P.2</v>
          </cell>
        </row>
        <row r="9099">
          <cell r="K9099" t="str">
            <v>00111117P.2</v>
          </cell>
        </row>
        <row r="9100">
          <cell r="K9100" t="str">
            <v>00111117P.2</v>
          </cell>
        </row>
        <row r="9101">
          <cell r="K9101" t="str">
            <v>00111117P.2</v>
          </cell>
        </row>
        <row r="9102">
          <cell r="K9102" t="str">
            <v>00111117P.2</v>
          </cell>
        </row>
        <row r="9103">
          <cell r="K9103" t="str">
            <v>00111117P.2</v>
          </cell>
        </row>
        <row r="9104">
          <cell r="K9104" t="str">
            <v>00111117P.2</v>
          </cell>
        </row>
        <row r="9105">
          <cell r="K9105" t="str">
            <v>00111118P.2</v>
          </cell>
        </row>
        <row r="9106">
          <cell r="K9106" t="str">
            <v>00111118P.2</v>
          </cell>
        </row>
        <row r="9107">
          <cell r="K9107" t="str">
            <v>00111118P.2</v>
          </cell>
        </row>
        <row r="9108">
          <cell r="K9108" t="str">
            <v>00111118P.2</v>
          </cell>
        </row>
        <row r="9109">
          <cell r="K9109" t="str">
            <v>00111118P.2</v>
          </cell>
        </row>
        <row r="9110">
          <cell r="K9110" t="str">
            <v>00111118P.2</v>
          </cell>
        </row>
        <row r="9111">
          <cell r="K9111" t="str">
            <v>00111118P.2</v>
          </cell>
        </row>
        <row r="9112">
          <cell r="K9112" t="str">
            <v>00111118P.2</v>
          </cell>
        </row>
        <row r="9113">
          <cell r="K9113" t="str">
            <v>00111118P.2</v>
          </cell>
        </row>
        <row r="9114">
          <cell r="K9114" t="str">
            <v>00111118P.2</v>
          </cell>
        </row>
        <row r="9115">
          <cell r="K9115" t="str">
            <v>00111120P.2</v>
          </cell>
        </row>
        <row r="9116">
          <cell r="K9116" t="str">
            <v>00111120P.2</v>
          </cell>
        </row>
        <row r="9117">
          <cell r="K9117" t="str">
            <v>00111120P.2</v>
          </cell>
        </row>
        <row r="9118">
          <cell r="K9118" t="str">
            <v>00111120P.2</v>
          </cell>
        </row>
        <row r="9119">
          <cell r="K9119" t="str">
            <v>00111120P.2</v>
          </cell>
        </row>
        <row r="9120">
          <cell r="K9120" t="str">
            <v>00111120P.2</v>
          </cell>
        </row>
        <row r="9121">
          <cell r="K9121" t="str">
            <v>00111120P.2</v>
          </cell>
        </row>
        <row r="9122">
          <cell r="K9122" t="str">
            <v>00111121P.2</v>
          </cell>
        </row>
        <row r="9123">
          <cell r="K9123" t="str">
            <v>00111121P.2</v>
          </cell>
        </row>
        <row r="9124">
          <cell r="K9124" t="str">
            <v>00111121P.2</v>
          </cell>
        </row>
        <row r="9125">
          <cell r="K9125" t="str">
            <v>00111121P.2</v>
          </cell>
        </row>
        <row r="9126">
          <cell r="K9126" t="str">
            <v>00111121P.2</v>
          </cell>
        </row>
        <row r="9127">
          <cell r="K9127" t="str">
            <v>00111121P.2</v>
          </cell>
        </row>
        <row r="9128">
          <cell r="K9128" t="str">
            <v>00111121P.2</v>
          </cell>
        </row>
        <row r="9129">
          <cell r="K9129" t="str">
            <v>00111121P.2</v>
          </cell>
        </row>
        <row r="9130">
          <cell r="K9130" t="str">
            <v>00111122P.2</v>
          </cell>
        </row>
        <row r="9131">
          <cell r="K9131" t="str">
            <v>00111122P.2</v>
          </cell>
        </row>
        <row r="9132">
          <cell r="K9132" t="str">
            <v>00111122P.2</v>
          </cell>
        </row>
        <row r="9133">
          <cell r="K9133" t="str">
            <v>00111122P.2</v>
          </cell>
        </row>
        <row r="9134">
          <cell r="K9134" t="str">
            <v>00111122P.2</v>
          </cell>
        </row>
        <row r="9135">
          <cell r="K9135" t="str">
            <v>00111122P.2</v>
          </cell>
        </row>
        <row r="9136">
          <cell r="K9136" t="str">
            <v>00111122P.2</v>
          </cell>
        </row>
        <row r="9137">
          <cell r="K9137" t="str">
            <v>00111123P.2</v>
          </cell>
        </row>
        <row r="9138">
          <cell r="K9138" t="str">
            <v>00111123P.2</v>
          </cell>
        </row>
        <row r="9139">
          <cell r="K9139" t="str">
            <v>00111123P.2</v>
          </cell>
        </row>
        <row r="9140">
          <cell r="K9140" t="str">
            <v>00111123P.2</v>
          </cell>
        </row>
        <row r="9141">
          <cell r="K9141" t="str">
            <v>00111123P.2</v>
          </cell>
        </row>
        <row r="9142">
          <cell r="K9142" t="str">
            <v>00111123P.2</v>
          </cell>
        </row>
        <row r="9143">
          <cell r="K9143" t="str">
            <v>00111123P.2</v>
          </cell>
        </row>
        <row r="9144">
          <cell r="K9144" t="str">
            <v>00111123P.2</v>
          </cell>
        </row>
        <row r="9145">
          <cell r="K9145" t="str">
            <v>00111123P.2</v>
          </cell>
        </row>
        <row r="9146">
          <cell r="K9146" t="str">
            <v>00111123P.2</v>
          </cell>
        </row>
        <row r="9147">
          <cell r="K9147" t="str">
            <v>00111123P.2</v>
          </cell>
        </row>
        <row r="9148">
          <cell r="K9148" t="str">
            <v>00111123P.2</v>
          </cell>
        </row>
        <row r="9149">
          <cell r="K9149" t="str">
            <v>00111123P.2</v>
          </cell>
        </row>
        <row r="9150">
          <cell r="K9150" t="str">
            <v>00111123P.2</v>
          </cell>
        </row>
        <row r="9151">
          <cell r="K9151" t="str">
            <v>00111123P.2</v>
          </cell>
        </row>
        <row r="9152">
          <cell r="K9152" t="str">
            <v>00111123P.2</v>
          </cell>
        </row>
        <row r="9153">
          <cell r="K9153" t="str">
            <v>00111124P.2</v>
          </cell>
        </row>
        <row r="9154">
          <cell r="K9154" t="str">
            <v>00111124P.2</v>
          </cell>
        </row>
        <row r="9155">
          <cell r="K9155" t="str">
            <v>00111124P.2</v>
          </cell>
        </row>
        <row r="9156">
          <cell r="K9156" t="str">
            <v>00111124P.2</v>
          </cell>
        </row>
        <row r="9157">
          <cell r="K9157" t="str">
            <v>00111124P.2</v>
          </cell>
        </row>
        <row r="9158">
          <cell r="K9158" t="str">
            <v>00111124P.2</v>
          </cell>
        </row>
        <row r="9159">
          <cell r="K9159" t="str">
            <v>00111124P.2</v>
          </cell>
        </row>
        <row r="9160">
          <cell r="K9160" t="str">
            <v>00111124P.2</v>
          </cell>
        </row>
        <row r="9161">
          <cell r="K9161" t="str">
            <v>00111124P.2</v>
          </cell>
        </row>
        <row r="9162">
          <cell r="K9162" t="str">
            <v>00111124P.2</v>
          </cell>
        </row>
        <row r="9163">
          <cell r="K9163" t="str">
            <v>00111125P.2</v>
          </cell>
        </row>
        <row r="9164">
          <cell r="K9164" t="str">
            <v>00111125P.2</v>
          </cell>
        </row>
        <row r="9165">
          <cell r="K9165" t="str">
            <v>00111125P.2</v>
          </cell>
        </row>
        <row r="9166">
          <cell r="K9166" t="str">
            <v>00111125P.2</v>
          </cell>
        </row>
        <row r="9167">
          <cell r="K9167" t="str">
            <v>00111125P.2</v>
          </cell>
        </row>
        <row r="9168">
          <cell r="K9168" t="str">
            <v>00111125P.2</v>
          </cell>
        </row>
        <row r="9169">
          <cell r="K9169" t="str">
            <v>00111125P.2</v>
          </cell>
        </row>
        <row r="9170">
          <cell r="K9170" t="str">
            <v>00111125P.2</v>
          </cell>
        </row>
        <row r="9171">
          <cell r="K9171" t="str">
            <v>00111125P.2</v>
          </cell>
        </row>
        <row r="9172">
          <cell r="K9172" t="str">
            <v>00111125P.2</v>
          </cell>
        </row>
        <row r="9173">
          <cell r="K9173" t="str">
            <v>00111126P.2</v>
          </cell>
        </row>
        <row r="9174">
          <cell r="K9174" t="str">
            <v>00111126P.2</v>
          </cell>
        </row>
        <row r="9175">
          <cell r="K9175" t="str">
            <v>00111126P.2</v>
          </cell>
        </row>
        <row r="9176">
          <cell r="K9176" t="str">
            <v>00111126P.2</v>
          </cell>
        </row>
        <row r="9177">
          <cell r="K9177" t="str">
            <v>00111126P.2</v>
          </cell>
        </row>
        <row r="9178">
          <cell r="K9178" t="str">
            <v>00111126P.2</v>
          </cell>
        </row>
        <row r="9179">
          <cell r="K9179" t="str">
            <v>00111127P.2</v>
          </cell>
        </row>
        <row r="9180">
          <cell r="K9180" t="str">
            <v>00111127P.2</v>
          </cell>
        </row>
        <row r="9181">
          <cell r="K9181" t="str">
            <v>00111127P.2</v>
          </cell>
        </row>
        <row r="9182">
          <cell r="K9182" t="str">
            <v>00111127P.2</v>
          </cell>
        </row>
        <row r="9183">
          <cell r="K9183" t="str">
            <v>00111127P.2</v>
          </cell>
        </row>
        <row r="9184">
          <cell r="K9184" t="str">
            <v>00111128P.2</v>
          </cell>
        </row>
        <row r="9185">
          <cell r="K9185" t="str">
            <v>00111128P.2</v>
          </cell>
        </row>
        <row r="9186">
          <cell r="K9186" t="str">
            <v>00111128P.2</v>
          </cell>
        </row>
        <row r="9187">
          <cell r="K9187" t="str">
            <v>00111128P.2</v>
          </cell>
        </row>
        <row r="9188">
          <cell r="K9188" t="str">
            <v>00111128P.2</v>
          </cell>
        </row>
        <row r="9189">
          <cell r="K9189" t="str">
            <v>00111128P.2</v>
          </cell>
        </row>
        <row r="9190">
          <cell r="K9190" t="str">
            <v>00111128P.2</v>
          </cell>
        </row>
        <row r="9191">
          <cell r="K9191" t="str">
            <v>00111128P.2</v>
          </cell>
        </row>
        <row r="9192">
          <cell r="K9192" t="str">
            <v>00111128P.2</v>
          </cell>
        </row>
        <row r="9193">
          <cell r="K9193" t="str">
            <v>00111128P.2</v>
          </cell>
        </row>
        <row r="9194">
          <cell r="K9194" t="str">
            <v>00111128P.2</v>
          </cell>
        </row>
        <row r="9195">
          <cell r="K9195" t="str">
            <v>00111128P.2</v>
          </cell>
        </row>
        <row r="9196">
          <cell r="K9196" t="str">
            <v>00111128P.2</v>
          </cell>
        </row>
        <row r="9197">
          <cell r="K9197" t="str">
            <v>00111128P.2</v>
          </cell>
        </row>
        <row r="9198">
          <cell r="K9198" t="str">
            <v>00111128P.2</v>
          </cell>
        </row>
        <row r="9199">
          <cell r="K9199" t="str">
            <v>00111128P.2</v>
          </cell>
        </row>
        <row r="9200">
          <cell r="K9200" t="str">
            <v>00111128P.2</v>
          </cell>
        </row>
        <row r="9201">
          <cell r="K9201" t="str">
            <v>00111129P.2</v>
          </cell>
        </row>
        <row r="9202">
          <cell r="K9202" t="str">
            <v>00111129P.2</v>
          </cell>
        </row>
        <row r="9203">
          <cell r="K9203" t="str">
            <v>00111129P.2</v>
          </cell>
        </row>
        <row r="9204">
          <cell r="K9204" t="str">
            <v>00111129P.2</v>
          </cell>
        </row>
        <row r="9205">
          <cell r="K9205" t="str">
            <v>00111129P.2</v>
          </cell>
        </row>
        <row r="9206">
          <cell r="K9206" t="str">
            <v>00111129P.2</v>
          </cell>
        </row>
        <row r="9207">
          <cell r="K9207" t="str">
            <v>00111129P.2</v>
          </cell>
        </row>
        <row r="9208">
          <cell r="K9208" t="str">
            <v>00111129P.2</v>
          </cell>
        </row>
        <row r="9209">
          <cell r="K9209" t="str">
            <v>00111129P.2</v>
          </cell>
        </row>
        <row r="9210">
          <cell r="K9210" t="str">
            <v>00111129P.2</v>
          </cell>
        </row>
        <row r="9211">
          <cell r="K9211" t="str">
            <v>00111129P.2</v>
          </cell>
        </row>
        <row r="9212">
          <cell r="K9212" t="str">
            <v>00111129P.2</v>
          </cell>
        </row>
        <row r="9213">
          <cell r="K9213" t="str">
            <v>00111129P.2</v>
          </cell>
        </row>
        <row r="9214">
          <cell r="K9214" t="str">
            <v>00111129P.2</v>
          </cell>
        </row>
        <row r="9215">
          <cell r="K9215" t="str">
            <v>00111129P.2</v>
          </cell>
        </row>
        <row r="9216">
          <cell r="K9216" t="str">
            <v>00111129P.2</v>
          </cell>
        </row>
        <row r="9217">
          <cell r="K9217" t="str">
            <v>00111129P.2</v>
          </cell>
        </row>
        <row r="9218">
          <cell r="K9218" t="str">
            <v>00111130P.2</v>
          </cell>
        </row>
        <row r="9219">
          <cell r="K9219" t="str">
            <v>00111130P.2</v>
          </cell>
        </row>
        <row r="9220">
          <cell r="K9220" t="str">
            <v>00111130P.2</v>
          </cell>
        </row>
        <row r="9221">
          <cell r="K9221" t="str">
            <v>00111130P.2</v>
          </cell>
        </row>
        <row r="9222">
          <cell r="K9222" t="str">
            <v>00111130P.2</v>
          </cell>
        </row>
        <row r="9223">
          <cell r="K9223" t="str">
            <v>00111130P.2</v>
          </cell>
        </row>
        <row r="9224">
          <cell r="K9224" t="str">
            <v>00111130P.2</v>
          </cell>
        </row>
        <row r="9225">
          <cell r="K9225" t="str">
            <v>00111130P.2</v>
          </cell>
        </row>
        <row r="9226">
          <cell r="K9226" t="str">
            <v>00111130P.2</v>
          </cell>
        </row>
        <row r="9227">
          <cell r="K9227" t="str">
            <v>00111130P.2</v>
          </cell>
        </row>
        <row r="9228">
          <cell r="K9228" t="str">
            <v>00111131P.2</v>
          </cell>
        </row>
        <row r="9229">
          <cell r="K9229" t="str">
            <v>00111131P.2</v>
          </cell>
        </row>
        <row r="9230">
          <cell r="K9230" t="str">
            <v>00111131P.2</v>
          </cell>
        </row>
        <row r="9231">
          <cell r="K9231" t="str">
            <v>00111131P.2</v>
          </cell>
        </row>
        <row r="9232">
          <cell r="K9232" t="str">
            <v>00111131P.2</v>
          </cell>
        </row>
        <row r="9233">
          <cell r="K9233" t="str">
            <v>00111131P.2</v>
          </cell>
        </row>
        <row r="9234">
          <cell r="K9234" t="str">
            <v>00111131P.2</v>
          </cell>
        </row>
        <row r="9235">
          <cell r="K9235" t="str">
            <v>00111131P.2</v>
          </cell>
        </row>
        <row r="9236">
          <cell r="K9236" t="str">
            <v>00111131P.2</v>
          </cell>
        </row>
        <row r="9237">
          <cell r="K9237" t="str">
            <v>00111131P.2</v>
          </cell>
        </row>
        <row r="9238">
          <cell r="K9238" t="str">
            <v>00111131P.2</v>
          </cell>
        </row>
        <row r="9239">
          <cell r="K9239" t="str">
            <v>00111131P.2</v>
          </cell>
        </row>
        <row r="9240">
          <cell r="K9240" t="str">
            <v>00111132P.2</v>
          </cell>
        </row>
        <row r="9241">
          <cell r="K9241" t="str">
            <v>00111132P.2</v>
          </cell>
        </row>
        <row r="9242">
          <cell r="K9242" t="str">
            <v>00111132P.2</v>
          </cell>
        </row>
        <row r="9243">
          <cell r="K9243" t="str">
            <v>00111132P.2</v>
          </cell>
        </row>
        <row r="9244">
          <cell r="K9244" t="str">
            <v>00111132P.2</v>
          </cell>
        </row>
        <row r="9245">
          <cell r="K9245" t="str">
            <v>00111132P.2</v>
          </cell>
        </row>
        <row r="9246">
          <cell r="K9246" t="str">
            <v>00111132P.2</v>
          </cell>
        </row>
        <row r="9247">
          <cell r="K9247" t="str">
            <v>00111132P.2</v>
          </cell>
        </row>
        <row r="9248">
          <cell r="K9248" t="str">
            <v>00111132P.2</v>
          </cell>
        </row>
        <row r="9249">
          <cell r="K9249" t="str">
            <v>00111132P.2</v>
          </cell>
        </row>
        <row r="9250">
          <cell r="K9250" t="str">
            <v>00111132P.2</v>
          </cell>
        </row>
        <row r="9251">
          <cell r="K9251" t="str">
            <v>00111132P.2</v>
          </cell>
        </row>
        <row r="9252">
          <cell r="K9252" t="str">
            <v>00111132P.2</v>
          </cell>
        </row>
        <row r="9253">
          <cell r="K9253" t="str">
            <v>00111132P.2</v>
          </cell>
        </row>
        <row r="9254">
          <cell r="K9254" t="str">
            <v>00111132P.2</v>
          </cell>
        </row>
        <row r="9255">
          <cell r="K9255" t="str">
            <v>00111132P.2</v>
          </cell>
        </row>
        <row r="9256">
          <cell r="K9256" t="str">
            <v>00111132P.2</v>
          </cell>
        </row>
        <row r="9257">
          <cell r="K9257" t="str">
            <v>00111132P.2</v>
          </cell>
        </row>
        <row r="9258">
          <cell r="K9258" t="str">
            <v>00111133P.2</v>
          </cell>
        </row>
        <row r="9259">
          <cell r="K9259" t="str">
            <v>00111133P.2</v>
          </cell>
        </row>
        <row r="9260">
          <cell r="K9260" t="str">
            <v>00111133P.2</v>
          </cell>
        </row>
        <row r="9261">
          <cell r="K9261" t="str">
            <v>00111133P.2</v>
          </cell>
        </row>
        <row r="9262">
          <cell r="K9262" t="str">
            <v>00111133P.2</v>
          </cell>
        </row>
        <row r="9263">
          <cell r="K9263" t="str">
            <v>00111133P.2</v>
          </cell>
        </row>
        <row r="9264">
          <cell r="K9264" t="str">
            <v>00111133P.2</v>
          </cell>
        </row>
        <row r="9265">
          <cell r="K9265" t="str">
            <v>00111133P.2</v>
          </cell>
        </row>
        <row r="9266">
          <cell r="K9266" t="str">
            <v>00111133P.2</v>
          </cell>
        </row>
        <row r="9267">
          <cell r="K9267" t="str">
            <v>00111133P.2</v>
          </cell>
        </row>
        <row r="9268">
          <cell r="K9268" t="str">
            <v>00111133P.2</v>
          </cell>
        </row>
        <row r="9269">
          <cell r="K9269" t="str">
            <v>00111133P.2</v>
          </cell>
        </row>
        <row r="9270">
          <cell r="K9270" t="str">
            <v>00111133P.2</v>
          </cell>
        </row>
        <row r="9271">
          <cell r="K9271" t="str">
            <v>00111133P.2</v>
          </cell>
        </row>
        <row r="9272">
          <cell r="K9272" t="str">
            <v>00111133P.2</v>
          </cell>
        </row>
        <row r="9273">
          <cell r="K9273" t="str">
            <v>00111134P.2</v>
          </cell>
        </row>
        <row r="9274">
          <cell r="K9274" t="str">
            <v>00111134P.2</v>
          </cell>
        </row>
        <row r="9275">
          <cell r="K9275" t="str">
            <v>00111134P.2</v>
          </cell>
        </row>
        <row r="9276">
          <cell r="K9276" t="str">
            <v>00111134P.2</v>
          </cell>
        </row>
        <row r="9277">
          <cell r="K9277" t="str">
            <v>00111134P.2</v>
          </cell>
        </row>
        <row r="9278">
          <cell r="K9278" t="str">
            <v>00111134P.2</v>
          </cell>
        </row>
        <row r="9279">
          <cell r="K9279" t="str">
            <v>00111134P.2</v>
          </cell>
        </row>
        <row r="9280">
          <cell r="K9280" t="str">
            <v>00111134P.2</v>
          </cell>
        </row>
        <row r="9281">
          <cell r="K9281" t="str">
            <v>00111134P.2</v>
          </cell>
        </row>
        <row r="9282">
          <cell r="K9282" t="str">
            <v>00111134P.2</v>
          </cell>
        </row>
        <row r="9283">
          <cell r="K9283" t="str">
            <v>00111135P.2</v>
          </cell>
        </row>
        <row r="9284">
          <cell r="K9284" t="str">
            <v>00111135P.2</v>
          </cell>
        </row>
        <row r="9285">
          <cell r="K9285" t="str">
            <v>00111135P.2</v>
          </cell>
        </row>
        <row r="9286">
          <cell r="K9286" t="str">
            <v>00111135P.2</v>
          </cell>
        </row>
        <row r="9287">
          <cell r="K9287" t="str">
            <v>00111135P.2</v>
          </cell>
        </row>
        <row r="9288">
          <cell r="K9288" t="str">
            <v>00111135P.2</v>
          </cell>
        </row>
        <row r="9289">
          <cell r="K9289" t="str">
            <v>00111135P.2</v>
          </cell>
        </row>
        <row r="9290">
          <cell r="K9290" t="str">
            <v>00111135P.2</v>
          </cell>
        </row>
        <row r="9291">
          <cell r="K9291" t="str">
            <v>00111135P.2</v>
          </cell>
        </row>
        <row r="9292">
          <cell r="K9292" t="str">
            <v>00111135P.2</v>
          </cell>
        </row>
        <row r="9293">
          <cell r="K9293" t="str">
            <v>00111136P.2</v>
          </cell>
        </row>
        <row r="9294">
          <cell r="K9294" t="str">
            <v>00111136P.2</v>
          </cell>
        </row>
        <row r="9295">
          <cell r="K9295" t="str">
            <v>00111136P.2</v>
          </cell>
        </row>
        <row r="9296">
          <cell r="K9296" t="str">
            <v>00111136P.2</v>
          </cell>
        </row>
        <row r="9297">
          <cell r="K9297" t="str">
            <v>00111136P.2</v>
          </cell>
        </row>
        <row r="9298">
          <cell r="K9298" t="str">
            <v>00111136P.2</v>
          </cell>
        </row>
        <row r="9299">
          <cell r="K9299" t="str">
            <v>00111136P.2</v>
          </cell>
        </row>
        <row r="9300">
          <cell r="K9300" t="str">
            <v>00111136P.2</v>
          </cell>
        </row>
        <row r="9301">
          <cell r="K9301" t="str">
            <v>00111136P.2</v>
          </cell>
        </row>
        <row r="9302">
          <cell r="K9302" t="str">
            <v>00111136P.2</v>
          </cell>
        </row>
        <row r="9303">
          <cell r="K9303" t="str">
            <v>00111136P.2</v>
          </cell>
        </row>
        <row r="9304">
          <cell r="K9304" t="str">
            <v>00111136P.2</v>
          </cell>
        </row>
        <row r="9305">
          <cell r="K9305" t="str">
            <v>00111136P.2</v>
          </cell>
        </row>
        <row r="9306">
          <cell r="K9306" t="str">
            <v>00111136P.2</v>
          </cell>
        </row>
        <row r="9307">
          <cell r="K9307" t="str">
            <v>00111136P.2</v>
          </cell>
        </row>
        <row r="9308">
          <cell r="K9308" t="str">
            <v>00111136P.2</v>
          </cell>
        </row>
        <row r="9309">
          <cell r="K9309" t="str">
            <v>00111136P.2</v>
          </cell>
        </row>
        <row r="9310">
          <cell r="K9310" t="str">
            <v>00111136P.2</v>
          </cell>
        </row>
        <row r="9311">
          <cell r="K9311" t="str">
            <v>00111143P.2</v>
          </cell>
        </row>
        <row r="9312">
          <cell r="K9312" t="str">
            <v>00111143P.2</v>
          </cell>
        </row>
        <row r="9313">
          <cell r="K9313" t="str">
            <v>00111143P.2</v>
          </cell>
        </row>
        <row r="9314">
          <cell r="K9314" t="str">
            <v>00111145P.2</v>
          </cell>
        </row>
        <row r="9315">
          <cell r="K9315" t="str">
            <v>00111145P.2</v>
          </cell>
        </row>
        <row r="9316">
          <cell r="K9316" t="str">
            <v>00111145P.2</v>
          </cell>
        </row>
        <row r="9317">
          <cell r="K9317" t="str">
            <v>00111145P.2</v>
          </cell>
        </row>
        <row r="9318">
          <cell r="K9318" t="str">
            <v>00111145P.2</v>
          </cell>
        </row>
        <row r="9319">
          <cell r="K9319" t="str">
            <v>00111145P.2</v>
          </cell>
        </row>
        <row r="9320">
          <cell r="K9320" t="str">
            <v>00111145P.2</v>
          </cell>
        </row>
        <row r="9321">
          <cell r="K9321" t="str">
            <v>00111145P.2</v>
          </cell>
        </row>
        <row r="9322">
          <cell r="K9322" t="str">
            <v>00111145P.2</v>
          </cell>
        </row>
        <row r="9323">
          <cell r="K9323" t="str">
            <v>00111145P.2</v>
          </cell>
        </row>
        <row r="9324">
          <cell r="K9324" t="str">
            <v>00111145P.2</v>
          </cell>
        </row>
        <row r="9325">
          <cell r="K9325" t="str">
            <v>00111145P.2</v>
          </cell>
        </row>
        <row r="9326">
          <cell r="K9326" t="str">
            <v>00111153P.2</v>
          </cell>
        </row>
        <row r="9327">
          <cell r="K9327" t="str">
            <v>00111153P.2</v>
          </cell>
        </row>
        <row r="9328">
          <cell r="K9328" t="str">
            <v>00111153P.2</v>
          </cell>
        </row>
        <row r="9329">
          <cell r="K9329" t="str">
            <v>00111157P.2</v>
          </cell>
        </row>
        <row r="9330">
          <cell r="K9330" t="str">
            <v>00111157P.2</v>
          </cell>
        </row>
        <row r="9331">
          <cell r="K9331" t="str">
            <v>00111157P.2</v>
          </cell>
        </row>
        <row r="9332">
          <cell r="K9332" t="str">
            <v>00111157P.2</v>
          </cell>
        </row>
        <row r="9333">
          <cell r="K9333" t="str">
            <v>00111157P.2</v>
          </cell>
        </row>
        <row r="9334">
          <cell r="K9334" t="str">
            <v>00111157P.2</v>
          </cell>
        </row>
        <row r="9335">
          <cell r="K9335" t="str">
            <v>00111159P.2</v>
          </cell>
        </row>
        <row r="9336">
          <cell r="K9336" t="str">
            <v>00111159P.2</v>
          </cell>
        </row>
        <row r="9337">
          <cell r="K9337" t="str">
            <v>00111159P.2</v>
          </cell>
        </row>
        <row r="9338">
          <cell r="K9338" t="str">
            <v>00111159P.2</v>
          </cell>
        </row>
        <row r="9339">
          <cell r="K9339" t="str">
            <v>00111159P.2</v>
          </cell>
        </row>
        <row r="9340">
          <cell r="K9340" t="str">
            <v>00111159P.2</v>
          </cell>
        </row>
        <row r="9341">
          <cell r="K9341" t="str">
            <v>00111159P.2</v>
          </cell>
        </row>
        <row r="9342">
          <cell r="K9342" t="str">
            <v>00111159P.2</v>
          </cell>
        </row>
        <row r="9343">
          <cell r="K9343" t="str">
            <v>00111159P.2</v>
          </cell>
        </row>
        <row r="9344">
          <cell r="K9344" t="str">
            <v>00111159P.2</v>
          </cell>
        </row>
        <row r="9345">
          <cell r="K9345" t="str">
            <v>00111157P.2</v>
          </cell>
        </row>
        <row r="9346">
          <cell r="K9346" t="str">
            <v>00111157P.2</v>
          </cell>
        </row>
        <row r="9347">
          <cell r="K9347" t="str">
            <v>00111157P.2</v>
          </cell>
        </row>
        <row r="9348">
          <cell r="K9348" t="str">
            <v>00111157P.2</v>
          </cell>
        </row>
        <row r="9349">
          <cell r="K9349" t="str">
            <v>00111157P.2</v>
          </cell>
        </row>
        <row r="9350">
          <cell r="K9350" t="str">
            <v>00111128P.2</v>
          </cell>
        </row>
        <row r="9351">
          <cell r="K9351" t="str">
            <v>00111128P.2</v>
          </cell>
        </row>
        <row r="9352">
          <cell r="K9352" t="str">
            <v>00111128P.2</v>
          </cell>
        </row>
        <row r="9353">
          <cell r="K9353" t="str">
            <v>00111128P.2</v>
          </cell>
        </row>
        <row r="9354">
          <cell r="K9354" t="str">
            <v>00111128P.2</v>
          </cell>
        </row>
        <row r="9355">
          <cell r="K9355" t="str">
            <v>00111128P.2</v>
          </cell>
        </row>
        <row r="9356">
          <cell r="K9356" t="str">
            <v>00111128P.2</v>
          </cell>
        </row>
        <row r="9357">
          <cell r="K9357" t="str">
            <v>00111128P.2</v>
          </cell>
        </row>
        <row r="9358">
          <cell r="K9358" t="str">
            <v>00111128P.2</v>
          </cell>
        </row>
        <row r="9359">
          <cell r="K9359" t="str">
            <v>00111128P.2</v>
          </cell>
        </row>
        <row r="9360">
          <cell r="K9360" t="str">
            <v>00111128P.2</v>
          </cell>
        </row>
        <row r="9361">
          <cell r="K9361" t="str">
            <v>00111128P.2</v>
          </cell>
        </row>
        <row r="9362">
          <cell r="K9362" t="str">
            <v>00111128P.2</v>
          </cell>
        </row>
        <row r="9363">
          <cell r="K9363" t="str">
            <v>00111128P.2</v>
          </cell>
        </row>
        <row r="9364">
          <cell r="K9364" t="str">
            <v>00111128P.2</v>
          </cell>
        </row>
        <row r="9365">
          <cell r="K9365" t="str">
            <v>00111128P.2</v>
          </cell>
        </row>
        <row r="9366">
          <cell r="K9366" t="str">
            <v>00111128P.2</v>
          </cell>
        </row>
        <row r="9367">
          <cell r="K9367" t="str">
            <v>00111128P.2</v>
          </cell>
        </row>
        <row r="9368">
          <cell r="K9368" t="str">
            <v>00111128P.2</v>
          </cell>
        </row>
        <row r="9369">
          <cell r="K9369" t="str">
            <v>00111128P.2</v>
          </cell>
        </row>
        <row r="9370">
          <cell r="K9370" t="str">
            <v>00111128P.2</v>
          </cell>
        </row>
        <row r="9371">
          <cell r="K9371" t="str">
            <v>00111128P.2</v>
          </cell>
        </row>
        <row r="9372">
          <cell r="K9372" t="str">
            <v>00111128P.2</v>
          </cell>
        </row>
        <row r="9373">
          <cell r="K9373" t="str">
            <v>00111128P.2</v>
          </cell>
        </row>
        <row r="9374">
          <cell r="K9374" t="str">
            <v>00111128P.2</v>
          </cell>
        </row>
        <row r="9375">
          <cell r="K9375" t="str">
            <v>00111128P.2</v>
          </cell>
        </row>
        <row r="9376">
          <cell r="K9376" t="str">
            <v>00111128P.2</v>
          </cell>
        </row>
        <row r="9377">
          <cell r="K9377" t="str">
            <v>00111128P.2</v>
          </cell>
        </row>
        <row r="9378">
          <cell r="K9378" t="str">
            <v>00111108P.2</v>
          </cell>
        </row>
        <row r="9379">
          <cell r="K9379" t="str">
            <v>00111112P.2</v>
          </cell>
        </row>
        <row r="9380">
          <cell r="K9380" t="str">
            <v>00111113P.2</v>
          </cell>
        </row>
        <row r="9381">
          <cell r="K9381" t="str">
            <v>00111129P.2</v>
          </cell>
        </row>
        <row r="9382">
          <cell r="K9382" t="str">
            <v>00111151P.2</v>
          </cell>
        </row>
        <row r="9383">
          <cell r="K9383" t="str">
            <v>00111130P.2</v>
          </cell>
        </row>
        <row r="9384">
          <cell r="K9384" t="str">
            <v>00111130P.2</v>
          </cell>
        </row>
        <row r="9385">
          <cell r="K9385" t="str">
            <v>00111130P.2</v>
          </cell>
        </row>
        <row r="9386">
          <cell r="K9386" t="str">
            <v>00111131P.2</v>
          </cell>
        </row>
        <row r="9387">
          <cell r="K9387" t="str">
            <v>00111159P.2</v>
          </cell>
        </row>
        <row r="9388">
          <cell r="K9388" t="str">
            <v>00111159P.2</v>
          </cell>
        </row>
        <row r="9389">
          <cell r="K9389" t="str">
            <v>00111159P.2</v>
          </cell>
        </row>
        <row r="9390">
          <cell r="K9390" t="str">
            <v>00111125P.2</v>
          </cell>
        </row>
        <row r="9391">
          <cell r="K9391" t="str">
            <v>00111125P.2</v>
          </cell>
        </row>
        <row r="9392">
          <cell r="K9392" t="str">
            <v>00111125P.2</v>
          </cell>
        </row>
        <row r="9393">
          <cell r="K9393" t="str">
            <v>00111125P.2</v>
          </cell>
        </row>
        <row r="9394">
          <cell r="K9394" t="str">
            <v>00111125P.2</v>
          </cell>
        </row>
        <row r="9395">
          <cell r="K9395" t="str">
            <v>00111125P.2</v>
          </cell>
        </row>
        <row r="9396">
          <cell r="K9396" t="str">
            <v>00111125P.2</v>
          </cell>
        </row>
        <row r="9397">
          <cell r="K9397" t="str">
            <v>00111125P.2</v>
          </cell>
        </row>
        <row r="9398">
          <cell r="K9398" t="str">
            <v>00111125P.2</v>
          </cell>
        </row>
        <row r="9399">
          <cell r="K9399" t="str">
            <v>00111125P.2</v>
          </cell>
        </row>
        <row r="9400">
          <cell r="K9400" t="str">
            <v>00111125P.2</v>
          </cell>
        </row>
        <row r="9401">
          <cell r="K9401" t="str">
            <v>00111125P.2</v>
          </cell>
        </row>
        <row r="9402">
          <cell r="K9402" t="str">
            <v>00111125P.2</v>
          </cell>
        </row>
        <row r="9403">
          <cell r="K9403" t="str">
            <v>00111129P.2</v>
          </cell>
        </row>
        <row r="9404">
          <cell r="K9404" t="str">
            <v>00111119P.2</v>
          </cell>
        </row>
        <row r="9405">
          <cell r="K9405" t="str">
            <v>00111119P.2</v>
          </cell>
        </row>
        <row r="9406">
          <cell r="K9406" t="str">
            <v>00111125P.2</v>
          </cell>
        </row>
        <row r="9407">
          <cell r="K9407" t="str">
            <v>00111125P.2</v>
          </cell>
        </row>
        <row r="9408">
          <cell r="K9408" t="str">
            <v>00111101P.2</v>
          </cell>
        </row>
        <row r="9409">
          <cell r="K9409" t="str">
            <v>00111101P.2</v>
          </cell>
        </row>
        <row r="9410">
          <cell r="K9410" t="str">
            <v>00111101P.2</v>
          </cell>
        </row>
        <row r="9411">
          <cell r="K9411" t="str">
            <v>00111148P.2</v>
          </cell>
        </row>
        <row r="9412">
          <cell r="K9412" t="str">
            <v>00111150P.2</v>
          </cell>
        </row>
        <row r="9413">
          <cell r="K9413" t="str">
            <v>00111150P.2</v>
          </cell>
        </row>
        <row r="9414">
          <cell r="K9414" t="str">
            <v>00111150P.2</v>
          </cell>
        </row>
        <row r="9415">
          <cell r="K9415" t="str">
            <v>00111150P.2</v>
          </cell>
        </row>
        <row r="9416">
          <cell r="K9416" t="str">
            <v>00111148P.2</v>
          </cell>
        </row>
        <row r="9417">
          <cell r="K9417" t="str">
            <v>00111150P.2</v>
          </cell>
        </row>
        <row r="9418">
          <cell r="K9418" t="str">
            <v>00111150P.2</v>
          </cell>
        </row>
        <row r="9419">
          <cell r="K9419" t="str">
            <v>00111150P.2</v>
          </cell>
        </row>
        <row r="9420">
          <cell r="K9420" t="str">
            <v>00111150P.2</v>
          </cell>
        </row>
        <row r="9421">
          <cell r="K9421" t="str">
            <v>00111153P.2</v>
          </cell>
        </row>
        <row r="9422">
          <cell r="K9422" t="str">
            <v>00111136P.2</v>
          </cell>
        </row>
        <row r="9423">
          <cell r="K9423" t="str">
            <v>00111135P.2</v>
          </cell>
        </row>
        <row r="9424">
          <cell r="K9424" t="str">
            <v>00111134P.2</v>
          </cell>
        </row>
        <row r="9425">
          <cell r="K9425" t="str">
            <v>00111134P.2</v>
          </cell>
        </row>
        <row r="9426">
          <cell r="K9426" t="str">
            <v>00111159P.2</v>
          </cell>
        </row>
        <row r="9427">
          <cell r="K9427" t="str">
            <v>00111159P.2</v>
          </cell>
        </row>
        <row r="9428">
          <cell r="K9428" t="str">
            <v>00111159P.2</v>
          </cell>
        </row>
        <row r="9429">
          <cell r="K9429" t="str">
            <v>00111114P.2</v>
          </cell>
        </row>
        <row r="9430">
          <cell r="K9430" t="str">
            <v>00111114P.2</v>
          </cell>
        </row>
        <row r="9431">
          <cell r="K9431" t="str">
            <v>00111114P.2</v>
          </cell>
        </row>
        <row r="9432">
          <cell r="K9432" t="str">
            <v>00111114P.2</v>
          </cell>
        </row>
        <row r="9433">
          <cell r="K9433" t="str">
            <v>00111114P.2</v>
          </cell>
        </row>
        <row r="9434">
          <cell r="K9434" t="str">
            <v>00111114P.2</v>
          </cell>
        </row>
        <row r="9435">
          <cell r="K9435" t="str">
            <v>00111114P.2</v>
          </cell>
        </row>
        <row r="9436">
          <cell r="K9436" t="str">
            <v>00111114P.2</v>
          </cell>
        </row>
        <row r="9437">
          <cell r="K9437" t="str">
            <v>00111114P.2</v>
          </cell>
        </row>
        <row r="9438">
          <cell r="K9438" t="str">
            <v>00111113P.2</v>
          </cell>
        </row>
        <row r="9439">
          <cell r="K9439" t="str">
            <v>00111113P.2</v>
          </cell>
        </row>
        <row r="9440">
          <cell r="K9440" t="str">
            <v>00111113P.2</v>
          </cell>
        </row>
        <row r="9441">
          <cell r="K9441" t="str">
            <v>00111113P.2</v>
          </cell>
        </row>
        <row r="9442">
          <cell r="K9442" t="str">
            <v>00111113P.2</v>
          </cell>
        </row>
        <row r="9443">
          <cell r="K9443" t="str">
            <v>00111113P.2</v>
          </cell>
        </row>
        <row r="9444">
          <cell r="K9444" t="str">
            <v>00111113P.2</v>
          </cell>
        </row>
        <row r="9445">
          <cell r="K9445" t="str">
            <v>00111118P.2</v>
          </cell>
        </row>
        <row r="9446">
          <cell r="K9446" t="str">
            <v>00111146P.2</v>
          </cell>
        </row>
        <row r="9447">
          <cell r="K9447" t="str">
            <v>00111146P.2</v>
          </cell>
        </row>
        <row r="9448">
          <cell r="K9448" t="str">
            <v>00111146P.2</v>
          </cell>
        </row>
        <row r="9449">
          <cell r="K9449" t="str">
            <v>00111146P.2</v>
          </cell>
        </row>
        <row r="9450">
          <cell r="K9450" t="str">
            <v>00111146P.2</v>
          </cell>
        </row>
        <row r="9451">
          <cell r="K9451" t="str">
            <v>00111146P.2</v>
          </cell>
        </row>
        <row r="9452">
          <cell r="K9452" t="str">
            <v>00111146P.2</v>
          </cell>
        </row>
        <row r="9453">
          <cell r="K9453" t="str">
            <v>00111146P.2</v>
          </cell>
        </row>
        <row r="9454">
          <cell r="K9454" t="str">
            <v>00111146P.2</v>
          </cell>
        </row>
        <row r="9455">
          <cell r="K9455" t="str">
            <v>00111146P.2</v>
          </cell>
        </row>
        <row r="9456">
          <cell r="K9456" t="str">
            <v>00111146P.2</v>
          </cell>
        </row>
        <row r="9457">
          <cell r="K9457" t="str">
            <v>00111146P.2</v>
          </cell>
        </row>
        <row r="9458">
          <cell r="K9458" t="str">
            <v>00111143P.2</v>
          </cell>
        </row>
        <row r="9459">
          <cell r="K9459" t="str">
            <v>00111143P.2</v>
          </cell>
        </row>
        <row r="9460">
          <cell r="K9460" t="str">
            <v>00111143P.2</v>
          </cell>
        </row>
        <row r="9461">
          <cell r="K9461" t="str">
            <v>00111143P.2</v>
          </cell>
        </row>
        <row r="9462">
          <cell r="K9462" t="str">
            <v>00111143P.2</v>
          </cell>
        </row>
        <row r="9463">
          <cell r="K9463" t="str">
            <v>00111143P.2</v>
          </cell>
        </row>
        <row r="9464">
          <cell r="K9464" t="str">
            <v>00111143P.2</v>
          </cell>
        </row>
        <row r="9465">
          <cell r="K9465" t="str">
            <v>00111143P.2</v>
          </cell>
        </row>
        <row r="9466">
          <cell r="K9466" t="str">
            <v>00111143P.2</v>
          </cell>
        </row>
        <row r="9467">
          <cell r="K9467" t="str">
            <v>00111143P.2</v>
          </cell>
        </row>
        <row r="9468">
          <cell r="K9468" t="str">
            <v>00111143P.2</v>
          </cell>
        </row>
        <row r="9469">
          <cell r="K9469" t="str">
            <v>00111143P.2</v>
          </cell>
        </row>
        <row r="9470">
          <cell r="K9470" t="str">
            <v>00111147P.2</v>
          </cell>
        </row>
        <row r="9471">
          <cell r="K9471" t="str">
            <v>00111146P.2</v>
          </cell>
        </row>
        <row r="9472">
          <cell r="K9472" t="str">
            <v>00111143P.2</v>
          </cell>
        </row>
        <row r="9473">
          <cell r="K9473" t="str">
            <v>00111143P.2</v>
          </cell>
        </row>
        <row r="9474">
          <cell r="K9474" t="str">
            <v>00111143P.2</v>
          </cell>
        </row>
        <row r="9475">
          <cell r="K9475" t="str">
            <v>00111146P.2</v>
          </cell>
        </row>
        <row r="9476">
          <cell r="K9476" t="str">
            <v>00111143P.2</v>
          </cell>
        </row>
        <row r="9477">
          <cell r="K9477" t="str">
            <v>00111143P.2</v>
          </cell>
        </row>
        <row r="9478">
          <cell r="K9478" t="str">
            <v>00111143P.2</v>
          </cell>
        </row>
        <row r="9479">
          <cell r="K9479" t="str">
            <v>00111143P.2</v>
          </cell>
        </row>
        <row r="9480">
          <cell r="K9480" t="str">
            <v>00111149P.2</v>
          </cell>
        </row>
        <row r="9481">
          <cell r="K9481" t="str">
            <v>00111149P.2</v>
          </cell>
        </row>
        <row r="9482">
          <cell r="K9482" t="str">
            <v>00111127P.2</v>
          </cell>
        </row>
        <row r="9483">
          <cell r="K9483" t="str">
            <v>00111108P.2</v>
          </cell>
        </row>
        <row r="9484">
          <cell r="K9484" t="str">
            <v>00111108P.2</v>
          </cell>
        </row>
        <row r="9485">
          <cell r="K9485" t="str">
            <v>00111108P.2</v>
          </cell>
        </row>
        <row r="9486">
          <cell r="K9486" t="str">
            <v>00111108P.2</v>
          </cell>
        </row>
        <row r="9487">
          <cell r="K9487" t="str">
            <v>00111108P.2</v>
          </cell>
        </row>
        <row r="9488">
          <cell r="K9488" t="str">
            <v>00111108P.2</v>
          </cell>
        </row>
        <row r="9489">
          <cell r="K9489" t="str">
            <v>00111108P.2</v>
          </cell>
        </row>
        <row r="9490">
          <cell r="K9490" t="str">
            <v>00111107P.2</v>
          </cell>
        </row>
        <row r="9491">
          <cell r="K9491" t="str">
            <v>00111136P.2</v>
          </cell>
        </row>
        <row r="9492">
          <cell r="K9492" t="str">
            <v>00111136P.2</v>
          </cell>
        </row>
        <row r="9493">
          <cell r="K9493" t="str">
            <v>00111131P.2</v>
          </cell>
        </row>
        <row r="9494">
          <cell r="K9494" t="str">
            <v>00111130P.2</v>
          </cell>
        </row>
        <row r="9495">
          <cell r="K9495" t="str">
            <v>00111127P.2</v>
          </cell>
        </row>
        <row r="9496">
          <cell r="K9496" t="str">
            <v>00111122P.2</v>
          </cell>
        </row>
        <row r="9497">
          <cell r="K9497" t="str">
            <v>00111130P.2</v>
          </cell>
        </row>
        <row r="9498">
          <cell r="K9498" t="str">
            <v>00111115P.2</v>
          </cell>
        </row>
        <row r="9499">
          <cell r="K9499" t="str">
            <v>00111126P.2</v>
          </cell>
        </row>
        <row r="9500">
          <cell r="K9500" t="str">
            <v>00111108P.2</v>
          </cell>
        </row>
        <row r="9501">
          <cell r="K9501" t="str">
            <v>00111128P.2</v>
          </cell>
        </row>
        <row r="9502">
          <cell r="K9502" t="str">
            <v>00111128P.2</v>
          </cell>
        </row>
        <row r="9503">
          <cell r="K9503" t="str">
            <v>00111145P.2</v>
          </cell>
        </row>
        <row r="9504">
          <cell r="K9504" t="str">
            <v>00111145P.2</v>
          </cell>
        </row>
        <row r="9505">
          <cell r="K9505" t="str">
            <v>00111145P.2</v>
          </cell>
        </row>
        <row r="9506">
          <cell r="K9506" t="str">
            <v>00111145P.2</v>
          </cell>
        </row>
        <row r="9507">
          <cell r="K9507" t="str">
            <v>00111145P.2</v>
          </cell>
        </row>
        <row r="9508">
          <cell r="K9508" t="str">
            <v>00111145P.2</v>
          </cell>
        </row>
        <row r="9509">
          <cell r="K9509" t="str">
            <v>00111145P.2</v>
          </cell>
        </row>
        <row r="9510">
          <cell r="K9510" t="str">
            <v>00111145P.2</v>
          </cell>
        </row>
        <row r="9511">
          <cell r="K9511" t="str">
            <v>00111145P.2</v>
          </cell>
        </row>
        <row r="9512">
          <cell r="K9512" t="str">
            <v>00111145P.2</v>
          </cell>
        </row>
        <row r="9513">
          <cell r="K9513" t="str">
            <v>00111145P.2</v>
          </cell>
        </row>
        <row r="9514">
          <cell r="K9514" t="str">
            <v>00111145P.2</v>
          </cell>
        </row>
        <row r="9515">
          <cell r="K9515" t="str">
            <v>00111145P.2</v>
          </cell>
        </row>
        <row r="9516">
          <cell r="K9516" t="str">
            <v>00111145P.2</v>
          </cell>
        </row>
        <row r="9517">
          <cell r="K9517" t="str">
            <v>00111145P.2</v>
          </cell>
        </row>
        <row r="9518">
          <cell r="K9518" t="str">
            <v>00111120P.2</v>
          </cell>
        </row>
        <row r="9519">
          <cell r="K9519" t="str">
            <v>00111122P.2</v>
          </cell>
        </row>
        <row r="9520">
          <cell r="K9520" t="str">
            <v>00111122P.2</v>
          </cell>
        </row>
        <row r="9521">
          <cell r="K9521" t="str">
            <v>00111122P.2</v>
          </cell>
        </row>
        <row r="9522">
          <cell r="K9522" t="str">
            <v>00111121P.2</v>
          </cell>
        </row>
        <row r="9523">
          <cell r="K9523" t="str">
            <v>00111145P.2</v>
          </cell>
        </row>
        <row r="9524">
          <cell r="K9524" t="str">
            <v>00111145P.2</v>
          </cell>
        </row>
        <row r="9525">
          <cell r="K9525" t="str">
            <v>00111145P.2</v>
          </cell>
        </row>
        <row r="9526">
          <cell r="K9526" t="str">
            <v>00111145P.2</v>
          </cell>
        </row>
        <row r="9527">
          <cell r="K9527" t="str">
            <v>00111145P.2</v>
          </cell>
        </row>
        <row r="9528">
          <cell r="K9528" t="str">
            <v>00111122P.2</v>
          </cell>
        </row>
        <row r="9529">
          <cell r="K9529" t="str">
            <v>00111122P.2</v>
          </cell>
        </row>
        <row r="9530">
          <cell r="K9530" t="str">
            <v>00111153P.2</v>
          </cell>
        </row>
        <row r="9531">
          <cell r="K9531" t="str">
            <v>00111153P.2</v>
          </cell>
        </row>
        <row r="9532">
          <cell r="K9532" t="str">
            <v>00111153P.2</v>
          </cell>
        </row>
        <row r="9533">
          <cell r="K9533" t="str">
            <v>00111153P.2</v>
          </cell>
        </row>
        <row r="9534">
          <cell r="K9534" t="str">
            <v>00111153P.2</v>
          </cell>
        </row>
        <row r="9535">
          <cell r="K9535" t="str">
            <v>00111145P.2</v>
          </cell>
        </row>
        <row r="9536">
          <cell r="K9536" t="str">
            <v>00111145P.2</v>
          </cell>
        </row>
        <row r="9537">
          <cell r="K9537" t="str">
            <v>00111145P.2</v>
          </cell>
        </row>
        <row r="9538">
          <cell r="K9538" t="str">
            <v>00111145P.2</v>
          </cell>
        </row>
        <row r="9539">
          <cell r="K9539" t="str">
            <v>00111145P.2</v>
          </cell>
        </row>
        <row r="9540">
          <cell r="K9540" t="str">
            <v>00111145P.2</v>
          </cell>
        </row>
        <row r="9541">
          <cell r="K9541" t="str">
            <v>00111145P.2</v>
          </cell>
        </row>
        <row r="9542">
          <cell r="K9542" t="str">
            <v>00111145P.2</v>
          </cell>
        </row>
        <row r="9543">
          <cell r="K9543" t="str">
            <v>00111145P.2</v>
          </cell>
        </row>
        <row r="9544">
          <cell r="K9544" t="str">
            <v>00111145P.2</v>
          </cell>
        </row>
        <row r="9545">
          <cell r="K9545" t="str">
            <v>00111145P.2</v>
          </cell>
        </row>
        <row r="9546">
          <cell r="K9546" t="str">
            <v>00111145P.2</v>
          </cell>
        </row>
        <row r="9547">
          <cell r="K9547" t="str">
            <v>00111145P.2</v>
          </cell>
        </row>
        <row r="9548">
          <cell r="K9548" t="str">
            <v>00111145P.2</v>
          </cell>
        </row>
        <row r="9549">
          <cell r="K9549" t="str">
            <v>00111145P.2</v>
          </cell>
        </row>
        <row r="9550">
          <cell r="K9550" t="str">
            <v>00111145P.2</v>
          </cell>
        </row>
        <row r="9551">
          <cell r="K9551" t="str">
            <v>00111145P.2</v>
          </cell>
        </row>
        <row r="9552">
          <cell r="K9552" t="str">
            <v>00111145P.2</v>
          </cell>
        </row>
        <row r="9553">
          <cell r="K9553" t="str">
            <v>00111145P.2</v>
          </cell>
        </row>
        <row r="9554">
          <cell r="K9554" t="str">
            <v>00111145P.2</v>
          </cell>
        </row>
        <row r="9555">
          <cell r="K9555" t="str">
            <v>00111145P.2</v>
          </cell>
        </row>
        <row r="9556">
          <cell r="K9556" t="str">
            <v>00111145P.2</v>
          </cell>
        </row>
        <row r="9557">
          <cell r="K9557" t="str">
            <v>00111145P.2</v>
          </cell>
        </row>
        <row r="9558">
          <cell r="K9558" t="str">
            <v>00111145P.2</v>
          </cell>
        </row>
        <row r="9559">
          <cell r="K9559" t="str">
            <v>00111145P.2</v>
          </cell>
        </row>
        <row r="9560">
          <cell r="K9560" t="str">
            <v>00111149P.2</v>
          </cell>
        </row>
        <row r="9561">
          <cell r="K9561" t="str">
            <v>00111149P.2</v>
          </cell>
        </row>
        <row r="9562">
          <cell r="K9562" t="str">
            <v>00111149P.2</v>
          </cell>
        </row>
        <row r="9563">
          <cell r="K9563" t="str">
            <v>00111149P.2</v>
          </cell>
        </row>
        <row r="9564">
          <cell r="K9564" t="str">
            <v>00111149P.2</v>
          </cell>
        </row>
        <row r="9565">
          <cell r="K9565" t="str">
            <v>00111150P.2</v>
          </cell>
        </row>
        <row r="9566">
          <cell r="K9566" t="str">
            <v>00111150P.2</v>
          </cell>
        </row>
        <row r="9567">
          <cell r="K9567" t="str">
            <v>00111150P.2</v>
          </cell>
        </row>
        <row r="9568">
          <cell r="K9568" t="str">
            <v>00111153P.2</v>
          </cell>
        </row>
        <row r="9569">
          <cell r="K9569" t="str">
            <v>00111153P.2</v>
          </cell>
        </row>
        <row r="9570">
          <cell r="K9570" t="str">
            <v>00111153P.2</v>
          </cell>
        </row>
        <row r="9571">
          <cell r="K9571" t="str">
            <v>00111153P.2</v>
          </cell>
        </row>
        <row r="9572">
          <cell r="K9572" t="str">
            <v>00111153P.2</v>
          </cell>
        </row>
        <row r="9573">
          <cell r="K9573" t="str">
            <v>00111153P.2</v>
          </cell>
        </row>
        <row r="9574">
          <cell r="K9574" t="str">
            <v>00111153P.2</v>
          </cell>
        </row>
        <row r="9575">
          <cell r="K9575" t="str">
            <v>00111153P.2</v>
          </cell>
        </row>
        <row r="9576">
          <cell r="K9576" t="str">
            <v>00111153P.2</v>
          </cell>
        </row>
        <row r="9577">
          <cell r="K9577" t="str">
            <v>00111153P.2</v>
          </cell>
        </row>
        <row r="9578">
          <cell r="K9578" t="str">
            <v>00111145P.2</v>
          </cell>
        </row>
        <row r="9579">
          <cell r="K9579" t="str">
            <v>00111145P.2</v>
          </cell>
        </row>
        <row r="9580">
          <cell r="K9580" t="str">
            <v>00111145P.2</v>
          </cell>
        </row>
        <row r="9581">
          <cell r="K9581" t="str">
            <v>00111145P.2</v>
          </cell>
        </row>
        <row r="9582">
          <cell r="K9582" t="str">
            <v>00111145P.2</v>
          </cell>
        </row>
        <row r="9583">
          <cell r="K9583" t="str">
            <v>00111145P.2</v>
          </cell>
        </row>
        <row r="9584">
          <cell r="K9584" t="str">
            <v>00111145P.2</v>
          </cell>
        </row>
        <row r="9585">
          <cell r="K9585" t="str">
            <v>00111145P.2</v>
          </cell>
        </row>
        <row r="9586">
          <cell r="K9586" t="str">
            <v>00111145P.2</v>
          </cell>
        </row>
        <row r="9587">
          <cell r="K9587" t="str">
            <v>00111145P.2</v>
          </cell>
        </row>
        <row r="9588">
          <cell r="K9588" t="str">
            <v>00111145P.2</v>
          </cell>
        </row>
        <row r="9589">
          <cell r="K9589" t="str">
            <v>00111145P.2</v>
          </cell>
        </row>
        <row r="9590">
          <cell r="K9590" t="str">
            <v>00111145P.2</v>
          </cell>
        </row>
        <row r="9591">
          <cell r="K9591" t="str">
            <v>00111145P.2</v>
          </cell>
        </row>
        <row r="9592">
          <cell r="K9592" t="str">
            <v>00111145P.2</v>
          </cell>
        </row>
        <row r="9593">
          <cell r="K9593" t="str">
            <v>00111145P.2</v>
          </cell>
        </row>
        <row r="9594">
          <cell r="K9594" t="str">
            <v>00111145P.2</v>
          </cell>
        </row>
        <row r="9595">
          <cell r="K9595" t="str">
            <v>00111145P.2</v>
          </cell>
        </row>
        <row r="9596">
          <cell r="K9596" t="str">
            <v>00111145P.2</v>
          </cell>
        </row>
        <row r="9597">
          <cell r="K9597" t="str">
            <v>00111145P.2</v>
          </cell>
        </row>
        <row r="9598">
          <cell r="K9598" t="str">
            <v>00111145P.2</v>
          </cell>
        </row>
        <row r="9599">
          <cell r="K9599" t="str">
            <v>00111145P.2</v>
          </cell>
        </row>
        <row r="9600">
          <cell r="K9600" t="str">
            <v>00111145P.2</v>
          </cell>
        </row>
        <row r="9601">
          <cell r="K9601" t="str">
            <v>00111145P.2</v>
          </cell>
        </row>
        <row r="9602">
          <cell r="K9602" t="str">
            <v>00111145P.2</v>
          </cell>
        </row>
        <row r="9603">
          <cell r="K9603" t="str">
            <v>00111145P.2</v>
          </cell>
        </row>
        <row r="9604">
          <cell r="K9604" t="str">
            <v>00111145P.2</v>
          </cell>
        </row>
        <row r="9605">
          <cell r="K9605" t="str">
            <v>00111145P.2</v>
          </cell>
        </row>
        <row r="9606">
          <cell r="K9606" t="str">
            <v>00111145P.2</v>
          </cell>
        </row>
        <row r="9607">
          <cell r="K9607" t="str">
            <v>00111145P.2</v>
          </cell>
        </row>
        <row r="9608">
          <cell r="K9608" t="str">
            <v>00111145P.2</v>
          </cell>
        </row>
        <row r="9609">
          <cell r="K9609" t="str">
            <v>00111145P.2</v>
          </cell>
        </row>
        <row r="9610">
          <cell r="K9610" t="str">
            <v>00111145P.2</v>
          </cell>
        </row>
        <row r="9611">
          <cell r="K9611" t="str">
            <v>00111145P.2</v>
          </cell>
        </row>
        <row r="9612">
          <cell r="K9612" t="str">
            <v>00111145P.2</v>
          </cell>
        </row>
        <row r="9613">
          <cell r="K9613" t="str">
            <v>00111145P.2</v>
          </cell>
        </row>
        <row r="9614">
          <cell r="K9614" t="str">
            <v>00111145P.2</v>
          </cell>
        </row>
        <row r="9615">
          <cell r="K9615" t="str">
            <v>00111145P.2</v>
          </cell>
        </row>
        <row r="9616">
          <cell r="K9616" t="str">
            <v>00111145P.2</v>
          </cell>
        </row>
        <row r="9617">
          <cell r="K9617" t="str">
            <v>00111145P.2</v>
          </cell>
        </row>
        <row r="9618">
          <cell r="K9618" t="str">
            <v>00111149P.2</v>
          </cell>
        </row>
        <row r="9619">
          <cell r="K9619" t="str">
            <v>00111149P.2</v>
          </cell>
        </row>
        <row r="9620">
          <cell r="K9620" t="str">
            <v>00111149P.2</v>
          </cell>
        </row>
        <row r="9621">
          <cell r="K9621" t="str">
            <v>00111149P.2</v>
          </cell>
        </row>
        <row r="9622">
          <cell r="K9622" t="str">
            <v>00111149P.2</v>
          </cell>
        </row>
        <row r="9623">
          <cell r="K9623" t="str">
            <v>00111149P.2</v>
          </cell>
        </row>
        <row r="9624">
          <cell r="K9624" t="str">
            <v>00111149P.2</v>
          </cell>
        </row>
        <row r="9625">
          <cell r="K9625" t="str">
            <v>00111149P.2</v>
          </cell>
        </row>
        <row r="9626">
          <cell r="K9626" t="str">
            <v>00111149P.2</v>
          </cell>
        </row>
        <row r="9627">
          <cell r="K9627" t="str">
            <v>00111149P.2</v>
          </cell>
        </row>
        <row r="9628">
          <cell r="K9628" t="str">
            <v>00111149P.2</v>
          </cell>
        </row>
        <row r="9629">
          <cell r="K9629" t="str">
            <v>00111150P.2</v>
          </cell>
        </row>
        <row r="9630">
          <cell r="K9630" t="str">
            <v>00111150P.2</v>
          </cell>
        </row>
        <row r="9631">
          <cell r="K9631" t="str">
            <v>00111150P.2</v>
          </cell>
        </row>
        <row r="9632">
          <cell r="K9632" t="str">
            <v>00111150P.2</v>
          </cell>
        </row>
        <row r="9633">
          <cell r="K9633" t="str">
            <v>00111150P.2</v>
          </cell>
        </row>
        <row r="9634">
          <cell r="K9634" t="str">
            <v>00111150P.2</v>
          </cell>
        </row>
        <row r="9635">
          <cell r="K9635" t="str">
            <v>00111150P.2</v>
          </cell>
        </row>
        <row r="9636">
          <cell r="K9636" t="str">
            <v>00111150P.2</v>
          </cell>
        </row>
        <row r="9637">
          <cell r="K9637" t="str">
            <v>00111106P.2</v>
          </cell>
        </row>
        <row r="9638">
          <cell r="K9638" t="str">
            <v>00111159P.2</v>
          </cell>
        </row>
        <row r="9639">
          <cell r="K9639" t="str">
            <v>01010043E.122</v>
          </cell>
        </row>
        <row r="9640">
          <cell r="K9640" t="str">
            <v>01010043E.122</v>
          </cell>
        </row>
        <row r="9641">
          <cell r="K9641" t="str">
            <v>01010012E.13</v>
          </cell>
        </row>
        <row r="9642">
          <cell r="K9642" t="str">
            <v>01010019E.13</v>
          </cell>
        </row>
        <row r="9643">
          <cell r="K9643" t="str">
            <v>01010014E.13</v>
          </cell>
        </row>
        <row r="9644">
          <cell r="K9644" t="str">
            <v>01010010E.13</v>
          </cell>
        </row>
        <row r="9645">
          <cell r="K9645" t="str">
            <v>01010018E.111</v>
          </cell>
        </row>
        <row r="9646">
          <cell r="K9646" t="str">
            <v>01010023E.13</v>
          </cell>
        </row>
        <row r="9647">
          <cell r="K9647" t="str">
            <v>01010032E.13</v>
          </cell>
        </row>
        <row r="9648">
          <cell r="K9648" t="str">
            <v>01010030E.13</v>
          </cell>
        </row>
        <row r="9649">
          <cell r="K9649" t="str">
            <v>01010023E.13</v>
          </cell>
        </row>
        <row r="9650">
          <cell r="K9650" t="str">
            <v>01010016E.111</v>
          </cell>
        </row>
        <row r="9651">
          <cell r="K9651" t="str">
            <v>01010025E.111</v>
          </cell>
        </row>
        <row r="9652">
          <cell r="K9652" t="str">
            <v>01010031E.111</v>
          </cell>
        </row>
        <row r="9653">
          <cell r="K9653" t="str">
            <v>01010028E.111</v>
          </cell>
        </row>
        <row r="9654">
          <cell r="K9654" t="str">
            <v>01010024E.111</v>
          </cell>
        </row>
        <row r="9655">
          <cell r="K9655" t="str">
            <v>01010031E.111</v>
          </cell>
        </row>
        <row r="9656">
          <cell r="K9656" t="str">
            <v>01010014E.111</v>
          </cell>
        </row>
        <row r="9657">
          <cell r="K9657" t="str">
            <v>01010022E.111</v>
          </cell>
        </row>
        <row r="9658">
          <cell r="K9658" t="str">
            <v>01010013E.111</v>
          </cell>
        </row>
        <row r="9659">
          <cell r="K9659" t="str">
            <v>01010034E.111</v>
          </cell>
        </row>
        <row r="9660">
          <cell r="K9660" t="str">
            <v>01010016E.111</v>
          </cell>
        </row>
        <row r="9661">
          <cell r="K9661" t="str">
            <v>01010019E.111</v>
          </cell>
        </row>
        <row r="9662">
          <cell r="K9662" t="str">
            <v>01010024E.111</v>
          </cell>
        </row>
        <row r="9663">
          <cell r="K9663" t="str">
            <v>01010026E.111</v>
          </cell>
        </row>
        <row r="9664">
          <cell r="K9664" t="str">
            <v>01010031E.111</v>
          </cell>
        </row>
        <row r="9665">
          <cell r="K9665" t="str">
            <v>01010045E.111</v>
          </cell>
        </row>
        <row r="9666">
          <cell r="K9666" t="str">
            <v>01010058E.111</v>
          </cell>
        </row>
        <row r="9667">
          <cell r="K9667" t="str">
            <v>01010012E.111</v>
          </cell>
        </row>
        <row r="9668">
          <cell r="K9668" t="str">
            <v>01010036E.111</v>
          </cell>
        </row>
        <row r="9669">
          <cell r="K9669" t="str">
            <v>01010049E.111</v>
          </cell>
        </row>
        <row r="9670">
          <cell r="K9670" t="str">
            <v>01010058E.111</v>
          </cell>
        </row>
        <row r="9671">
          <cell r="K9671" t="str">
            <v>01010011E.122</v>
          </cell>
        </row>
        <row r="9672">
          <cell r="K9672" t="str">
            <v>01010023E.122</v>
          </cell>
        </row>
        <row r="9673">
          <cell r="K9673" t="str">
            <v>01010025E.122</v>
          </cell>
        </row>
        <row r="9674">
          <cell r="K9674" t="str">
            <v>01010031E.122</v>
          </cell>
        </row>
        <row r="9675">
          <cell r="K9675" t="str">
            <v>01010043E.122</v>
          </cell>
        </row>
        <row r="9676">
          <cell r="K9676" t="str">
            <v>01010059E.122</v>
          </cell>
        </row>
        <row r="9677">
          <cell r="K9677" t="str">
            <v>01010059E.122</v>
          </cell>
        </row>
        <row r="9678">
          <cell r="K9678" t="str">
            <v>00201104D.111</v>
          </cell>
        </row>
        <row r="9679">
          <cell r="K9679" t="str">
            <v>00201138D.122</v>
          </cell>
        </row>
        <row r="9680">
          <cell r="K9680" t="str">
            <v>00201140D.111</v>
          </cell>
        </row>
        <row r="9681">
          <cell r="K9681" t="str">
            <v>00201102D.112</v>
          </cell>
        </row>
        <row r="9682">
          <cell r="K9682" t="str">
            <v>00201102D.112</v>
          </cell>
        </row>
        <row r="9683">
          <cell r="K9683" t="str">
            <v>00201102D.112</v>
          </cell>
        </row>
        <row r="9684">
          <cell r="K9684" t="str">
            <v>00201102D.112</v>
          </cell>
        </row>
        <row r="9685">
          <cell r="K9685" t="str">
            <v>00201122D.112</v>
          </cell>
        </row>
        <row r="9686">
          <cell r="K9686" t="str">
            <v>00201128D.112</v>
          </cell>
        </row>
        <row r="9687">
          <cell r="K9687" t="str">
            <v>00201110D.121</v>
          </cell>
        </row>
        <row r="9688">
          <cell r="K9688" t="str">
            <v>00201126D.121</v>
          </cell>
        </row>
        <row r="9689">
          <cell r="K9689" t="str">
            <v>00201126D.122</v>
          </cell>
        </row>
        <row r="9690">
          <cell r="K9690" t="str">
            <v>00201149D.121</v>
          </cell>
        </row>
        <row r="9691">
          <cell r="K9691" t="str">
            <v>00201157D.122</v>
          </cell>
        </row>
        <row r="9692">
          <cell r="K9692" t="str">
            <v>00201107D.121</v>
          </cell>
        </row>
        <row r="9693">
          <cell r="K9693" t="str">
            <v>00201160D.121</v>
          </cell>
        </row>
        <row r="9694">
          <cell r="K9694" t="str">
            <v>00201160D.121</v>
          </cell>
        </row>
        <row r="9695">
          <cell r="K9695" t="str">
            <v>00201114D.111</v>
          </cell>
        </row>
        <row r="9696">
          <cell r="K9696" t="str">
            <v>00201133D.121</v>
          </cell>
        </row>
        <row r="9697">
          <cell r="K9697" t="str">
            <v>00201116D.121</v>
          </cell>
        </row>
        <row r="9698">
          <cell r="K9698" t="str">
            <v>00201115D.121</v>
          </cell>
        </row>
        <row r="9699">
          <cell r="K9699" t="str">
            <v>00201112D.121</v>
          </cell>
        </row>
        <row r="9700">
          <cell r="K9700" t="str">
            <v>00201126D.121</v>
          </cell>
        </row>
        <row r="9701">
          <cell r="K9701" t="str">
            <v>00201134D.121</v>
          </cell>
        </row>
        <row r="9702">
          <cell r="K9702" t="str">
            <v>00201130D.121</v>
          </cell>
        </row>
        <row r="9703">
          <cell r="K9703" t="str">
            <v>00201125D.111</v>
          </cell>
        </row>
        <row r="9704">
          <cell r="K9704" t="str">
            <v>00201133D.111</v>
          </cell>
        </row>
        <row r="9705">
          <cell r="K9705" t="str">
            <v>00201136D.121</v>
          </cell>
        </row>
        <row r="9706">
          <cell r="K9706" t="str">
            <v>00201132D.111</v>
          </cell>
        </row>
        <row r="9707">
          <cell r="K9707" t="str">
            <v>00201118D.111</v>
          </cell>
        </row>
        <row r="9708">
          <cell r="K9708" t="str">
            <v>00201134D.121</v>
          </cell>
        </row>
        <row r="9709">
          <cell r="K9709" t="str">
            <v>00201114D.111</v>
          </cell>
        </row>
        <row r="9710">
          <cell r="K9710" t="str">
            <v>00201127D.111</v>
          </cell>
        </row>
        <row r="9711">
          <cell r="K9711" t="str">
            <v>00201113D.111</v>
          </cell>
        </row>
        <row r="9712">
          <cell r="K9712" t="str">
            <v>00201132D.121</v>
          </cell>
        </row>
        <row r="9713">
          <cell r="K9713" t="str">
            <v>00201119D.111</v>
          </cell>
        </row>
        <row r="9714">
          <cell r="K9714" t="str">
            <v>00201118D.111</v>
          </cell>
        </row>
        <row r="9715">
          <cell r="K9715" t="str">
            <v>00201126D.111</v>
          </cell>
        </row>
        <row r="9716">
          <cell r="K9716" t="str">
            <v>00201134D.111</v>
          </cell>
        </row>
        <row r="9717">
          <cell r="K9717" t="str">
            <v>00201113D.121</v>
          </cell>
        </row>
        <row r="9718">
          <cell r="K9718" t="str">
            <v>00201125D.121</v>
          </cell>
        </row>
        <row r="9719">
          <cell r="K9719" t="str">
            <v>00201122D.111</v>
          </cell>
        </row>
        <row r="9720">
          <cell r="K9720" t="str">
            <v>00201132D.111</v>
          </cell>
        </row>
        <row r="9721">
          <cell r="K9721" t="str">
            <v>00201113D.111</v>
          </cell>
        </row>
        <row r="9722">
          <cell r="K9722" t="str">
            <v>00201126D.111</v>
          </cell>
        </row>
        <row r="9723">
          <cell r="K9723" t="str">
            <v>00201151D.111</v>
          </cell>
        </row>
        <row r="9724">
          <cell r="K9724" t="str">
            <v>00201151D.121</v>
          </cell>
        </row>
        <row r="9725">
          <cell r="K9725" t="str">
            <v>00201151D.111</v>
          </cell>
        </row>
        <row r="9726">
          <cell r="K9726" t="str">
            <v>00201108D.121</v>
          </cell>
        </row>
        <row r="9727">
          <cell r="K9727" t="str">
            <v>00201122D.121</v>
          </cell>
        </row>
        <row r="9728">
          <cell r="K9728" t="str">
            <v>00201126D.111</v>
          </cell>
        </row>
        <row r="9729">
          <cell r="K9729" t="str">
            <v>00201133D.121</v>
          </cell>
        </row>
        <row r="9730">
          <cell r="K9730" t="str">
            <v>00201111D.111</v>
          </cell>
        </row>
        <row r="9731">
          <cell r="K9731" t="str">
            <v>00201116D.111</v>
          </cell>
        </row>
        <row r="9732">
          <cell r="K9732" t="str">
            <v>00201128D.111</v>
          </cell>
        </row>
        <row r="9733">
          <cell r="K9733" t="str">
            <v>00201119D.121</v>
          </cell>
        </row>
        <row r="9734">
          <cell r="K9734" t="str">
            <v>00201143D.121</v>
          </cell>
        </row>
        <row r="9735">
          <cell r="K9735" t="str">
            <v>00201150D.121</v>
          </cell>
        </row>
        <row r="9736">
          <cell r="K9736" t="str">
            <v>00201117D.111</v>
          </cell>
        </row>
        <row r="9737">
          <cell r="K9737" t="str">
            <v>00201124D.111</v>
          </cell>
        </row>
        <row r="9738">
          <cell r="K9738" t="str">
            <v>00201136D.111</v>
          </cell>
        </row>
        <row r="9739">
          <cell r="K9739" t="str">
            <v>00201114D.121</v>
          </cell>
        </row>
        <row r="9740">
          <cell r="K9740" t="str">
            <v>00201157D.121</v>
          </cell>
        </row>
        <row r="9741">
          <cell r="K9741" t="str">
            <v>00201131D.111</v>
          </cell>
        </row>
        <row r="9742">
          <cell r="K9742" t="str">
            <v>00201112D.111</v>
          </cell>
        </row>
        <row r="9743">
          <cell r="K9743" t="str">
            <v>00201134D.111</v>
          </cell>
        </row>
        <row r="9744">
          <cell r="K9744" t="str">
            <v>00201153D.111</v>
          </cell>
        </row>
        <row r="9745">
          <cell r="K9745" t="str">
            <v>00201110D.121</v>
          </cell>
        </row>
        <row r="9746">
          <cell r="K9746" t="str">
            <v>00201118D.121</v>
          </cell>
        </row>
        <row r="9747">
          <cell r="K9747" t="str">
            <v>00201126D.121</v>
          </cell>
        </row>
        <row r="9748">
          <cell r="K9748" t="str">
            <v>00201118D.121</v>
          </cell>
        </row>
        <row r="9749">
          <cell r="K9749" t="str">
            <v>00201123D.121</v>
          </cell>
        </row>
        <row r="9750">
          <cell r="K9750" t="str">
            <v>00201128D.121</v>
          </cell>
        </row>
        <row r="9751">
          <cell r="K9751" t="str">
            <v>00201134D.121</v>
          </cell>
        </row>
        <row r="9752">
          <cell r="K9752" t="str">
            <v>00201159D.121</v>
          </cell>
        </row>
        <row r="9753">
          <cell r="K9753" t="str">
            <v>00201110D.111</v>
          </cell>
        </row>
        <row r="9754">
          <cell r="K9754" t="str">
            <v>00201112D.111</v>
          </cell>
        </row>
        <row r="9755">
          <cell r="K9755" t="str">
            <v>00201112D.121</v>
          </cell>
        </row>
        <row r="9756">
          <cell r="K9756" t="str">
            <v>00201131D.111</v>
          </cell>
        </row>
        <row r="9757">
          <cell r="K9757" t="str">
            <v>00201131D.121</v>
          </cell>
        </row>
        <row r="9758">
          <cell r="K9758" t="str">
            <v>00201136D.111</v>
          </cell>
        </row>
        <row r="9759">
          <cell r="K9759" t="str">
            <v>00201136D.122</v>
          </cell>
        </row>
        <row r="9760">
          <cell r="K9760" t="str">
            <v>00201155D.111</v>
          </cell>
        </row>
        <row r="9761">
          <cell r="K9761" t="str">
            <v>00201155D.121</v>
          </cell>
        </row>
        <row r="9762">
          <cell r="K9762" t="str">
            <v>00201158D.121</v>
          </cell>
        </row>
        <row r="9763">
          <cell r="K9763" t="str">
            <v>00201153D.122</v>
          </cell>
        </row>
        <row r="9764">
          <cell r="K9764" t="str">
            <v>00201158D.121</v>
          </cell>
        </row>
        <row r="9765">
          <cell r="K9765" t="str">
            <v>00201145D.111</v>
          </cell>
        </row>
        <row r="9766">
          <cell r="K9766" t="str">
            <v>00201149D.121</v>
          </cell>
        </row>
        <row r="9767">
          <cell r="K9767" t="str">
            <v>00201109D.111</v>
          </cell>
        </row>
        <row r="9768">
          <cell r="K9768" t="str">
            <v>00201126D.111</v>
          </cell>
        </row>
        <row r="9769">
          <cell r="K9769" t="str">
            <v>00201145D.111</v>
          </cell>
        </row>
        <row r="9770">
          <cell r="K9770" t="str">
            <v>00201148D.111</v>
          </cell>
        </row>
        <row r="9771">
          <cell r="K9771" t="str">
            <v>00201113D.121</v>
          </cell>
        </row>
        <row r="9772">
          <cell r="K9772" t="str">
            <v>00201128D.121</v>
          </cell>
        </row>
        <row r="9773">
          <cell r="K9773" t="str">
            <v>00201133D.121</v>
          </cell>
        </row>
        <row r="9774">
          <cell r="K9774" t="str">
            <v>00201140D.121</v>
          </cell>
        </row>
        <row r="9775">
          <cell r="K9775" t="str">
            <v>00201158D.121</v>
          </cell>
        </row>
        <row r="9776">
          <cell r="K9776" t="str">
            <v>00201110D.112</v>
          </cell>
        </row>
        <row r="9777">
          <cell r="K9777" t="str">
            <v>00201151D.111</v>
          </cell>
        </row>
        <row r="9778">
          <cell r="K9778" t="str">
            <v>00201151D.121</v>
          </cell>
        </row>
        <row r="9779">
          <cell r="K9779" t="str">
            <v>00201151D.121</v>
          </cell>
        </row>
        <row r="9780">
          <cell r="K9780" t="str">
            <v>00201143D.111</v>
          </cell>
        </row>
        <row r="9781">
          <cell r="K9781" t="str">
            <v>00201153D.121</v>
          </cell>
        </row>
        <row r="9782">
          <cell r="K9782" t="str">
            <v>00201154D.111</v>
          </cell>
        </row>
        <row r="9783">
          <cell r="K9783" t="str">
            <v>00201156D.121</v>
          </cell>
        </row>
        <row r="9784">
          <cell r="K9784" t="str">
            <v>00201156D.121</v>
          </cell>
        </row>
        <row r="9785">
          <cell r="K9785" t="str">
            <v>00201157D.122</v>
          </cell>
        </row>
        <row r="9786">
          <cell r="K9786" t="str">
            <v>00201103D.112</v>
          </cell>
        </row>
        <row r="9787">
          <cell r="K9787" t="str">
            <v>00201146D.111</v>
          </cell>
        </row>
        <row r="9788">
          <cell r="K9788" t="str">
            <v>00201138D.111</v>
          </cell>
        </row>
        <row r="9789">
          <cell r="K9789" t="str">
            <v>00201102D.121</v>
          </cell>
        </row>
        <row r="9790">
          <cell r="K9790" t="str">
            <v>00201114D.111</v>
          </cell>
        </row>
        <row r="9791">
          <cell r="K9791" t="str">
            <v>00201116D.111</v>
          </cell>
        </row>
        <row r="9792">
          <cell r="K9792" t="str">
            <v>00201126D.121</v>
          </cell>
        </row>
        <row r="9793">
          <cell r="K9793" t="str">
            <v>00201127D.121</v>
          </cell>
        </row>
        <row r="9794">
          <cell r="K9794" t="str">
            <v>00201135D.121</v>
          </cell>
        </row>
        <row r="9795">
          <cell r="K9795" t="str">
            <v>00201136D.121</v>
          </cell>
        </row>
        <row r="9796">
          <cell r="K9796" t="str">
            <v>00201146D.121</v>
          </cell>
        </row>
        <row r="9797">
          <cell r="K9797" t="str">
            <v>00201146D.111</v>
          </cell>
        </row>
        <row r="9798">
          <cell r="K9798" t="str">
            <v>00201143D.111</v>
          </cell>
        </row>
        <row r="9799">
          <cell r="K9799" t="str">
            <v>00201145D.121</v>
          </cell>
        </row>
        <row r="9800">
          <cell r="K9800" t="str">
            <v>00201153D.121</v>
          </cell>
        </row>
        <row r="9801">
          <cell r="K9801" t="str">
            <v>00201145D.111</v>
          </cell>
        </row>
        <row r="9802">
          <cell r="K9802" t="str">
            <v>00201145D.121</v>
          </cell>
        </row>
        <row r="9803">
          <cell r="K9803" t="str">
            <v>00201145D.111</v>
          </cell>
        </row>
        <row r="9804">
          <cell r="K9804" t="str">
            <v>00201143D.29</v>
          </cell>
        </row>
        <row r="9805">
          <cell r="K9805" t="str">
            <v>00201139D.29</v>
          </cell>
        </row>
        <row r="9806">
          <cell r="K9806" t="str">
            <v>00201158D.29</v>
          </cell>
        </row>
        <row r="9807">
          <cell r="K9807" t="str">
            <v>00201145D.29</v>
          </cell>
        </row>
        <row r="9808">
          <cell r="K9808" t="str">
            <v>00201115D.29</v>
          </cell>
        </row>
        <row r="9809">
          <cell r="K9809" t="str">
            <v>00201128D.29</v>
          </cell>
        </row>
        <row r="9810">
          <cell r="K9810" t="str">
            <v>00201127D.29</v>
          </cell>
        </row>
        <row r="9811">
          <cell r="K9811" t="str">
            <v>00201134D.29</v>
          </cell>
        </row>
        <row r="9812">
          <cell r="K9812" t="str">
            <v>00201128D.29</v>
          </cell>
        </row>
        <row r="9813">
          <cell r="K9813" t="str">
            <v>00201136D.29</v>
          </cell>
        </row>
        <row r="9814">
          <cell r="K9814" t="str">
            <v>00201120D.29</v>
          </cell>
        </row>
        <row r="9815">
          <cell r="K9815" t="str">
            <v>00201119D.29</v>
          </cell>
        </row>
        <row r="9816">
          <cell r="K9816" t="str">
            <v>00201126D.29</v>
          </cell>
        </row>
        <row r="9817">
          <cell r="K9817" t="str">
            <v>00201125D.29</v>
          </cell>
        </row>
        <row r="9818">
          <cell r="K9818" t="str">
            <v>00201134D.29</v>
          </cell>
        </row>
        <row r="9819">
          <cell r="K9819" t="str">
            <v>00201108D.29</v>
          </cell>
        </row>
        <row r="9820">
          <cell r="K9820" t="str">
            <v>00201115D.29</v>
          </cell>
        </row>
        <row r="9821">
          <cell r="K9821" t="str">
            <v>00201125D.29</v>
          </cell>
        </row>
        <row r="9822">
          <cell r="K9822" t="str">
            <v>00201130D.29</v>
          </cell>
        </row>
        <row r="9823">
          <cell r="K9823" t="str">
            <v>00201131D.29</v>
          </cell>
        </row>
        <row r="9824">
          <cell r="K9824" t="str">
            <v>00201119D.29</v>
          </cell>
        </row>
        <row r="9825">
          <cell r="K9825" t="str">
            <v>00201142D.29</v>
          </cell>
        </row>
        <row r="9826">
          <cell r="K9826" t="str">
            <v>00201121D.29</v>
          </cell>
        </row>
        <row r="9827">
          <cell r="K9827" t="str">
            <v>00201129D.29</v>
          </cell>
        </row>
        <row r="9828">
          <cell r="K9828" t="str">
            <v>00201151D.29</v>
          </cell>
        </row>
        <row r="9829">
          <cell r="K9829" t="str">
            <v>00201112D.29</v>
          </cell>
        </row>
        <row r="9830">
          <cell r="K9830" t="str">
            <v>00201114D.29</v>
          </cell>
        </row>
        <row r="9831">
          <cell r="K9831" t="str">
            <v>00201120D.29</v>
          </cell>
        </row>
        <row r="9832">
          <cell r="K9832" t="str">
            <v>00201124D.29</v>
          </cell>
        </row>
        <row r="9833">
          <cell r="K9833" t="str">
            <v>00201125D.29</v>
          </cell>
        </row>
        <row r="9834">
          <cell r="K9834" t="str">
            <v>00201151D.29</v>
          </cell>
        </row>
        <row r="9835">
          <cell r="K9835" t="str">
            <v>00201112D.29</v>
          </cell>
        </row>
        <row r="9836">
          <cell r="K9836" t="str">
            <v>00201128D.29</v>
          </cell>
        </row>
        <row r="9837">
          <cell r="K9837" t="str">
            <v>00201140D.29</v>
          </cell>
        </row>
        <row r="9838">
          <cell r="K9838" t="str">
            <v>00201149D.29</v>
          </cell>
        </row>
        <row r="9839">
          <cell r="K9839" t="str">
            <v>00201107D.29</v>
          </cell>
        </row>
        <row r="9840">
          <cell r="K9840" t="str">
            <v>00201110D.29</v>
          </cell>
        </row>
        <row r="9841">
          <cell r="K9841" t="str">
            <v>00201125D.29</v>
          </cell>
        </row>
        <row r="9842">
          <cell r="K9842" t="str">
            <v>00201133D.29</v>
          </cell>
        </row>
        <row r="9843">
          <cell r="K9843" t="str">
            <v>00201134D.29</v>
          </cell>
        </row>
        <row r="9844">
          <cell r="K9844" t="str">
            <v>00201145D.29</v>
          </cell>
        </row>
        <row r="9845">
          <cell r="K9845" t="str">
            <v>00201149D.29</v>
          </cell>
        </row>
        <row r="9846">
          <cell r="K9846" t="str">
            <v>00201149D.29</v>
          </cell>
        </row>
        <row r="9847">
          <cell r="K9847" t="str">
            <v>00201157D.29</v>
          </cell>
        </row>
        <row r="9848">
          <cell r="K9848" t="str">
            <v>00201154D.29</v>
          </cell>
        </row>
        <row r="9849">
          <cell r="K9849" t="str">
            <v>00201154D.29</v>
          </cell>
        </row>
        <row r="9850">
          <cell r="K9850" t="str">
            <v>00201151D.29</v>
          </cell>
        </row>
        <row r="9851">
          <cell r="K9851" t="str">
            <v>00201160D.29</v>
          </cell>
        </row>
        <row r="9852">
          <cell r="K9852" t="str">
            <v>00201254D.211</v>
          </cell>
        </row>
        <row r="9853">
          <cell r="K9853" t="str">
            <v>00201121D.29</v>
          </cell>
        </row>
        <row r="9854">
          <cell r="K9854" t="str">
            <v>00201123D.29</v>
          </cell>
        </row>
        <row r="9855">
          <cell r="K9855" t="str">
            <v>00201126D.29</v>
          </cell>
        </row>
        <row r="9856">
          <cell r="K9856" t="str">
            <v>00201131D.29</v>
          </cell>
        </row>
        <row r="9857">
          <cell r="K9857" t="str">
            <v>00201136D.29</v>
          </cell>
        </row>
        <row r="9858">
          <cell r="K9858" t="str">
            <v>00201159D.29</v>
          </cell>
        </row>
        <row r="9859">
          <cell r="K9859" t="str">
            <v>00201153D.29</v>
          </cell>
        </row>
        <row r="9860">
          <cell r="K9860" t="str">
            <v>00201145D.29</v>
          </cell>
        </row>
        <row r="9861">
          <cell r="K9861" t="str">
            <v>00201160K.1</v>
          </cell>
        </row>
        <row r="9862">
          <cell r="K9862" t="str">
            <v>00201156K.1</v>
          </cell>
        </row>
        <row r="9863">
          <cell r="K9863" t="str">
            <v>00021248P.11</v>
          </cell>
        </row>
        <row r="9864">
          <cell r="K9864" t="str">
            <v>00021248P.11</v>
          </cell>
        </row>
        <row r="9865">
          <cell r="K9865" t="str">
            <v>00021243P.11</v>
          </cell>
        </row>
        <row r="9866">
          <cell r="K9866" t="str">
            <v>00021243P.11</v>
          </cell>
        </row>
        <row r="9867">
          <cell r="K9867" t="str">
            <v>00021243P.11</v>
          </cell>
        </row>
        <row r="9868">
          <cell r="K9868" t="str">
            <v>00021203P.11</v>
          </cell>
        </row>
        <row r="9869">
          <cell r="K9869" t="str">
            <v>00021204P.11</v>
          </cell>
        </row>
        <row r="9870">
          <cell r="K9870" t="str">
            <v>00021204P.11</v>
          </cell>
        </row>
        <row r="9871">
          <cell r="K9871" t="str">
            <v>00021204P.12</v>
          </cell>
        </row>
        <row r="9872">
          <cell r="K9872" t="str">
            <v>00021205P.11</v>
          </cell>
        </row>
        <row r="9873">
          <cell r="K9873" t="str">
            <v>00021205P.12</v>
          </cell>
        </row>
        <row r="9874">
          <cell r="K9874" t="str">
            <v>00021205P.12</v>
          </cell>
        </row>
        <row r="9875">
          <cell r="K9875" t="str">
            <v>00021238P.11</v>
          </cell>
        </row>
        <row r="9876">
          <cell r="K9876" t="str">
            <v>00021239P.11</v>
          </cell>
        </row>
        <row r="9877">
          <cell r="K9877" t="str">
            <v>00021240P.11</v>
          </cell>
        </row>
        <row r="9878">
          <cell r="K9878" t="str">
            <v>00021240P.11</v>
          </cell>
        </row>
        <row r="9879">
          <cell r="K9879" t="str">
            <v>00021240P.11</v>
          </cell>
        </row>
        <row r="9880">
          <cell r="K9880" t="str">
            <v>00021240P.11</v>
          </cell>
        </row>
        <row r="9881">
          <cell r="K9881" t="str">
            <v>00021202P.11</v>
          </cell>
        </row>
        <row r="9882">
          <cell r="K9882" t="str">
            <v>00021202P.12</v>
          </cell>
        </row>
        <row r="9883">
          <cell r="K9883" t="str">
            <v>00021202P.11</v>
          </cell>
        </row>
        <row r="9884">
          <cell r="K9884" t="str">
            <v>00021202P.11</v>
          </cell>
        </row>
        <row r="9885">
          <cell r="K9885" t="str">
            <v>00021202P.11</v>
          </cell>
        </row>
        <row r="9886">
          <cell r="K9886" t="str">
            <v>00021202P.11</v>
          </cell>
        </row>
        <row r="9887">
          <cell r="K9887" t="str">
            <v>00021252P.12</v>
          </cell>
        </row>
        <row r="9888">
          <cell r="K9888" t="str">
            <v>00021228P.11</v>
          </cell>
        </row>
        <row r="9889">
          <cell r="K9889" t="str">
            <v>00021210P.11</v>
          </cell>
        </row>
        <row r="9890">
          <cell r="K9890" t="str">
            <v>00021210P.11</v>
          </cell>
        </row>
        <row r="9891">
          <cell r="K9891" t="str">
            <v>00021226P.11</v>
          </cell>
        </row>
        <row r="9892">
          <cell r="K9892" t="str">
            <v>00021226P.11</v>
          </cell>
        </row>
        <row r="9893">
          <cell r="K9893" t="str">
            <v>00021226P.11</v>
          </cell>
        </row>
        <row r="9894">
          <cell r="K9894" t="str">
            <v>00021226P.11</v>
          </cell>
        </row>
        <row r="9895">
          <cell r="K9895" t="str">
            <v>00021226P.11</v>
          </cell>
        </row>
        <row r="9896">
          <cell r="K9896" t="str">
            <v>00021226P.11</v>
          </cell>
        </row>
        <row r="9897">
          <cell r="K9897" t="str">
            <v>00021234P.11</v>
          </cell>
        </row>
        <row r="9898">
          <cell r="K9898" t="str">
            <v>00021234P.11</v>
          </cell>
        </row>
        <row r="9899">
          <cell r="K9899" t="str">
            <v>00021234P.11</v>
          </cell>
        </row>
        <row r="9900">
          <cell r="K9900" t="str">
            <v>00021234P.11</v>
          </cell>
        </row>
        <row r="9901">
          <cell r="K9901" t="str">
            <v>00021245P.11</v>
          </cell>
        </row>
        <row r="9902">
          <cell r="K9902" t="str">
            <v>00021245P.11</v>
          </cell>
        </row>
        <row r="9903">
          <cell r="K9903" t="str">
            <v>00021245P.11</v>
          </cell>
        </row>
        <row r="9904">
          <cell r="K9904" t="str">
            <v>00021248P.11</v>
          </cell>
        </row>
        <row r="9905">
          <cell r="K9905" t="str">
            <v>00021248P.11</v>
          </cell>
        </row>
        <row r="9906">
          <cell r="K9906" t="str">
            <v>00021248P.11</v>
          </cell>
        </row>
        <row r="9907">
          <cell r="K9907" t="str">
            <v>00021249P.11</v>
          </cell>
        </row>
        <row r="9908">
          <cell r="K9908" t="str">
            <v>00021250P.11</v>
          </cell>
        </row>
        <row r="9909">
          <cell r="K9909" t="str">
            <v>00021250P.11</v>
          </cell>
        </row>
        <row r="9910">
          <cell r="K9910" t="str">
            <v>00021250P.11</v>
          </cell>
        </row>
        <row r="9911">
          <cell r="K9911" t="str">
            <v>00021250P.11</v>
          </cell>
        </row>
        <row r="9912">
          <cell r="K9912" t="str">
            <v>00021257P.11</v>
          </cell>
        </row>
        <row r="9913">
          <cell r="K9913" t="str">
            <v>00021207P.11</v>
          </cell>
        </row>
        <row r="9914">
          <cell r="K9914" t="str">
            <v>00021207P.11</v>
          </cell>
        </row>
        <row r="9915">
          <cell r="K9915" t="str">
            <v>00021260P.11</v>
          </cell>
        </row>
        <row r="9916">
          <cell r="K9916" t="str">
            <v>00021212P.11</v>
          </cell>
        </row>
        <row r="9917">
          <cell r="K9917" t="str">
            <v>00021226P.11</v>
          </cell>
        </row>
        <row r="9918">
          <cell r="K9918" t="str">
            <v>00021212P.11</v>
          </cell>
        </row>
        <row r="9919">
          <cell r="K9919" t="str">
            <v>00021231P.11</v>
          </cell>
        </row>
        <row r="9920">
          <cell r="K9920" t="str">
            <v>00021213P.11</v>
          </cell>
        </row>
        <row r="9921">
          <cell r="K9921" t="str">
            <v>00021220P.11</v>
          </cell>
        </row>
        <row r="9922">
          <cell r="K9922" t="str">
            <v>00021212P.11</v>
          </cell>
        </row>
        <row r="9923">
          <cell r="K9923" t="str">
            <v>00021223P.11</v>
          </cell>
        </row>
        <row r="9924">
          <cell r="K9924" t="str">
            <v>00021220P.11</v>
          </cell>
        </row>
        <row r="9925">
          <cell r="K9925" t="str">
            <v>00021213P.11</v>
          </cell>
        </row>
        <row r="9926">
          <cell r="K9926" t="str">
            <v>00021223P.11</v>
          </cell>
        </row>
        <row r="9927">
          <cell r="K9927" t="str">
            <v>00021224P.11</v>
          </cell>
        </row>
        <row r="9928">
          <cell r="K9928" t="str">
            <v>00021232P.11</v>
          </cell>
        </row>
        <row r="9929">
          <cell r="K9929" t="str">
            <v>00021232P.11</v>
          </cell>
        </row>
        <row r="9930">
          <cell r="K9930" t="str">
            <v>00021223P.11</v>
          </cell>
        </row>
        <row r="9931">
          <cell r="K9931" t="str">
            <v>00021224P.11</v>
          </cell>
        </row>
        <row r="9932">
          <cell r="K9932" t="str">
            <v>00021232P.11</v>
          </cell>
        </row>
        <row r="9933">
          <cell r="K9933" t="str">
            <v>00021225P.11</v>
          </cell>
        </row>
        <row r="9934">
          <cell r="K9934" t="str">
            <v>00021236P.11</v>
          </cell>
        </row>
        <row r="9935">
          <cell r="K9935" t="str">
            <v>00021212P.11</v>
          </cell>
        </row>
        <row r="9936">
          <cell r="K9936" t="str">
            <v>00021223P.11</v>
          </cell>
        </row>
        <row r="9937">
          <cell r="K9937" t="str">
            <v>00021212P.11</v>
          </cell>
        </row>
        <row r="9938">
          <cell r="K9938" t="str">
            <v>00021232P.11</v>
          </cell>
        </row>
        <row r="9939">
          <cell r="K9939" t="str">
            <v>00021236P.11</v>
          </cell>
        </row>
        <row r="9940">
          <cell r="K9940" t="str">
            <v>00021210P.11</v>
          </cell>
        </row>
        <row r="9941">
          <cell r="K9941" t="str">
            <v>00021220P.11</v>
          </cell>
        </row>
        <row r="9942">
          <cell r="K9942" t="str">
            <v>00021231P.11</v>
          </cell>
        </row>
        <row r="9943">
          <cell r="K9943" t="str">
            <v>00021232P.11</v>
          </cell>
        </row>
        <row r="9944">
          <cell r="K9944" t="str">
            <v>00021213P.11</v>
          </cell>
        </row>
        <row r="9945">
          <cell r="K9945" t="str">
            <v>00021228P.11</v>
          </cell>
        </row>
        <row r="9946">
          <cell r="K9946" t="str">
            <v>00021228P.11</v>
          </cell>
        </row>
        <row r="9947">
          <cell r="K9947" t="str">
            <v>00021210P.11</v>
          </cell>
        </row>
        <row r="9948">
          <cell r="K9948" t="str">
            <v>00021221P.11</v>
          </cell>
        </row>
        <row r="9949">
          <cell r="K9949" t="str">
            <v>00021221P.11</v>
          </cell>
        </row>
        <row r="9950">
          <cell r="K9950" t="str">
            <v>00021221P.11</v>
          </cell>
        </row>
        <row r="9951">
          <cell r="K9951" t="str">
            <v>00021221P.11</v>
          </cell>
        </row>
        <row r="9952">
          <cell r="K9952" t="str">
            <v>00021224P.11</v>
          </cell>
        </row>
        <row r="9953">
          <cell r="K9953" t="str">
            <v>00021228P.11</v>
          </cell>
        </row>
        <row r="9954">
          <cell r="K9954" t="str">
            <v>00021228P.11</v>
          </cell>
        </row>
        <row r="9955">
          <cell r="K9955" t="str">
            <v>00021228P.11</v>
          </cell>
        </row>
        <row r="9956">
          <cell r="K9956" t="str">
            <v>00021231P.11</v>
          </cell>
        </row>
        <row r="9957">
          <cell r="K9957" t="str">
            <v>00021231P.11</v>
          </cell>
        </row>
        <row r="9958">
          <cell r="K9958" t="str">
            <v>00021222P.11</v>
          </cell>
        </row>
        <row r="9959">
          <cell r="K9959" t="str">
            <v>00021226P.11</v>
          </cell>
        </row>
        <row r="9960">
          <cell r="K9960" t="str">
            <v>00021229P.11</v>
          </cell>
        </row>
        <row r="9961">
          <cell r="K9961" t="str">
            <v>00021231P.11</v>
          </cell>
        </row>
        <row r="9962">
          <cell r="K9962" t="str">
            <v>00021231P.11</v>
          </cell>
        </row>
        <row r="9963">
          <cell r="K9963" t="str">
            <v>00021231P.11</v>
          </cell>
        </row>
        <row r="9964">
          <cell r="K9964" t="str">
            <v>00021232P.11</v>
          </cell>
        </row>
        <row r="9965">
          <cell r="K9965" t="str">
            <v>00021232P.11</v>
          </cell>
        </row>
        <row r="9966">
          <cell r="K9966" t="str">
            <v>00021233P.11</v>
          </cell>
        </row>
        <row r="9967">
          <cell r="K9967" t="str">
            <v>00021235P.11</v>
          </cell>
        </row>
        <row r="9968">
          <cell r="K9968" t="str">
            <v>00021236P.11</v>
          </cell>
        </row>
        <row r="9969">
          <cell r="K9969" t="str">
            <v>00021236P.11</v>
          </cell>
        </row>
        <row r="9970">
          <cell r="K9970" t="str">
            <v>00021221P.11</v>
          </cell>
        </row>
        <row r="9971">
          <cell r="K9971" t="str">
            <v>00021222P.11</v>
          </cell>
        </row>
        <row r="9972">
          <cell r="K9972" t="str">
            <v>00021224P.11</v>
          </cell>
        </row>
        <row r="9973">
          <cell r="K9973" t="str">
            <v>00021230P.11</v>
          </cell>
        </row>
        <row r="9974">
          <cell r="K9974" t="str">
            <v>00021231P.11</v>
          </cell>
        </row>
        <row r="9975">
          <cell r="K9975" t="str">
            <v>00021234P.11</v>
          </cell>
        </row>
        <row r="9976">
          <cell r="K9976" t="str">
            <v>00021228P.11</v>
          </cell>
        </row>
        <row r="9977">
          <cell r="K9977" t="str">
            <v>00021231P.11</v>
          </cell>
        </row>
        <row r="9978">
          <cell r="K9978" t="str">
            <v>00021232P.11</v>
          </cell>
        </row>
        <row r="9979">
          <cell r="K9979" t="str">
            <v>00021228P.11</v>
          </cell>
        </row>
        <row r="9980">
          <cell r="K9980" t="str">
            <v>00021231P.11</v>
          </cell>
        </row>
        <row r="9981">
          <cell r="K9981" t="str">
            <v>00021231P.11</v>
          </cell>
        </row>
        <row r="9982">
          <cell r="K9982" t="str">
            <v>00021233P.11</v>
          </cell>
        </row>
        <row r="9983">
          <cell r="K9983" t="str">
            <v>00021221P.11</v>
          </cell>
        </row>
        <row r="9984">
          <cell r="K9984" t="str">
            <v>00021226P.11</v>
          </cell>
        </row>
        <row r="9985">
          <cell r="K9985" t="str">
            <v>00021234P.11</v>
          </cell>
        </row>
        <row r="9986">
          <cell r="K9986" t="str">
            <v>00021234P.11</v>
          </cell>
        </row>
        <row r="9987">
          <cell r="K9987" t="str">
            <v>00021229P.11</v>
          </cell>
        </row>
        <row r="9988">
          <cell r="K9988" t="str">
            <v>00021231P.11</v>
          </cell>
        </row>
        <row r="9989">
          <cell r="K9989" t="str">
            <v>00021231P.11</v>
          </cell>
        </row>
        <row r="9990">
          <cell r="K9990" t="str">
            <v>00021231P.11</v>
          </cell>
        </row>
        <row r="9991">
          <cell r="K9991" t="str">
            <v>00021222P.11</v>
          </cell>
        </row>
        <row r="9992">
          <cell r="K9992" t="str">
            <v>00021210P.11</v>
          </cell>
        </row>
        <row r="9993">
          <cell r="K9993" t="str">
            <v>00021217P.11</v>
          </cell>
        </row>
        <row r="9994">
          <cell r="K9994" t="str">
            <v>00021225P.11</v>
          </cell>
        </row>
        <row r="9995">
          <cell r="K9995" t="str">
            <v>00021225P.11</v>
          </cell>
        </row>
        <row r="9996">
          <cell r="K9996" t="str">
            <v>00021229P.11</v>
          </cell>
        </row>
        <row r="9997">
          <cell r="K9997" t="str">
            <v>00021232P.11</v>
          </cell>
        </row>
        <row r="9998">
          <cell r="K9998" t="str">
            <v>00021215P.11</v>
          </cell>
        </row>
        <row r="9999">
          <cell r="K9999" t="str">
            <v>00021221P.11</v>
          </cell>
        </row>
        <row r="10000">
          <cell r="K10000" t="str">
            <v>00021228P.11</v>
          </cell>
        </row>
        <row r="10001">
          <cell r="K10001" t="str">
            <v>00021225P.11</v>
          </cell>
        </row>
        <row r="10002">
          <cell r="K10002" t="str">
            <v>00021229P.11</v>
          </cell>
        </row>
        <row r="10003">
          <cell r="K10003" t="str">
            <v>00021230P.11</v>
          </cell>
        </row>
        <row r="10004">
          <cell r="K10004" t="str">
            <v>00021231P.11</v>
          </cell>
        </row>
        <row r="10005">
          <cell r="K10005" t="str">
            <v>00021229P.11</v>
          </cell>
        </row>
        <row r="10006">
          <cell r="K10006" t="str">
            <v>00021229P.11</v>
          </cell>
        </row>
        <row r="10007">
          <cell r="K10007" t="str">
            <v>00021231P.11</v>
          </cell>
        </row>
        <row r="10008">
          <cell r="K10008" t="str">
            <v>00021226P.11</v>
          </cell>
        </row>
        <row r="10009">
          <cell r="K10009" t="str">
            <v>00021229P.11</v>
          </cell>
        </row>
        <row r="10010">
          <cell r="K10010" t="str">
            <v>00021230P.11</v>
          </cell>
        </row>
        <row r="10011">
          <cell r="K10011" t="str">
            <v>00021222P.11</v>
          </cell>
        </row>
        <row r="10012">
          <cell r="K10012" t="str">
            <v>00021232P.11</v>
          </cell>
        </row>
        <row r="10013">
          <cell r="K10013" t="str">
            <v>00021231P.11</v>
          </cell>
        </row>
        <row r="10014">
          <cell r="K10014" t="str">
            <v>00021235P.11</v>
          </cell>
        </row>
        <row r="10015">
          <cell r="K10015" t="str">
            <v>00021229P.11</v>
          </cell>
        </row>
        <row r="10016">
          <cell r="K10016" t="str">
            <v>00021231P.11</v>
          </cell>
        </row>
        <row r="10017">
          <cell r="K10017" t="str">
            <v>00021235P.11</v>
          </cell>
        </row>
        <row r="10018">
          <cell r="K10018" t="str">
            <v>00021234P.11</v>
          </cell>
        </row>
        <row r="10019">
          <cell r="K10019" t="str">
            <v>00021228P.11</v>
          </cell>
        </row>
        <row r="10020">
          <cell r="K10020" t="str">
            <v>00021233P.11</v>
          </cell>
        </row>
        <row r="10021">
          <cell r="K10021" t="str">
            <v>00021225P.11</v>
          </cell>
        </row>
        <row r="10022">
          <cell r="K10022" t="str">
            <v>00021230P.11</v>
          </cell>
        </row>
        <row r="10023">
          <cell r="K10023" t="str">
            <v>00021235P.11</v>
          </cell>
        </row>
        <row r="10024">
          <cell r="K10024" t="str">
            <v>00021228P.11</v>
          </cell>
        </row>
        <row r="10025">
          <cell r="K10025" t="str">
            <v>00021215P.11</v>
          </cell>
        </row>
        <row r="10026">
          <cell r="K10026" t="str">
            <v>00021223P.11</v>
          </cell>
        </row>
        <row r="10027">
          <cell r="K10027" t="str">
            <v>00021235P.11</v>
          </cell>
        </row>
        <row r="10028">
          <cell r="K10028" t="str">
            <v>00021217P.11</v>
          </cell>
        </row>
        <row r="10029">
          <cell r="K10029" t="str">
            <v>00021233P.11</v>
          </cell>
        </row>
        <row r="10030">
          <cell r="K10030" t="str">
            <v>00021222P.11</v>
          </cell>
        </row>
        <row r="10031">
          <cell r="K10031" t="str">
            <v>00021220P.11</v>
          </cell>
        </row>
        <row r="10032">
          <cell r="K10032" t="str">
            <v>00021223P.11</v>
          </cell>
        </row>
        <row r="10033">
          <cell r="K10033" t="str">
            <v>00021224P.11</v>
          </cell>
        </row>
        <row r="10034">
          <cell r="K10034" t="str">
            <v>00021233P.11</v>
          </cell>
        </row>
        <row r="10035">
          <cell r="K10035" t="str">
            <v>00021221P.11</v>
          </cell>
        </row>
        <row r="10036">
          <cell r="K10036" t="str">
            <v>00021216P.11</v>
          </cell>
        </row>
        <row r="10037">
          <cell r="K10037" t="str">
            <v>00021213P.11</v>
          </cell>
        </row>
        <row r="10038">
          <cell r="K10038" t="str">
            <v>00021227P.11</v>
          </cell>
        </row>
        <row r="10039">
          <cell r="K10039" t="str">
            <v>00021228P.11</v>
          </cell>
        </row>
        <row r="10040">
          <cell r="K10040" t="str">
            <v>00021234P.11</v>
          </cell>
        </row>
        <row r="10041">
          <cell r="K10041" t="str">
            <v>00021220P.11</v>
          </cell>
        </row>
        <row r="10042">
          <cell r="K10042" t="str">
            <v>00021226P.11</v>
          </cell>
        </row>
        <row r="10043">
          <cell r="K10043" t="str">
            <v>00021233P.11</v>
          </cell>
        </row>
        <row r="10044">
          <cell r="K10044" t="str">
            <v>00021210P.11</v>
          </cell>
        </row>
        <row r="10045">
          <cell r="K10045" t="str">
            <v>00021230P.11</v>
          </cell>
        </row>
        <row r="10046">
          <cell r="K10046" t="str">
            <v>00021224P.11</v>
          </cell>
        </row>
        <row r="10047">
          <cell r="K10047" t="str">
            <v>00021236P.11</v>
          </cell>
        </row>
        <row r="10048">
          <cell r="K10048" t="str">
            <v>00021235P.11</v>
          </cell>
        </row>
        <row r="10049">
          <cell r="K10049" t="str">
            <v>00021213P.11</v>
          </cell>
        </row>
        <row r="10050">
          <cell r="K10050" t="str">
            <v>00021214P.11</v>
          </cell>
        </row>
        <row r="10051">
          <cell r="K10051" t="str">
            <v>00021228P.11</v>
          </cell>
        </row>
        <row r="10052">
          <cell r="K10052" t="str">
            <v>00021223P.11</v>
          </cell>
        </row>
        <row r="10053">
          <cell r="K10053" t="str">
            <v>00021231P.11</v>
          </cell>
        </row>
        <row r="10054">
          <cell r="K10054" t="str">
            <v>00021217P.11</v>
          </cell>
        </row>
        <row r="10055">
          <cell r="K10055" t="str">
            <v>00021228P.11</v>
          </cell>
        </row>
        <row r="10056">
          <cell r="K10056" t="str">
            <v>00021224P.11</v>
          </cell>
        </row>
        <row r="10057">
          <cell r="K10057" t="str">
            <v>00021231P.11</v>
          </cell>
        </row>
        <row r="10058">
          <cell r="K10058" t="str">
            <v>00021218P.11</v>
          </cell>
        </row>
        <row r="10059">
          <cell r="K10059" t="str">
            <v>00021223P.11</v>
          </cell>
        </row>
        <row r="10060">
          <cell r="K10060" t="str">
            <v>00021213P.11</v>
          </cell>
        </row>
        <row r="10061">
          <cell r="K10061" t="str">
            <v>00021234P.11</v>
          </cell>
        </row>
        <row r="10062">
          <cell r="K10062" t="str">
            <v>00021230P.11</v>
          </cell>
        </row>
        <row r="10063">
          <cell r="K10063" t="str">
            <v>00021213P.11</v>
          </cell>
        </row>
        <row r="10064">
          <cell r="K10064" t="str">
            <v>00021210P.11</v>
          </cell>
        </row>
        <row r="10065">
          <cell r="K10065" t="str">
            <v>00021235P.11</v>
          </cell>
        </row>
        <row r="10066">
          <cell r="K10066" t="str">
            <v>00021222P.11</v>
          </cell>
        </row>
        <row r="10067">
          <cell r="K10067" t="str">
            <v>00021218P.11</v>
          </cell>
        </row>
        <row r="10068">
          <cell r="K10068" t="str">
            <v>00021218P.11</v>
          </cell>
        </row>
        <row r="10069">
          <cell r="K10069" t="str">
            <v>00021235P.11</v>
          </cell>
        </row>
        <row r="10070">
          <cell r="K10070" t="str">
            <v>00021228P.11</v>
          </cell>
        </row>
        <row r="10071">
          <cell r="K10071" t="str">
            <v>00021225P.11</v>
          </cell>
        </row>
        <row r="10072">
          <cell r="K10072" t="str">
            <v>00021229P.11</v>
          </cell>
        </row>
        <row r="10073">
          <cell r="K10073" t="str">
            <v>00021233P.11</v>
          </cell>
        </row>
        <row r="10074">
          <cell r="K10074" t="str">
            <v>00021233P.11</v>
          </cell>
        </row>
        <row r="10075">
          <cell r="K10075" t="str">
            <v>00021218P.11</v>
          </cell>
        </row>
        <row r="10076">
          <cell r="K10076" t="str">
            <v>00021229P.11</v>
          </cell>
        </row>
        <row r="10077">
          <cell r="K10077" t="str">
            <v>00021230P.11</v>
          </cell>
        </row>
        <row r="10078">
          <cell r="K10078" t="str">
            <v>00021214P.11</v>
          </cell>
        </row>
        <row r="10079">
          <cell r="K10079" t="str">
            <v>00021235P.11</v>
          </cell>
        </row>
        <row r="10080">
          <cell r="K10080" t="str">
            <v>00021226P.11</v>
          </cell>
        </row>
        <row r="10081">
          <cell r="K10081" t="str">
            <v>00021217P.11</v>
          </cell>
        </row>
        <row r="10082">
          <cell r="K10082" t="str">
            <v>00021232P.11</v>
          </cell>
        </row>
        <row r="10083">
          <cell r="K10083" t="str">
            <v>00021230P.11</v>
          </cell>
        </row>
        <row r="10084">
          <cell r="K10084" t="str">
            <v>00021221P.11</v>
          </cell>
        </row>
        <row r="10085">
          <cell r="K10085" t="str">
            <v>00021234P.11</v>
          </cell>
        </row>
        <row r="10086">
          <cell r="K10086" t="str">
            <v>00021230P.11</v>
          </cell>
        </row>
        <row r="10087">
          <cell r="K10087" t="str">
            <v>00021221P.11</v>
          </cell>
        </row>
        <row r="10088">
          <cell r="K10088" t="str">
            <v>00021229P.11</v>
          </cell>
        </row>
        <row r="10089">
          <cell r="K10089" t="str">
            <v>00021236P.11</v>
          </cell>
        </row>
        <row r="10090">
          <cell r="K10090" t="str">
            <v>00021229P.11</v>
          </cell>
        </row>
        <row r="10091">
          <cell r="K10091" t="str">
            <v>00021229P.11</v>
          </cell>
        </row>
        <row r="10092">
          <cell r="K10092" t="str">
            <v>00021232P.11</v>
          </cell>
        </row>
        <row r="10093">
          <cell r="K10093" t="str">
            <v>00021231P.11</v>
          </cell>
        </row>
        <row r="10094">
          <cell r="K10094" t="str">
            <v>00021230P.11</v>
          </cell>
        </row>
        <row r="10095">
          <cell r="K10095" t="str">
            <v>00021235P.11</v>
          </cell>
        </row>
        <row r="10096">
          <cell r="K10096" t="str">
            <v>00021231P.11</v>
          </cell>
        </row>
        <row r="10097">
          <cell r="K10097" t="str">
            <v>00021213P.11</v>
          </cell>
        </row>
        <row r="10098">
          <cell r="K10098" t="str">
            <v>00021210P.11</v>
          </cell>
        </row>
        <row r="10099">
          <cell r="K10099" t="str">
            <v>00021231P.11</v>
          </cell>
        </row>
        <row r="10100">
          <cell r="K10100" t="str">
            <v>00021232P.11</v>
          </cell>
        </row>
        <row r="10101">
          <cell r="K10101" t="str">
            <v>00021217P.11</v>
          </cell>
        </row>
        <row r="10102">
          <cell r="K10102" t="str">
            <v>00021228P.11</v>
          </cell>
        </row>
        <row r="10103">
          <cell r="K10103" t="str">
            <v>00021215P.11</v>
          </cell>
        </row>
        <row r="10104">
          <cell r="K10104" t="str">
            <v>00021218P.11</v>
          </cell>
        </row>
        <row r="10105">
          <cell r="K10105" t="str">
            <v>00021231P.11</v>
          </cell>
        </row>
        <row r="10106">
          <cell r="K10106" t="str">
            <v>00021230P.11</v>
          </cell>
        </row>
        <row r="10107">
          <cell r="K10107" t="str">
            <v>00021226P.11</v>
          </cell>
        </row>
        <row r="10108">
          <cell r="K10108" t="str">
            <v>00021214P.11</v>
          </cell>
        </row>
        <row r="10109">
          <cell r="K10109" t="str">
            <v>00021231P.11</v>
          </cell>
        </row>
        <row r="10110">
          <cell r="K10110" t="str">
            <v>00021213P.11</v>
          </cell>
        </row>
        <row r="10111">
          <cell r="K10111" t="str">
            <v>00021233P.11</v>
          </cell>
        </row>
        <row r="10112">
          <cell r="K10112" t="str">
            <v>00021228P.11</v>
          </cell>
        </row>
        <row r="10113">
          <cell r="K10113" t="str">
            <v>00021221P.11</v>
          </cell>
        </row>
        <row r="10114">
          <cell r="K10114" t="str">
            <v>00021236P.11</v>
          </cell>
        </row>
        <row r="10115">
          <cell r="K10115" t="str">
            <v>00021234P.11</v>
          </cell>
        </row>
        <row r="10116">
          <cell r="K10116" t="str">
            <v>00021235P.11</v>
          </cell>
        </row>
        <row r="10117">
          <cell r="K10117" t="str">
            <v>00021228P.11</v>
          </cell>
        </row>
        <row r="10118">
          <cell r="K10118" t="str">
            <v>00021233P.11</v>
          </cell>
        </row>
        <row r="10119">
          <cell r="K10119" t="str">
            <v>00021220P.11</v>
          </cell>
        </row>
        <row r="10120">
          <cell r="K10120" t="str">
            <v>00021211P.11</v>
          </cell>
        </row>
        <row r="10121">
          <cell r="K10121" t="str">
            <v>00021234P.11</v>
          </cell>
        </row>
        <row r="10122">
          <cell r="K10122" t="str">
            <v>00021225P.11</v>
          </cell>
        </row>
        <row r="10123">
          <cell r="K10123" t="str">
            <v>00021212P.11</v>
          </cell>
        </row>
        <row r="10124">
          <cell r="K10124" t="str">
            <v>00021232P.11</v>
          </cell>
        </row>
        <row r="10125">
          <cell r="K10125" t="str">
            <v>00021226P.11</v>
          </cell>
        </row>
        <row r="10126">
          <cell r="K10126" t="str">
            <v>00021223P.11</v>
          </cell>
        </row>
        <row r="10127">
          <cell r="K10127" t="str">
            <v>00021232P.11</v>
          </cell>
        </row>
        <row r="10128">
          <cell r="K10128" t="str">
            <v>00021226P.11</v>
          </cell>
        </row>
        <row r="10129">
          <cell r="K10129" t="str">
            <v>00021221P.11</v>
          </cell>
        </row>
        <row r="10130">
          <cell r="K10130" t="str">
            <v>00021212P.11</v>
          </cell>
        </row>
        <row r="10131">
          <cell r="K10131" t="str">
            <v>00021228P.11</v>
          </cell>
        </row>
        <row r="10132">
          <cell r="K10132" t="str">
            <v>00021236P.11</v>
          </cell>
        </row>
        <row r="10133">
          <cell r="K10133" t="str">
            <v>00021225P.11</v>
          </cell>
        </row>
        <row r="10134">
          <cell r="K10134" t="str">
            <v>00021231P.11</v>
          </cell>
        </row>
        <row r="10135">
          <cell r="K10135" t="str">
            <v>00021231P.11</v>
          </cell>
        </row>
        <row r="10136">
          <cell r="K10136" t="str">
            <v>00021231P.11</v>
          </cell>
        </row>
        <row r="10137">
          <cell r="K10137" t="str">
            <v>00021217P.11</v>
          </cell>
        </row>
        <row r="10138">
          <cell r="K10138" t="str">
            <v>00021217P.11</v>
          </cell>
        </row>
        <row r="10139">
          <cell r="K10139" t="str">
            <v>00021210P.11</v>
          </cell>
        </row>
        <row r="10140">
          <cell r="K10140" t="str">
            <v>00021213P.11</v>
          </cell>
        </row>
        <row r="10141">
          <cell r="K10141" t="str">
            <v>00021225P.11</v>
          </cell>
        </row>
        <row r="10142">
          <cell r="K10142" t="str">
            <v>00021227P.11</v>
          </cell>
        </row>
        <row r="10143">
          <cell r="K10143" t="str">
            <v>00021233P.11</v>
          </cell>
        </row>
        <row r="10144">
          <cell r="K10144" t="str">
            <v>00021231P.11</v>
          </cell>
        </row>
        <row r="10145">
          <cell r="K10145" t="str">
            <v>00021223P.11</v>
          </cell>
        </row>
        <row r="10146">
          <cell r="K10146" t="str">
            <v>00021217P.11</v>
          </cell>
        </row>
        <row r="10147">
          <cell r="K10147" t="str">
            <v>00021228P.11</v>
          </cell>
        </row>
        <row r="10148">
          <cell r="K10148" t="str">
            <v>00021218P.11</v>
          </cell>
        </row>
        <row r="10149">
          <cell r="K10149" t="str">
            <v>00021233P.11</v>
          </cell>
        </row>
        <row r="10150">
          <cell r="K10150" t="str">
            <v>00021220P.11</v>
          </cell>
        </row>
        <row r="10151">
          <cell r="K10151" t="str">
            <v>00021211P.11</v>
          </cell>
        </row>
        <row r="10152">
          <cell r="K10152" t="str">
            <v>00021231P.11</v>
          </cell>
        </row>
        <row r="10153">
          <cell r="K10153" t="str">
            <v>00021235P.11</v>
          </cell>
        </row>
        <row r="10154">
          <cell r="K10154" t="str">
            <v>00021212P.11</v>
          </cell>
        </row>
        <row r="10155">
          <cell r="K10155" t="str">
            <v>00021229P.11</v>
          </cell>
        </row>
        <row r="10156">
          <cell r="K10156" t="str">
            <v>00021236P.11</v>
          </cell>
        </row>
        <row r="10157">
          <cell r="K10157" t="str">
            <v>00021234P.11</v>
          </cell>
        </row>
        <row r="10158">
          <cell r="K10158" t="str">
            <v>00021214P.11</v>
          </cell>
        </row>
        <row r="10159">
          <cell r="K10159" t="str">
            <v>00021217P.11</v>
          </cell>
        </row>
        <row r="10160">
          <cell r="K10160" t="str">
            <v>00021216P.11</v>
          </cell>
        </row>
        <row r="10161">
          <cell r="K10161" t="str">
            <v>00021221P.11</v>
          </cell>
        </row>
        <row r="10162">
          <cell r="K10162" t="str">
            <v>00021228P.11</v>
          </cell>
        </row>
        <row r="10163">
          <cell r="K10163" t="str">
            <v>00021233P.11</v>
          </cell>
        </row>
        <row r="10164">
          <cell r="K10164" t="str">
            <v>00021222P.11</v>
          </cell>
        </row>
        <row r="10165">
          <cell r="K10165" t="str">
            <v>00021230P.11</v>
          </cell>
        </row>
        <row r="10166">
          <cell r="K10166" t="str">
            <v>00021233P.11</v>
          </cell>
        </row>
        <row r="10167">
          <cell r="K10167" t="str">
            <v>00021213P.11</v>
          </cell>
        </row>
        <row r="10168">
          <cell r="K10168" t="str">
            <v>00021229P.11</v>
          </cell>
        </row>
        <row r="10169">
          <cell r="K10169" t="str">
            <v>00021221P.11</v>
          </cell>
        </row>
        <row r="10170">
          <cell r="K10170" t="str">
            <v>00021232P.11</v>
          </cell>
        </row>
        <row r="10171">
          <cell r="K10171" t="str">
            <v>00021213P.11</v>
          </cell>
        </row>
        <row r="10172">
          <cell r="K10172" t="str">
            <v>00021228P.11</v>
          </cell>
        </row>
        <row r="10173">
          <cell r="K10173" t="str">
            <v>00021231P.11</v>
          </cell>
        </row>
        <row r="10174">
          <cell r="K10174" t="str">
            <v>00021233P.11</v>
          </cell>
        </row>
        <row r="10175">
          <cell r="K10175" t="str">
            <v>00021232P.11</v>
          </cell>
        </row>
        <row r="10176">
          <cell r="K10176" t="str">
            <v>00021216P.11</v>
          </cell>
        </row>
        <row r="10177">
          <cell r="K10177" t="str">
            <v>00021212P.11</v>
          </cell>
        </row>
        <row r="10178">
          <cell r="K10178" t="str">
            <v>00021229P.11</v>
          </cell>
        </row>
        <row r="10179">
          <cell r="K10179" t="str">
            <v>00021229P.11</v>
          </cell>
        </row>
        <row r="10180">
          <cell r="K10180" t="str">
            <v>00021232P.11</v>
          </cell>
        </row>
        <row r="10181">
          <cell r="K10181" t="str">
            <v>00021233P.11</v>
          </cell>
        </row>
        <row r="10182">
          <cell r="K10182" t="str">
            <v>00021210P.11</v>
          </cell>
        </row>
        <row r="10183">
          <cell r="K10183" t="str">
            <v>00021231P.11</v>
          </cell>
        </row>
        <row r="10184">
          <cell r="K10184" t="str">
            <v>00021220P.11</v>
          </cell>
        </row>
        <row r="10185">
          <cell r="K10185" t="str">
            <v>00021223P.11</v>
          </cell>
        </row>
        <row r="10186">
          <cell r="K10186" t="str">
            <v>00021230P.11</v>
          </cell>
        </row>
        <row r="10187">
          <cell r="K10187" t="str">
            <v>00021231P.11</v>
          </cell>
        </row>
        <row r="10188">
          <cell r="K10188" t="str">
            <v>00021210P.11</v>
          </cell>
        </row>
        <row r="10189">
          <cell r="K10189" t="str">
            <v>00021229P.11</v>
          </cell>
        </row>
        <row r="10190">
          <cell r="K10190" t="str">
            <v>00021235P.11</v>
          </cell>
        </row>
        <row r="10191">
          <cell r="K10191" t="str">
            <v>00021221P.11</v>
          </cell>
        </row>
        <row r="10192">
          <cell r="K10192" t="str">
            <v>00021225P.11</v>
          </cell>
        </row>
        <row r="10193">
          <cell r="K10193" t="str">
            <v>00021235P.11</v>
          </cell>
        </row>
        <row r="10194">
          <cell r="K10194" t="str">
            <v>00021228P.11</v>
          </cell>
        </row>
        <row r="10195">
          <cell r="K10195" t="str">
            <v>00021213P.11</v>
          </cell>
        </row>
        <row r="10196">
          <cell r="K10196" t="str">
            <v>00021218P.11</v>
          </cell>
        </row>
        <row r="10197">
          <cell r="K10197" t="str">
            <v>00021214P.11</v>
          </cell>
        </row>
        <row r="10198">
          <cell r="K10198" t="str">
            <v>00021211P.11</v>
          </cell>
        </row>
        <row r="10199">
          <cell r="K10199" t="str">
            <v>00021221P.11</v>
          </cell>
        </row>
        <row r="10200">
          <cell r="K10200" t="str">
            <v>00021225P.11</v>
          </cell>
        </row>
        <row r="10201">
          <cell r="K10201" t="str">
            <v>00021231P.11</v>
          </cell>
        </row>
        <row r="10202">
          <cell r="K10202" t="str">
            <v>00021236P.11</v>
          </cell>
        </row>
        <row r="10203">
          <cell r="K10203" t="str">
            <v>00021234P.11</v>
          </cell>
        </row>
        <row r="10204">
          <cell r="K10204" t="str">
            <v>00021228P.11</v>
          </cell>
        </row>
        <row r="10205">
          <cell r="K10205" t="str">
            <v>00021232P.11</v>
          </cell>
        </row>
        <row r="10206">
          <cell r="K10206" t="str">
            <v>00021221P.11</v>
          </cell>
        </row>
        <row r="10207">
          <cell r="K10207" t="str">
            <v>00021231P.11</v>
          </cell>
        </row>
        <row r="10208">
          <cell r="K10208" t="str">
            <v>00021214P.11</v>
          </cell>
        </row>
        <row r="10209">
          <cell r="K10209" t="str">
            <v>00021231P.11</v>
          </cell>
        </row>
        <row r="10210">
          <cell r="K10210" t="str">
            <v>00021212P.11</v>
          </cell>
        </row>
        <row r="10211">
          <cell r="K10211" t="str">
            <v>00021236P.11</v>
          </cell>
        </row>
        <row r="10212">
          <cell r="K10212" t="str">
            <v>00021214P.11</v>
          </cell>
        </row>
        <row r="10213">
          <cell r="K10213" t="str">
            <v>00021228P.11</v>
          </cell>
        </row>
        <row r="10214">
          <cell r="K10214" t="str">
            <v>00021229P.11</v>
          </cell>
        </row>
        <row r="10215">
          <cell r="K10215" t="str">
            <v>00021233P.11</v>
          </cell>
        </row>
        <row r="10216">
          <cell r="K10216" t="str">
            <v>00021233P.11</v>
          </cell>
        </row>
        <row r="10217">
          <cell r="K10217" t="str">
            <v>00021229P.11</v>
          </cell>
        </row>
        <row r="10218">
          <cell r="K10218" t="str">
            <v>00021232P.11</v>
          </cell>
        </row>
        <row r="10219">
          <cell r="K10219" t="str">
            <v>00021214P.11</v>
          </cell>
        </row>
        <row r="10220">
          <cell r="K10220" t="str">
            <v>00021212P.11</v>
          </cell>
        </row>
        <row r="10221">
          <cell r="K10221" t="str">
            <v>00021228P.11</v>
          </cell>
        </row>
        <row r="10222">
          <cell r="K10222" t="str">
            <v>00021221P.11</v>
          </cell>
        </row>
        <row r="10223">
          <cell r="K10223" t="str">
            <v>00021210P.11</v>
          </cell>
        </row>
        <row r="10224">
          <cell r="K10224" t="str">
            <v>00021218P.11</v>
          </cell>
        </row>
        <row r="10225">
          <cell r="K10225" t="str">
            <v>00021212P.11</v>
          </cell>
        </row>
        <row r="10226">
          <cell r="K10226" t="str">
            <v>00021229P.11</v>
          </cell>
        </row>
        <row r="10227">
          <cell r="K10227" t="str">
            <v>00021230P.11</v>
          </cell>
        </row>
        <row r="10228">
          <cell r="K10228" t="str">
            <v>00021213P.11</v>
          </cell>
        </row>
        <row r="10229">
          <cell r="K10229" t="str">
            <v>00021225P.11</v>
          </cell>
        </row>
        <row r="10230">
          <cell r="K10230" t="str">
            <v>00021229P.11</v>
          </cell>
        </row>
        <row r="10231">
          <cell r="K10231" t="str">
            <v>00021230P.11</v>
          </cell>
        </row>
        <row r="10232">
          <cell r="K10232" t="str">
            <v>00021230P.11</v>
          </cell>
        </row>
        <row r="10233">
          <cell r="K10233" t="str">
            <v>00021221P.11</v>
          </cell>
        </row>
        <row r="10234">
          <cell r="K10234" t="str">
            <v>00021217P.11</v>
          </cell>
        </row>
        <row r="10235">
          <cell r="K10235" t="str">
            <v>00021229P.11</v>
          </cell>
        </row>
        <row r="10236">
          <cell r="K10236" t="str">
            <v>00021212P.11</v>
          </cell>
        </row>
        <row r="10237">
          <cell r="K10237" t="str">
            <v>00021232P.11</v>
          </cell>
        </row>
        <row r="10238">
          <cell r="K10238" t="str">
            <v>00021222P.11</v>
          </cell>
        </row>
        <row r="10239">
          <cell r="K10239" t="str">
            <v>00021233P.11</v>
          </cell>
        </row>
        <row r="10240">
          <cell r="K10240" t="str">
            <v>00021217P.11</v>
          </cell>
        </row>
        <row r="10241">
          <cell r="K10241" t="str">
            <v>00021223P.11</v>
          </cell>
        </row>
        <row r="10242">
          <cell r="K10242" t="str">
            <v>00021223P.11</v>
          </cell>
        </row>
        <row r="10243">
          <cell r="K10243" t="str">
            <v>00021228P.11</v>
          </cell>
        </row>
        <row r="10244">
          <cell r="K10244" t="str">
            <v>00021232P.11</v>
          </cell>
        </row>
        <row r="10245">
          <cell r="K10245" t="str">
            <v>00021212P.11</v>
          </cell>
        </row>
        <row r="10246">
          <cell r="K10246" t="str">
            <v>00021229P.11</v>
          </cell>
        </row>
        <row r="10247">
          <cell r="K10247" t="str">
            <v>00021217P.11</v>
          </cell>
        </row>
        <row r="10248">
          <cell r="K10248" t="str">
            <v>00021210P.11</v>
          </cell>
        </row>
        <row r="10249">
          <cell r="K10249" t="str">
            <v>00021231P.11</v>
          </cell>
        </row>
        <row r="10250">
          <cell r="K10250" t="str">
            <v>00021229P.11</v>
          </cell>
        </row>
        <row r="10251">
          <cell r="K10251" t="str">
            <v>00021228P.11</v>
          </cell>
        </row>
        <row r="10252">
          <cell r="K10252" t="str">
            <v>00021231P.11</v>
          </cell>
        </row>
        <row r="10253">
          <cell r="K10253" t="str">
            <v>00021228P.11</v>
          </cell>
        </row>
        <row r="10254">
          <cell r="K10254" t="str">
            <v>00021217P.11</v>
          </cell>
        </row>
        <row r="10255">
          <cell r="K10255" t="str">
            <v>00021228P.11</v>
          </cell>
        </row>
        <row r="10256">
          <cell r="K10256" t="str">
            <v>00021226P.11</v>
          </cell>
        </row>
        <row r="10257">
          <cell r="K10257" t="str">
            <v>00021231P.11</v>
          </cell>
        </row>
        <row r="10258">
          <cell r="K10258" t="str">
            <v>00021213P.11</v>
          </cell>
        </row>
        <row r="10259">
          <cell r="K10259" t="str">
            <v>00021222P.11</v>
          </cell>
        </row>
        <row r="10260">
          <cell r="K10260" t="str">
            <v>00021226P.11</v>
          </cell>
        </row>
        <row r="10261">
          <cell r="K10261" t="str">
            <v>00021228P.11</v>
          </cell>
        </row>
        <row r="10262">
          <cell r="K10262" t="str">
            <v>00021217P.11</v>
          </cell>
        </row>
        <row r="10263">
          <cell r="K10263" t="str">
            <v>00021218P.11</v>
          </cell>
        </row>
        <row r="10264">
          <cell r="K10264" t="str">
            <v>00021233P.11</v>
          </cell>
        </row>
        <row r="10265">
          <cell r="K10265" t="str">
            <v>00021228P.11</v>
          </cell>
        </row>
        <row r="10266">
          <cell r="K10266" t="str">
            <v>00021234P.11</v>
          </cell>
        </row>
        <row r="10267">
          <cell r="K10267" t="str">
            <v>00021230P.11</v>
          </cell>
        </row>
        <row r="10268">
          <cell r="K10268" t="str">
            <v>00021231P.11</v>
          </cell>
        </row>
        <row r="10269">
          <cell r="K10269" t="str">
            <v>00021222P.11</v>
          </cell>
        </row>
        <row r="10270">
          <cell r="K10270" t="str">
            <v>00021216P.11</v>
          </cell>
        </row>
        <row r="10271">
          <cell r="K10271" t="str">
            <v>00021212P.11</v>
          </cell>
        </row>
        <row r="10272">
          <cell r="K10272" t="str">
            <v>00021228P.11</v>
          </cell>
        </row>
        <row r="10273">
          <cell r="K10273" t="str">
            <v>00021234P.11</v>
          </cell>
        </row>
        <row r="10274">
          <cell r="K10274" t="str">
            <v>00021217P.11</v>
          </cell>
        </row>
        <row r="10275">
          <cell r="K10275" t="str">
            <v>00021229P.11</v>
          </cell>
        </row>
        <row r="10276">
          <cell r="K10276" t="str">
            <v>00021214P.11</v>
          </cell>
        </row>
        <row r="10277">
          <cell r="K10277" t="str">
            <v>00021215P.11</v>
          </cell>
        </row>
        <row r="10278">
          <cell r="K10278" t="str">
            <v>00021213P.11</v>
          </cell>
        </row>
        <row r="10279">
          <cell r="K10279" t="str">
            <v>00021208P.11</v>
          </cell>
        </row>
        <row r="10280">
          <cell r="K10280" t="str">
            <v>00021230P.11</v>
          </cell>
        </row>
        <row r="10281">
          <cell r="K10281" t="str">
            <v>00021212P.11</v>
          </cell>
        </row>
        <row r="10282">
          <cell r="K10282" t="str">
            <v>00021212P.11</v>
          </cell>
        </row>
        <row r="10283">
          <cell r="K10283" t="str">
            <v>00021212P.11</v>
          </cell>
        </row>
        <row r="10284">
          <cell r="K10284" t="str">
            <v>00021213P.11</v>
          </cell>
        </row>
        <row r="10285">
          <cell r="K10285" t="str">
            <v>00021213P.11</v>
          </cell>
        </row>
        <row r="10286">
          <cell r="K10286" t="str">
            <v>00021213P.11</v>
          </cell>
        </row>
        <row r="10287">
          <cell r="K10287" t="str">
            <v>00021214P.11</v>
          </cell>
        </row>
        <row r="10288">
          <cell r="K10288" t="str">
            <v>00021214P.11</v>
          </cell>
        </row>
        <row r="10289">
          <cell r="K10289" t="str">
            <v>00021222P.11</v>
          </cell>
        </row>
        <row r="10290">
          <cell r="K10290" t="str">
            <v>00021223P.11</v>
          </cell>
        </row>
        <row r="10291">
          <cell r="K10291" t="str">
            <v>00021223P.11</v>
          </cell>
        </row>
        <row r="10292">
          <cell r="K10292" t="str">
            <v>00021224P.11</v>
          </cell>
        </row>
        <row r="10293">
          <cell r="K10293" t="str">
            <v>00021226P.11</v>
          </cell>
        </row>
        <row r="10294">
          <cell r="K10294" t="str">
            <v>00021226P.11</v>
          </cell>
        </row>
        <row r="10295">
          <cell r="K10295" t="str">
            <v>00021228P.11</v>
          </cell>
        </row>
        <row r="10296">
          <cell r="K10296" t="str">
            <v>00021228P.11</v>
          </cell>
        </row>
        <row r="10297">
          <cell r="K10297" t="str">
            <v>00021228P.11</v>
          </cell>
        </row>
        <row r="10298">
          <cell r="K10298" t="str">
            <v>00021228P.11</v>
          </cell>
        </row>
        <row r="10299">
          <cell r="K10299" t="str">
            <v>00021228P.11</v>
          </cell>
        </row>
        <row r="10300">
          <cell r="K10300" t="str">
            <v>00021211P.11</v>
          </cell>
        </row>
        <row r="10301">
          <cell r="K10301" t="str">
            <v>00021215P.11</v>
          </cell>
        </row>
        <row r="10302">
          <cell r="K10302" t="str">
            <v>00021215P.11</v>
          </cell>
        </row>
        <row r="10303">
          <cell r="K10303" t="str">
            <v>00021216P.11</v>
          </cell>
        </row>
        <row r="10304">
          <cell r="K10304" t="str">
            <v>00021216P.11</v>
          </cell>
        </row>
        <row r="10305">
          <cell r="K10305" t="str">
            <v>00021217P.11</v>
          </cell>
        </row>
        <row r="10306">
          <cell r="K10306" t="str">
            <v>00021217P.11</v>
          </cell>
        </row>
        <row r="10307">
          <cell r="K10307" t="str">
            <v>00021217P.11</v>
          </cell>
        </row>
        <row r="10308">
          <cell r="K10308" t="str">
            <v>00021217P.11</v>
          </cell>
        </row>
        <row r="10309">
          <cell r="K10309" t="str">
            <v>00021219P.11</v>
          </cell>
        </row>
        <row r="10310">
          <cell r="K10310" t="str">
            <v>00021222P.11</v>
          </cell>
        </row>
        <row r="10311">
          <cell r="K10311" t="str">
            <v>00021222P.11</v>
          </cell>
        </row>
        <row r="10312">
          <cell r="K10312" t="str">
            <v>00021222P.11</v>
          </cell>
        </row>
        <row r="10313">
          <cell r="K10313" t="str">
            <v>00021225P.11</v>
          </cell>
        </row>
        <row r="10314">
          <cell r="K10314" t="str">
            <v>00021225P.11</v>
          </cell>
        </row>
        <row r="10315">
          <cell r="K10315" t="str">
            <v>00021226P.11</v>
          </cell>
        </row>
        <row r="10316">
          <cell r="K10316" t="str">
            <v>00021228P.11</v>
          </cell>
        </row>
        <row r="10317">
          <cell r="K10317" t="str">
            <v>00021228P.11</v>
          </cell>
        </row>
        <row r="10318">
          <cell r="K10318" t="str">
            <v>00021228P.11</v>
          </cell>
        </row>
        <row r="10319">
          <cell r="K10319" t="str">
            <v>00021228P.11</v>
          </cell>
        </row>
        <row r="10320">
          <cell r="K10320" t="str">
            <v>00021228P.11</v>
          </cell>
        </row>
        <row r="10321">
          <cell r="K10321" t="str">
            <v>00021228P.11</v>
          </cell>
        </row>
        <row r="10322">
          <cell r="K10322" t="str">
            <v>00021228P.11</v>
          </cell>
        </row>
        <row r="10323">
          <cell r="K10323" t="str">
            <v>00021228P.11</v>
          </cell>
        </row>
        <row r="10324">
          <cell r="K10324" t="str">
            <v>00021228P.11</v>
          </cell>
        </row>
        <row r="10325">
          <cell r="K10325" t="str">
            <v>00021228P.11</v>
          </cell>
        </row>
        <row r="10326">
          <cell r="K10326" t="str">
            <v>00021229P.11</v>
          </cell>
        </row>
        <row r="10327">
          <cell r="K10327" t="str">
            <v>00021229P.11</v>
          </cell>
        </row>
        <row r="10328">
          <cell r="K10328" t="str">
            <v>00021229P.11</v>
          </cell>
        </row>
        <row r="10329">
          <cell r="K10329" t="str">
            <v>00021230P.11</v>
          </cell>
        </row>
        <row r="10330">
          <cell r="K10330" t="str">
            <v>00021230P.11</v>
          </cell>
        </row>
        <row r="10331">
          <cell r="K10331" t="str">
            <v>00021230P.11</v>
          </cell>
        </row>
        <row r="10332">
          <cell r="K10332" t="str">
            <v>00021230P.11</v>
          </cell>
        </row>
        <row r="10333">
          <cell r="K10333" t="str">
            <v>00021230P.11</v>
          </cell>
        </row>
        <row r="10334">
          <cell r="K10334" t="str">
            <v>00021230P.11</v>
          </cell>
        </row>
        <row r="10335">
          <cell r="K10335" t="str">
            <v>00021231P.11</v>
          </cell>
        </row>
        <row r="10336">
          <cell r="K10336" t="str">
            <v>00021231P.11</v>
          </cell>
        </row>
        <row r="10337">
          <cell r="K10337" t="str">
            <v>00021231P.11</v>
          </cell>
        </row>
        <row r="10338">
          <cell r="K10338" t="str">
            <v>00021231P.11</v>
          </cell>
        </row>
        <row r="10339">
          <cell r="K10339" t="str">
            <v>00021231P.11</v>
          </cell>
        </row>
        <row r="10340">
          <cell r="K10340" t="str">
            <v>00021231P.11</v>
          </cell>
        </row>
        <row r="10341">
          <cell r="K10341" t="str">
            <v>00021231P.11</v>
          </cell>
        </row>
        <row r="10342">
          <cell r="K10342" t="str">
            <v>00021235P.11</v>
          </cell>
        </row>
        <row r="10343">
          <cell r="K10343" t="str">
            <v>00021235P.11</v>
          </cell>
        </row>
        <row r="10344">
          <cell r="K10344" t="str">
            <v>00021235P.11</v>
          </cell>
        </row>
        <row r="10345">
          <cell r="K10345" t="str">
            <v>00021235P.11</v>
          </cell>
        </row>
        <row r="10346">
          <cell r="K10346" t="str">
            <v>00021235P.11</v>
          </cell>
        </row>
        <row r="10347">
          <cell r="K10347" t="str">
            <v>00021243P.11</v>
          </cell>
        </row>
        <row r="10348">
          <cell r="K10348" t="str">
            <v>00021250P.11</v>
          </cell>
        </row>
        <row r="10349">
          <cell r="K10349" t="str">
            <v>00021210P.11</v>
          </cell>
        </row>
        <row r="10350">
          <cell r="K10350" t="str">
            <v>00021210P.11</v>
          </cell>
        </row>
        <row r="10351">
          <cell r="K10351" t="str">
            <v>00021211P.11</v>
          </cell>
        </row>
        <row r="10352">
          <cell r="K10352" t="str">
            <v>00021211P.11</v>
          </cell>
        </row>
        <row r="10353">
          <cell r="K10353" t="str">
            <v>00021211P.11</v>
          </cell>
        </row>
        <row r="10354">
          <cell r="K10354" t="str">
            <v>00021211P.11</v>
          </cell>
        </row>
        <row r="10355">
          <cell r="K10355" t="str">
            <v>00021211P.11</v>
          </cell>
        </row>
        <row r="10356">
          <cell r="K10356" t="str">
            <v>00021211P.11</v>
          </cell>
        </row>
        <row r="10357">
          <cell r="K10357" t="str">
            <v>00021212P.11</v>
          </cell>
        </row>
        <row r="10358">
          <cell r="K10358" t="str">
            <v>00021212P.11</v>
          </cell>
        </row>
        <row r="10359">
          <cell r="K10359" t="str">
            <v>00021213P.11</v>
          </cell>
        </row>
        <row r="10360">
          <cell r="K10360" t="str">
            <v>00021213P.11</v>
          </cell>
        </row>
        <row r="10361">
          <cell r="K10361" t="str">
            <v>00021213P.11</v>
          </cell>
        </row>
        <row r="10362">
          <cell r="K10362" t="str">
            <v>00021213P.11</v>
          </cell>
        </row>
        <row r="10363">
          <cell r="K10363" t="str">
            <v>00021213P.11</v>
          </cell>
        </row>
        <row r="10364">
          <cell r="K10364" t="str">
            <v>00021213P.11</v>
          </cell>
        </row>
        <row r="10365">
          <cell r="K10365" t="str">
            <v>00021213P.11</v>
          </cell>
        </row>
        <row r="10366">
          <cell r="K10366" t="str">
            <v>00021213P.11</v>
          </cell>
        </row>
        <row r="10367">
          <cell r="K10367" t="str">
            <v>00021213P.11</v>
          </cell>
        </row>
        <row r="10368">
          <cell r="K10368" t="str">
            <v>00021215P.11</v>
          </cell>
        </row>
        <row r="10369">
          <cell r="K10369" t="str">
            <v>00021215P.11</v>
          </cell>
        </row>
        <row r="10370">
          <cell r="K10370" t="str">
            <v>00021215P.11</v>
          </cell>
        </row>
        <row r="10371">
          <cell r="K10371" t="str">
            <v>00021216P.11</v>
          </cell>
        </row>
        <row r="10372">
          <cell r="K10372" t="str">
            <v>00021216P.11</v>
          </cell>
        </row>
        <row r="10373">
          <cell r="K10373" t="str">
            <v>00021216P.11</v>
          </cell>
        </row>
        <row r="10374">
          <cell r="K10374" t="str">
            <v>00021217P.11</v>
          </cell>
        </row>
        <row r="10375">
          <cell r="K10375" t="str">
            <v>00021217P.11</v>
          </cell>
        </row>
        <row r="10376">
          <cell r="K10376" t="str">
            <v>00021217P.11</v>
          </cell>
        </row>
        <row r="10377">
          <cell r="K10377" t="str">
            <v>00021217P.11</v>
          </cell>
        </row>
        <row r="10378">
          <cell r="K10378" t="str">
            <v>00021217P.11</v>
          </cell>
        </row>
        <row r="10379">
          <cell r="K10379" t="str">
            <v>00021217P.11</v>
          </cell>
        </row>
        <row r="10380">
          <cell r="K10380" t="str">
            <v>00021218P.11</v>
          </cell>
        </row>
        <row r="10381">
          <cell r="K10381" t="str">
            <v>00021218P.11</v>
          </cell>
        </row>
        <row r="10382">
          <cell r="K10382" t="str">
            <v>00021218P.11</v>
          </cell>
        </row>
        <row r="10383">
          <cell r="K10383" t="str">
            <v>00021218P.11</v>
          </cell>
        </row>
        <row r="10384">
          <cell r="K10384" t="str">
            <v>00021218P.11</v>
          </cell>
        </row>
        <row r="10385">
          <cell r="K10385" t="str">
            <v>00021219P.11</v>
          </cell>
        </row>
        <row r="10386">
          <cell r="K10386" t="str">
            <v>00021220P.11</v>
          </cell>
        </row>
        <row r="10387">
          <cell r="K10387" t="str">
            <v>00021220P.11</v>
          </cell>
        </row>
        <row r="10388">
          <cell r="K10388" t="str">
            <v>00021220P.11</v>
          </cell>
        </row>
        <row r="10389">
          <cell r="K10389" t="str">
            <v>00021221P.11</v>
          </cell>
        </row>
        <row r="10390">
          <cell r="K10390" t="str">
            <v>00021221P.11</v>
          </cell>
        </row>
        <row r="10391">
          <cell r="K10391" t="str">
            <v>00021222P.11</v>
          </cell>
        </row>
        <row r="10392">
          <cell r="K10392" t="str">
            <v>00021222P.11</v>
          </cell>
        </row>
        <row r="10393">
          <cell r="K10393" t="str">
            <v>00021223P.11</v>
          </cell>
        </row>
        <row r="10394">
          <cell r="K10394" t="str">
            <v>00021223P.11</v>
          </cell>
        </row>
        <row r="10395">
          <cell r="K10395" t="str">
            <v>00021223P.11</v>
          </cell>
        </row>
        <row r="10396">
          <cell r="K10396" t="str">
            <v>00021223P.11</v>
          </cell>
        </row>
        <row r="10397">
          <cell r="K10397" t="str">
            <v>00021223P.11</v>
          </cell>
        </row>
        <row r="10398">
          <cell r="K10398" t="str">
            <v>00021224P.11</v>
          </cell>
        </row>
        <row r="10399">
          <cell r="K10399" t="str">
            <v>00021225P.11</v>
          </cell>
        </row>
        <row r="10400">
          <cell r="K10400" t="str">
            <v>00021226P.11</v>
          </cell>
        </row>
        <row r="10401">
          <cell r="K10401" t="str">
            <v>00021226P.11</v>
          </cell>
        </row>
        <row r="10402">
          <cell r="K10402" t="str">
            <v>00021226P.11</v>
          </cell>
        </row>
        <row r="10403">
          <cell r="K10403" t="str">
            <v>00021227P.11</v>
          </cell>
        </row>
        <row r="10404">
          <cell r="K10404" t="str">
            <v>00021228P.11</v>
          </cell>
        </row>
        <row r="10405">
          <cell r="K10405" t="str">
            <v>00021228P.11</v>
          </cell>
        </row>
        <row r="10406">
          <cell r="K10406" t="str">
            <v>00021228P.11</v>
          </cell>
        </row>
        <row r="10407">
          <cell r="K10407" t="str">
            <v>00021228P.11</v>
          </cell>
        </row>
        <row r="10408">
          <cell r="K10408" t="str">
            <v>00021228P.11</v>
          </cell>
        </row>
        <row r="10409">
          <cell r="K10409" t="str">
            <v>00021228P.11</v>
          </cell>
        </row>
        <row r="10410">
          <cell r="K10410" t="str">
            <v>00021228P.11</v>
          </cell>
        </row>
        <row r="10411">
          <cell r="K10411" t="str">
            <v>00021228P.11</v>
          </cell>
        </row>
        <row r="10412">
          <cell r="K10412" t="str">
            <v>00021229P.11</v>
          </cell>
        </row>
        <row r="10413">
          <cell r="K10413" t="str">
            <v>00021229P.11</v>
          </cell>
        </row>
        <row r="10414">
          <cell r="K10414" t="str">
            <v>00021229P.11</v>
          </cell>
        </row>
        <row r="10415">
          <cell r="K10415" t="str">
            <v>00021229P.11</v>
          </cell>
        </row>
        <row r="10416">
          <cell r="K10416" t="str">
            <v>00021229P.11</v>
          </cell>
        </row>
        <row r="10417">
          <cell r="K10417" t="str">
            <v>00021229P.11</v>
          </cell>
        </row>
        <row r="10418">
          <cell r="K10418" t="str">
            <v>00021229P.11</v>
          </cell>
        </row>
        <row r="10419">
          <cell r="K10419" t="str">
            <v>00021229P.11</v>
          </cell>
        </row>
        <row r="10420">
          <cell r="K10420" t="str">
            <v>00021229P.11</v>
          </cell>
        </row>
        <row r="10421">
          <cell r="K10421" t="str">
            <v>00021229P.11</v>
          </cell>
        </row>
        <row r="10422">
          <cell r="K10422" t="str">
            <v>00021229P.11</v>
          </cell>
        </row>
        <row r="10423">
          <cell r="K10423" t="str">
            <v>00021229P.11</v>
          </cell>
        </row>
        <row r="10424">
          <cell r="K10424" t="str">
            <v>00021229P.11</v>
          </cell>
        </row>
        <row r="10425">
          <cell r="K10425" t="str">
            <v>00021229P.11</v>
          </cell>
        </row>
        <row r="10426">
          <cell r="K10426" t="str">
            <v>00021229P.11</v>
          </cell>
        </row>
        <row r="10427">
          <cell r="K10427" t="str">
            <v>00021229P.11</v>
          </cell>
        </row>
        <row r="10428">
          <cell r="K10428" t="str">
            <v>00021229P.11</v>
          </cell>
        </row>
        <row r="10429">
          <cell r="K10429" t="str">
            <v>00021229P.11</v>
          </cell>
        </row>
        <row r="10430">
          <cell r="K10430" t="str">
            <v>00021230P.11</v>
          </cell>
        </row>
        <row r="10431">
          <cell r="K10431" t="str">
            <v>00021231P.11</v>
          </cell>
        </row>
        <row r="10432">
          <cell r="K10432" t="str">
            <v>00021231P.11</v>
          </cell>
        </row>
        <row r="10433">
          <cell r="K10433" t="str">
            <v>00021231P.11</v>
          </cell>
        </row>
        <row r="10434">
          <cell r="K10434" t="str">
            <v>00021231P.11</v>
          </cell>
        </row>
        <row r="10435">
          <cell r="K10435" t="str">
            <v>00021231P.11</v>
          </cell>
        </row>
        <row r="10436">
          <cell r="K10436" t="str">
            <v>00021231P.11</v>
          </cell>
        </row>
        <row r="10437">
          <cell r="K10437" t="str">
            <v>00021231P.11</v>
          </cell>
        </row>
        <row r="10438">
          <cell r="K10438" t="str">
            <v>00021231P.11</v>
          </cell>
        </row>
        <row r="10439">
          <cell r="K10439" t="str">
            <v>00021231P.11</v>
          </cell>
        </row>
        <row r="10440">
          <cell r="K10440" t="str">
            <v>00021232P.11</v>
          </cell>
        </row>
        <row r="10441">
          <cell r="K10441" t="str">
            <v>00021232P.11</v>
          </cell>
        </row>
        <row r="10442">
          <cell r="K10442" t="str">
            <v>00021232P.11</v>
          </cell>
        </row>
        <row r="10443">
          <cell r="K10443" t="str">
            <v>00021232P.11</v>
          </cell>
        </row>
        <row r="10444">
          <cell r="K10444" t="str">
            <v>00021232P.11</v>
          </cell>
        </row>
        <row r="10445">
          <cell r="K10445" t="str">
            <v>00021232P.11</v>
          </cell>
        </row>
        <row r="10446">
          <cell r="K10446" t="str">
            <v>00021232P.11</v>
          </cell>
        </row>
        <row r="10447">
          <cell r="K10447" t="str">
            <v>00021233P.11</v>
          </cell>
        </row>
        <row r="10448">
          <cell r="K10448" t="str">
            <v>00021233P.11</v>
          </cell>
        </row>
        <row r="10449">
          <cell r="K10449" t="str">
            <v>00021233P.11</v>
          </cell>
        </row>
        <row r="10450">
          <cell r="K10450" t="str">
            <v>00021233P.11</v>
          </cell>
        </row>
        <row r="10451">
          <cell r="K10451" t="str">
            <v>00021233P.11</v>
          </cell>
        </row>
        <row r="10452">
          <cell r="K10452" t="str">
            <v>00021233P.11</v>
          </cell>
        </row>
        <row r="10453">
          <cell r="K10453" t="str">
            <v>00021233P.11</v>
          </cell>
        </row>
        <row r="10454">
          <cell r="K10454" t="str">
            <v>00021233P.11</v>
          </cell>
        </row>
        <row r="10455">
          <cell r="K10455" t="str">
            <v>00021234P.11</v>
          </cell>
        </row>
        <row r="10456">
          <cell r="K10456" t="str">
            <v>00021234P.11</v>
          </cell>
        </row>
        <row r="10457">
          <cell r="K10457" t="str">
            <v>00021234P.11</v>
          </cell>
        </row>
        <row r="10458">
          <cell r="K10458" t="str">
            <v>00021234P.11</v>
          </cell>
        </row>
        <row r="10459">
          <cell r="K10459" t="str">
            <v>00021235P.11</v>
          </cell>
        </row>
        <row r="10460">
          <cell r="K10460" t="str">
            <v>00021235P.11</v>
          </cell>
        </row>
        <row r="10461">
          <cell r="K10461" t="str">
            <v>00021236P.11</v>
          </cell>
        </row>
        <row r="10462">
          <cell r="K10462" t="str">
            <v>00021236P.11</v>
          </cell>
        </row>
        <row r="10463">
          <cell r="K10463" t="str">
            <v>00021236P.11</v>
          </cell>
        </row>
        <row r="10464">
          <cell r="K10464" t="str">
            <v>00021236P.11</v>
          </cell>
        </row>
        <row r="10465">
          <cell r="K10465" t="str">
            <v>00021236P.11</v>
          </cell>
        </row>
        <row r="10466">
          <cell r="K10466" t="str">
            <v>00021253P.11</v>
          </cell>
        </row>
        <row r="10467">
          <cell r="K10467" t="str">
            <v>00021253P.11</v>
          </cell>
        </row>
        <row r="10468">
          <cell r="K10468" t="str">
            <v>00021253P.11</v>
          </cell>
        </row>
        <row r="10469">
          <cell r="K10469" t="str">
            <v>00021253P.11</v>
          </cell>
        </row>
        <row r="10470">
          <cell r="K10470" t="str">
            <v>00021241P.11</v>
          </cell>
        </row>
        <row r="10471">
          <cell r="K10471" t="str">
            <v>00021206P.11</v>
          </cell>
        </row>
        <row r="10472">
          <cell r="K10472" t="str">
            <v>00021214P.11</v>
          </cell>
        </row>
        <row r="10473">
          <cell r="K10473" t="str">
            <v>00021214P.11</v>
          </cell>
        </row>
        <row r="10474">
          <cell r="K10474" t="str">
            <v>00021228P.11</v>
          </cell>
        </row>
        <row r="10475">
          <cell r="K10475" t="str">
            <v>00021228P.11</v>
          </cell>
        </row>
        <row r="10476">
          <cell r="K10476" t="str">
            <v>00021228P.11</v>
          </cell>
        </row>
        <row r="10477">
          <cell r="K10477" t="str">
            <v>00021228P.11</v>
          </cell>
        </row>
        <row r="10478">
          <cell r="K10478" t="str">
            <v>00021228P.11</v>
          </cell>
        </row>
        <row r="10479">
          <cell r="K10479" t="str">
            <v>00021228P.11</v>
          </cell>
        </row>
        <row r="10480">
          <cell r="K10480" t="str">
            <v>00021228P.11</v>
          </cell>
        </row>
        <row r="10481">
          <cell r="K10481" t="str">
            <v>00021228P.11</v>
          </cell>
        </row>
        <row r="10482">
          <cell r="K10482" t="str">
            <v>00021230P.11</v>
          </cell>
        </row>
        <row r="10483">
          <cell r="K10483" t="str">
            <v>00021253P.11</v>
          </cell>
        </row>
        <row r="10484">
          <cell r="K10484" t="str">
            <v>00021253P.11</v>
          </cell>
        </row>
        <row r="10485">
          <cell r="K10485" t="str">
            <v>00021259P.11</v>
          </cell>
        </row>
        <row r="10486">
          <cell r="K10486" t="str">
            <v>00021258P.11</v>
          </cell>
        </row>
        <row r="10487">
          <cell r="K10487" t="str">
            <v>00021258P.11</v>
          </cell>
        </row>
        <row r="10488">
          <cell r="K10488" t="str">
            <v>00021213P.11</v>
          </cell>
        </row>
        <row r="10489">
          <cell r="K10489" t="str">
            <v>00021223P.11</v>
          </cell>
        </row>
        <row r="10490">
          <cell r="K10490" t="str">
            <v>00021226P.11</v>
          </cell>
        </row>
        <row r="10491">
          <cell r="K10491" t="str">
            <v>00021226P.11</v>
          </cell>
        </row>
        <row r="10492">
          <cell r="K10492" t="str">
            <v>00021228P.11</v>
          </cell>
        </row>
        <row r="10493">
          <cell r="K10493" t="str">
            <v>00021229P.11</v>
          </cell>
        </row>
        <row r="10494">
          <cell r="K10494" t="str">
            <v>00021229P.11</v>
          </cell>
        </row>
        <row r="10495">
          <cell r="K10495" t="str">
            <v>00021233P.11</v>
          </cell>
        </row>
        <row r="10496">
          <cell r="K10496" t="str">
            <v>00021234P.11</v>
          </cell>
        </row>
        <row r="10497">
          <cell r="K10497" t="str">
            <v>00021236P.11</v>
          </cell>
        </row>
        <row r="10498">
          <cell r="K10498" t="str">
            <v>00021245P.11</v>
          </cell>
        </row>
        <row r="10499">
          <cell r="K10499" t="str">
            <v>00021245P.11</v>
          </cell>
        </row>
        <row r="10500">
          <cell r="K10500" t="str">
            <v>00021253P.11</v>
          </cell>
        </row>
        <row r="10501">
          <cell r="K10501" t="str">
            <v>00021253P.11</v>
          </cell>
        </row>
        <row r="10502">
          <cell r="K10502" t="str">
            <v>00021210P.11</v>
          </cell>
        </row>
        <row r="10503">
          <cell r="K10503" t="str">
            <v>00021210P.11</v>
          </cell>
        </row>
        <row r="10504">
          <cell r="K10504" t="str">
            <v>00021212P.11</v>
          </cell>
        </row>
        <row r="10505">
          <cell r="K10505" t="str">
            <v>00021213P.11</v>
          </cell>
        </row>
        <row r="10506">
          <cell r="K10506" t="str">
            <v>00021217P.11</v>
          </cell>
        </row>
        <row r="10507">
          <cell r="K10507" t="str">
            <v>00021220P.11</v>
          </cell>
        </row>
        <row r="10508">
          <cell r="K10508" t="str">
            <v>00021220P.11</v>
          </cell>
        </row>
        <row r="10509">
          <cell r="K10509" t="str">
            <v>00021222P.11</v>
          </cell>
        </row>
        <row r="10510">
          <cell r="K10510" t="str">
            <v>00021224P.11</v>
          </cell>
        </row>
        <row r="10511">
          <cell r="K10511" t="str">
            <v>00021228P.11</v>
          </cell>
        </row>
        <row r="10512">
          <cell r="K10512" t="str">
            <v>00021228P.11</v>
          </cell>
        </row>
        <row r="10513">
          <cell r="K10513" t="str">
            <v>00021228P.11</v>
          </cell>
        </row>
        <row r="10514">
          <cell r="K10514" t="str">
            <v>00021231P.11</v>
          </cell>
        </row>
        <row r="10515">
          <cell r="K10515" t="str">
            <v>00021231P.11</v>
          </cell>
        </row>
        <row r="10516">
          <cell r="K10516" t="str">
            <v>00021232P.11</v>
          </cell>
        </row>
        <row r="10517">
          <cell r="K10517" t="str">
            <v>00021232P.11</v>
          </cell>
        </row>
        <row r="10518">
          <cell r="K10518" t="str">
            <v>00021232P.11</v>
          </cell>
        </row>
        <row r="10519">
          <cell r="K10519" t="str">
            <v>00021233P.11</v>
          </cell>
        </row>
        <row r="10520">
          <cell r="K10520" t="str">
            <v>00021233P.11</v>
          </cell>
        </row>
        <row r="10521">
          <cell r="K10521" t="str">
            <v>00021233P.11</v>
          </cell>
        </row>
        <row r="10522">
          <cell r="K10522" t="str">
            <v>00021234P.11</v>
          </cell>
        </row>
        <row r="10523">
          <cell r="K10523" t="str">
            <v>00021235P.11</v>
          </cell>
        </row>
        <row r="10524">
          <cell r="K10524" t="str">
            <v>00021236P.11</v>
          </cell>
        </row>
        <row r="10525">
          <cell r="K10525" t="str">
            <v>00021245P.11</v>
          </cell>
        </row>
        <row r="10526">
          <cell r="K10526" t="str">
            <v>00021249P.11</v>
          </cell>
        </row>
        <row r="10527">
          <cell r="K10527" t="str">
            <v>00021250P.11</v>
          </cell>
        </row>
        <row r="10528">
          <cell r="K10528" t="str">
            <v>00021250P.11</v>
          </cell>
        </row>
        <row r="10529">
          <cell r="K10529" t="str">
            <v>00021253P.11</v>
          </cell>
        </row>
        <row r="10530">
          <cell r="K10530" t="str">
            <v>00021253P.11</v>
          </cell>
        </row>
        <row r="10531">
          <cell r="K10531" t="str">
            <v>00021259P.11</v>
          </cell>
        </row>
        <row r="10532">
          <cell r="K10532" t="str">
            <v>00021212P.11</v>
          </cell>
        </row>
        <row r="10533">
          <cell r="K10533" t="str">
            <v>00021213P.11</v>
          </cell>
        </row>
        <row r="10534">
          <cell r="K10534" t="str">
            <v>00021213P.11</v>
          </cell>
        </row>
        <row r="10535">
          <cell r="K10535" t="str">
            <v>00021213P.11</v>
          </cell>
        </row>
        <row r="10536">
          <cell r="K10536" t="str">
            <v>00021217P.11</v>
          </cell>
        </row>
        <row r="10537">
          <cell r="K10537" t="str">
            <v>00021217P.11</v>
          </cell>
        </row>
        <row r="10538">
          <cell r="K10538" t="str">
            <v>00021217P.11</v>
          </cell>
        </row>
        <row r="10539">
          <cell r="K10539" t="str">
            <v>00021217P.11</v>
          </cell>
        </row>
        <row r="10540">
          <cell r="K10540" t="str">
            <v>00021220P.11</v>
          </cell>
        </row>
        <row r="10541">
          <cell r="K10541" t="str">
            <v>00021222P.11</v>
          </cell>
        </row>
        <row r="10542">
          <cell r="K10542" t="str">
            <v>00021222P.11</v>
          </cell>
        </row>
        <row r="10543">
          <cell r="K10543" t="str">
            <v>00021224P.11</v>
          </cell>
        </row>
        <row r="10544">
          <cell r="K10544" t="str">
            <v>00021226P.11</v>
          </cell>
        </row>
        <row r="10545">
          <cell r="K10545" t="str">
            <v>00021226P.11</v>
          </cell>
        </row>
        <row r="10546">
          <cell r="K10546" t="str">
            <v>00021228P.11</v>
          </cell>
        </row>
        <row r="10547">
          <cell r="K10547" t="str">
            <v>00021228P.11</v>
          </cell>
        </row>
        <row r="10548">
          <cell r="K10548" t="str">
            <v>00021228P.11</v>
          </cell>
        </row>
        <row r="10549">
          <cell r="K10549" t="str">
            <v>00021228P.11</v>
          </cell>
        </row>
        <row r="10550">
          <cell r="K10550" t="str">
            <v>00021228P.11</v>
          </cell>
        </row>
        <row r="10551">
          <cell r="K10551" t="str">
            <v>00021228P.11</v>
          </cell>
        </row>
        <row r="10552">
          <cell r="K10552" t="str">
            <v>00021231P.11</v>
          </cell>
        </row>
        <row r="10553">
          <cell r="K10553" t="str">
            <v>00021231P.11</v>
          </cell>
        </row>
        <row r="10554">
          <cell r="K10554" t="str">
            <v>00021234P.11</v>
          </cell>
        </row>
        <row r="10555">
          <cell r="K10555" t="str">
            <v>00021234P.11</v>
          </cell>
        </row>
        <row r="10556">
          <cell r="K10556" t="str">
            <v>00021234P.11</v>
          </cell>
        </row>
        <row r="10557">
          <cell r="K10557" t="str">
            <v>00021234P.11</v>
          </cell>
        </row>
        <row r="10558">
          <cell r="K10558" t="str">
            <v>00021236P.11</v>
          </cell>
        </row>
        <row r="10559">
          <cell r="K10559" t="str">
            <v>00021236P.11</v>
          </cell>
        </row>
        <row r="10560">
          <cell r="K10560" t="str">
            <v>00021236P.11</v>
          </cell>
        </row>
        <row r="10561">
          <cell r="K10561" t="str">
            <v>00021236P.11</v>
          </cell>
        </row>
        <row r="10562">
          <cell r="K10562" t="str">
            <v>00021258P.11</v>
          </cell>
        </row>
        <row r="10563">
          <cell r="K10563" t="str">
            <v>00021253P.11</v>
          </cell>
        </row>
        <row r="10564">
          <cell r="K10564" t="str">
            <v>00021253P.11</v>
          </cell>
        </row>
        <row r="10565">
          <cell r="K10565" t="str">
            <v>00021240P.11</v>
          </cell>
        </row>
        <row r="10566">
          <cell r="K10566" t="str">
            <v>00021245P.11</v>
          </cell>
        </row>
        <row r="10567">
          <cell r="K10567" t="str">
            <v>00021243P.11</v>
          </cell>
        </row>
        <row r="10568">
          <cell r="K10568" t="str">
            <v>00021243P.11</v>
          </cell>
        </row>
        <row r="10569">
          <cell r="K10569" t="str">
            <v>00021250P.11</v>
          </cell>
        </row>
        <row r="10570">
          <cell r="K10570" t="str">
            <v>00021257P.11</v>
          </cell>
        </row>
        <row r="10571">
          <cell r="K10571" t="str">
            <v>00021257P.11</v>
          </cell>
        </row>
        <row r="10572">
          <cell r="K10572" t="str">
            <v>00021209P.11</v>
          </cell>
        </row>
        <row r="10573">
          <cell r="K10573" t="str">
            <v>00021210P.11</v>
          </cell>
        </row>
        <row r="10574">
          <cell r="K10574" t="str">
            <v>00021210P.11</v>
          </cell>
        </row>
        <row r="10575">
          <cell r="K10575" t="str">
            <v>00021210P.11</v>
          </cell>
        </row>
        <row r="10576">
          <cell r="K10576" t="str">
            <v>00021211P.11</v>
          </cell>
        </row>
        <row r="10577">
          <cell r="K10577" t="str">
            <v>00021213P.11</v>
          </cell>
        </row>
        <row r="10578">
          <cell r="K10578" t="str">
            <v>00021213P.11</v>
          </cell>
        </row>
        <row r="10579">
          <cell r="K10579" t="str">
            <v>00021213P.11</v>
          </cell>
        </row>
        <row r="10580">
          <cell r="K10580" t="str">
            <v>00021213P.11</v>
          </cell>
        </row>
        <row r="10581">
          <cell r="K10581" t="str">
            <v>00021215P.11</v>
          </cell>
        </row>
        <row r="10582">
          <cell r="K10582" t="str">
            <v>00021217P.11</v>
          </cell>
        </row>
        <row r="10583">
          <cell r="K10583" t="str">
            <v>00021218P.11</v>
          </cell>
        </row>
        <row r="10584">
          <cell r="K10584" t="str">
            <v>00021220P.11</v>
          </cell>
        </row>
        <row r="10585">
          <cell r="K10585" t="str">
            <v>00021221P.11</v>
          </cell>
        </row>
        <row r="10586">
          <cell r="K10586" t="str">
            <v>00021221P.11</v>
          </cell>
        </row>
        <row r="10587">
          <cell r="K10587" t="str">
            <v>00021221P.11</v>
          </cell>
        </row>
        <row r="10588">
          <cell r="K10588" t="str">
            <v>00021221P.11</v>
          </cell>
        </row>
        <row r="10589">
          <cell r="K10589" t="str">
            <v>00021221P.11</v>
          </cell>
        </row>
        <row r="10590">
          <cell r="K10590" t="str">
            <v>00021221P.11</v>
          </cell>
        </row>
        <row r="10591">
          <cell r="K10591" t="str">
            <v>00021222P.11</v>
          </cell>
        </row>
        <row r="10592">
          <cell r="K10592" t="str">
            <v>00021222P.11</v>
          </cell>
        </row>
        <row r="10593">
          <cell r="K10593" t="str">
            <v>00021222P.11</v>
          </cell>
        </row>
        <row r="10594">
          <cell r="K10594" t="str">
            <v>00021222P.11</v>
          </cell>
        </row>
        <row r="10595">
          <cell r="K10595" t="str">
            <v>00021224P.11</v>
          </cell>
        </row>
        <row r="10596">
          <cell r="K10596" t="str">
            <v>00021224P.11</v>
          </cell>
        </row>
        <row r="10597">
          <cell r="K10597" t="str">
            <v>00021224P.11</v>
          </cell>
        </row>
        <row r="10598">
          <cell r="K10598" t="str">
            <v>00021225P.11</v>
          </cell>
        </row>
        <row r="10599">
          <cell r="K10599" t="str">
            <v>00021225P.11</v>
          </cell>
        </row>
        <row r="10600">
          <cell r="K10600" t="str">
            <v>00021225P.11</v>
          </cell>
        </row>
        <row r="10601">
          <cell r="K10601" t="str">
            <v>00021226P.11</v>
          </cell>
        </row>
        <row r="10602">
          <cell r="K10602" t="str">
            <v>00021226P.11</v>
          </cell>
        </row>
        <row r="10603">
          <cell r="K10603" t="str">
            <v>00021226P.11</v>
          </cell>
        </row>
        <row r="10604">
          <cell r="K10604" t="str">
            <v>00021227P.11</v>
          </cell>
        </row>
        <row r="10605">
          <cell r="K10605" t="str">
            <v>00021227P.11</v>
          </cell>
        </row>
        <row r="10606">
          <cell r="K10606" t="str">
            <v>00021227P.11</v>
          </cell>
        </row>
        <row r="10607">
          <cell r="K10607" t="str">
            <v>00021227P.11</v>
          </cell>
        </row>
        <row r="10608">
          <cell r="K10608" t="str">
            <v>00021228P.11</v>
          </cell>
        </row>
        <row r="10609">
          <cell r="K10609" t="str">
            <v>00021228P.11</v>
          </cell>
        </row>
        <row r="10610">
          <cell r="K10610" t="str">
            <v>00021228P.11</v>
          </cell>
        </row>
        <row r="10611">
          <cell r="K10611" t="str">
            <v>00021228P.11</v>
          </cell>
        </row>
        <row r="10612">
          <cell r="K10612" t="str">
            <v>00021228P.11</v>
          </cell>
        </row>
        <row r="10613">
          <cell r="K10613" t="str">
            <v>00021228P.11</v>
          </cell>
        </row>
        <row r="10614">
          <cell r="K10614" t="str">
            <v>00021228P.11</v>
          </cell>
        </row>
        <row r="10615">
          <cell r="K10615" t="str">
            <v>00021228P.11</v>
          </cell>
        </row>
        <row r="10616">
          <cell r="K10616" t="str">
            <v>00021228P.11</v>
          </cell>
        </row>
        <row r="10617">
          <cell r="K10617" t="str">
            <v>00021229P.11</v>
          </cell>
        </row>
        <row r="10618">
          <cell r="K10618" t="str">
            <v>00021229P.11</v>
          </cell>
        </row>
        <row r="10619">
          <cell r="K10619" t="str">
            <v>00021229P.11</v>
          </cell>
        </row>
        <row r="10620">
          <cell r="K10620" t="str">
            <v>00021229P.11</v>
          </cell>
        </row>
        <row r="10621">
          <cell r="K10621" t="str">
            <v>00021229P.11</v>
          </cell>
        </row>
        <row r="10622">
          <cell r="K10622" t="str">
            <v>00021229P.11</v>
          </cell>
        </row>
        <row r="10623">
          <cell r="K10623" t="str">
            <v>00021229P.11</v>
          </cell>
        </row>
        <row r="10624">
          <cell r="K10624" t="str">
            <v>00021229P.11</v>
          </cell>
        </row>
        <row r="10625">
          <cell r="K10625" t="str">
            <v>00021229P.11</v>
          </cell>
        </row>
        <row r="10626">
          <cell r="K10626" t="str">
            <v>00021229P.11</v>
          </cell>
        </row>
        <row r="10627">
          <cell r="K10627" t="str">
            <v>00021230P.11</v>
          </cell>
        </row>
        <row r="10628">
          <cell r="K10628" t="str">
            <v>00021230P.11</v>
          </cell>
        </row>
        <row r="10629">
          <cell r="K10629" t="str">
            <v>00021231P.11</v>
          </cell>
        </row>
        <row r="10630">
          <cell r="K10630" t="str">
            <v>00021231P.11</v>
          </cell>
        </row>
        <row r="10631">
          <cell r="K10631" t="str">
            <v>00021231P.11</v>
          </cell>
        </row>
        <row r="10632">
          <cell r="K10632" t="str">
            <v>00021232P.11</v>
          </cell>
        </row>
        <row r="10633">
          <cell r="K10633" t="str">
            <v>00021232P.11</v>
          </cell>
        </row>
        <row r="10634">
          <cell r="K10634" t="str">
            <v>00021232P.11</v>
          </cell>
        </row>
        <row r="10635">
          <cell r="K10635" t="str">
            <v>00021232P.11</v>
          </cell>
        </row>
        <row r="10636">
          <cell r="K10636" t="str">
            <v>00021232P.11</v>
          </cell>
        </row>
        <row r="10637">
          <cell r="K10637" t="str">
            <v>00021232P.11</v>
          </cell>
        </row>
        <row r="10638">
          <cell r="K10638" t="str">
            <v>00021232P.11</v>
          </cell>
        </row>
        <row r="10639">
          <cell r="K10639" t="str">
            <v>00021232P.11</v>
          </cell>
        </row>
        <row r="10640">
          <cell r="K10640" t="str">
            <v>00021232P.11</v>
          </cell>
        </row>
        <row r="10641">
          <cell r="K10641" t="str">
            <v>00021233P.11</v>
          </cell>
        </row>
        <row r="10642">
          <cell r="K10642" t="str">
            <v>00021233P.11</v>
          </cell>
        </row>
        <row r="10643">
          <cell r="K10643" t="str">
            <v>00021233P.11</v>
          </cell>
        </row>
        <row r="10644">
          <cell r="K10644" t="str">
            <v>00021233P.11</v>
          </cell>
        </row>
        <row r="10645">
          <cell r="K10645" t="str">
            <v>00021233P.11</v>
          </cell>
        </row>
        <row r="10646">
          <cell r="K10646" t="str">
            <v>00021234P.11</v>
          </cell>
        </row>
        <row r="10647">
          <cell r="K10647" t="str">
            <v>00021234P.11</v>
          </cell>
        </row>
        <row r="10648">
          <cell r="K10648" t="str">
            <v>00021234P.11</v>
          </cell>
        </row>
        <row r="10649">
          <cell r="K10649" t="str">
            <v>00021235P.11</v>
          </cell>
        </row>
        <row r="10650">
          <cell r="K10650" t="str">
            <v>00021235P.11</v>
          </cell>
        </row>
        <row r="10651">
          <cell r="K10651" t="str">
            <v>00021235P.11</v>
          </cell>
        </row>
        <row r="10652">
          <cell r="K10652" t="str">
            <v>00021235P.11</v>
          </cell>
        </row>
        <row r="10653">
          <cell r="K10653" t="str">
            <v>00021235P.11</v>
          </cell>
        </row>
        <row r="10654">
          <cell r="K10654" t="str">
            <v>00021235P.11</v>
          </cell>
        </row>
        <row r="10655">
          <cell r="K10655" t="str">
            <v>00021235P.11</v>
          </cell>
        </row>
        <row r="10656">
          <cell r="K10656" t="str">
            <v>00021235P.11</v>
          </cell>
        </row>
        <row r="10657">
          <cell r="K10657" t="str">
            <v>00021235P.11</v>
          </cell>
        </row>
        <row r="10658">
          <cell r="K10658" t="str">
            <v>00021236P.11</v>
          </cell>
        </row>
        <row r="10659">
          <cell r="K10659" t="str">
            <v>00021258P.11</v>
          </cell>
        </row>
        <row r="10660">
          <cell r="K10660" t="str">
            <v>00021238P.11</v>
          </cell>
        </row>
        <row r="10661">
          <cell r="K10661" t="str">
            <v>00021238P.11</v>
          </cell>
        </row>
        <row r="10662">
          <cell r="K10662" t="str">
            <v>00021239P.11</v>
          </cell>
        </row>
        <row r="10663">
          <cell r="K10663" t="str">
            <v>00021240P.11</v>
          </cell>
        </row>
        <row r="10664">
          <cell r="K10664" t="str">
            <v>00021245P.11</v>
          </cell>
        </row>
        <row r="10665">
          <cell r="K10665" t="str">
            <v>00021245P.11</v>
          </cell>
        </row>
        <row r="10666">
          <cell r="K10666" t="str">
            <v>00021245P.11</v>
          </cell>
        </row>
        <row r="10667">
          <cell r="K10667" t="str">
            <v>00021253P.11</v>
          </cell>
        </row>
        <row r="10668">
          <cell r="K10668" t="str">
            <v>00021259P.11</v>
          </cell>
        </row>
        <row r="10669">
          <cell r="K10669" t="str">
            <v>00021243P.11</v>
          </cell>
        </row>
        <row r="10670">
          <cell r="K10670" t="str">
            <v>00021221P.11</v>
          </cell>
        </row>
        <row r="10671">
          <cell r="K10671" t="str">
            <v>00021231P.11</v>
          </cell>
        </row>
        <row r="10672">
          <cell r="K10672" t="str">
            <v>00021229P.11</v>
          </cell>
        </row>
        <row r="10673">
          <cell r="K10673" t="str">
            <v>00021247P.11</v>
          </cell>
        </row>
        <row r="10674">
          <cell r="K10674" t="str">
            <v>00021254P.13</v>
          </cell>
        </row>
        <row r="10675">
          <cell r="K10675" t="str">
            <v>00021202P.11</v>
          </cell>
        </row>
        <row r="10676">
          <cell r="K10676" t="str">
            <v>00021215P.11</v>
          </cell>
        </row>
        <row r="10677">
          <cell r="K10677" t="str">
            <v>00021203P.11</v>
          </cell>
        </row>
        <row r="10678">
          <cell r="K10678" t="str">
            <v>00021210P.11</v>
          </cell>
        </row>
        <row r="10679">
          <cell r="K10679" t="str">
            <v>00021210P.11</v>
          </cell>
        </row>
        <row r="10680">
          <cell r="K10680" t="str">
            <v>00021251P.11</v>
          </cell>
        </row>
        <row r="10681">
          <cell r="K10681" t="str">
            <v>00021254P.11</v>
          </cell>
        </row>
        <row r="10682">
          <cell r="K10682" t="str">
            <v>00021254P.11</v>
          </cell>
        </row>
        <row r="10683">
          <cell r="K10683" t="str">
            <v>00021260P.11</v>
          </cell>
        </row>
        <row r="10684">
          <cell r="K10684" t="str">
            <v>00021260P.13</v>
          </cell>
        </row>
        <row r="10685">
          <cell r="K10685" t="str">
            <v>00021254P.11</v>
          </cell>
        </row>
        <row r="10686">
          <cell r="K10686" t="str">
            <v>00021254P.11</v>
          </cell>
        </row>
        <row r="10687">
          <cell r="K10687" t="str">
            <v>00021254P.11</v>
          </cell>
        </row>
        <row r="10688">
          <cell r="K10688" t="str">
            <v>00021254P.11</v>
          </cell>
        </row>
        <row r="10689">
          <cell r="K10689" t="str">
            <v>00021256P.13</v>
          </cell>
        </row>
        <row r="10690">
          <cell r="K10690" t="str">
            <v>00021256P.13</v>
          </cell>
        </row>
        <row r="10691">
          <cell r="K10691" t="str">
            <v>00021256P.11</v>
          </cell>
        </row>
        <row r="10692">
          <cell r="K10692" t="str">
            <v>00021256P.13</v>
          </cell>
        </row>
        <row r="10693">
          <cell r="K10693" t="str">
            <v>00021258P.11</v>
          </cell>
        </row>
        <row r="10694">
          <cell r="K10694" t="str">
            <v>00021210P.11</v>
          </cell>
        </row>
        <row r="10695">
          <cell r="K10695" t="str">
            <v>00021213P.11</v>
          </cell>
        </row>
        <row r="10696">
          <cell r="K10696" t="str">
            <v>00021213P.11</v>
          </cell>
        </row>
        <row r="10697">
          <cell r="K10697" t="str">
            <v>00021217P.11</v>
          </cell>
        </row>
        <row r="10698">
          <cell r="K10698" t="str">
            <v>00021218P.11</v>
          </cell>
        </row>
        <row r="10699">
          <cell r="K10699" t="str">
            <v>00021220P.11</v>
          </cell>
        </row>
        <row r="10700">
          <cell r="K10700" t="str">
            <v>00021220P.11</v>
          </cell>
        </row>
        <row r="10701">
          <cell r="K10701" t="str">
            <v>00021221P.11</v>
          </cell>
        </row>
        <row r="10702">
          <cell r="K10702" t="str">
            <v>00021222P.11</v>
          </cell>
        </row>
        <row r="10703">
          <cell r="K10703" t="str">
            <v>00021222P.11</v>
          </cell>
        </row>
        <row r="10704">
          <cell r="K10704" t="str">
            <v>00021225P.11</v>
          </cell>
        </row>
        <row r="10705">
          <cell r="K10705" t="str">
            <v>00021228P.11</v>
          </cell>
        </row>
        <row r="10706">
          <cell r="K10706" t="str">
            <v>00021228P.11</v>
          </cell>
        </row>
        <row r="10707">
          <cell r="K10707" t="str">
            <v>00021229P.11</v>
          </cell>
        </row>
        <row r="10708">
          <cell r="K10708" t="str">
            <v>00021229P.11</v>
          </cell>
        </row>
        <row r="10709">
          <cell r="K10709" t="str">
            <v>00021230P.11</v>
          </cell>
        </row>
        <row r="10710">
          <cell r="K10710" t="str">
            <v>00021231P.11</v>
          </cell>
        </row>
        <row r="10711">
          <cell r="K10711" t="str">
            <v>00021232P.11</v>
          </cell>
        </row>
        <row r="10712">
          <cell r="K10712" t="str">
            <v>00021232P.11</v>
          </cell>
        </row>
        <row r="10713">
          <cell r="K10713" t="str">
            <v>00021232P.11</v>
          </cell>
        </row>
        <row r="10714">
          <cell r="K10714" t="str">
            <v>00021232P.11</v>
          </cell>
        </row>
        <row r="10715">
          <cell r="K10715" t="str">
            <v>00021232P.11</v>
          </cell>
        </row>
        <row r="10716">
          <cell r="K10716" t="str">
            <v>00021233P.11</v>
          </cell>
        </row>
        <row r="10717">
          <cell r="K10717" t="str">
            <v>00021234P.11</v>
          </cell>
        </row>
        <row r="10718">
          <cell r="K10718" t="str">
            <v>00021234P.11</v>
          </cell>
        </row>
        <row r="10719">
          <cell r="K10719" t="str">
            <v>00021245P.11</v>
          </cell>
        </row>
        <row r="10720">
          <cell r="K10720" t="str">
            <v>00021253P.11</v>
          </cell>
        </row>
        <row r="10721">
          <cell r="K10721" t="str">
            <v>00021253P.11</v>
          </cell>
        </row>
        <row r="10722">
          <cell r="K10722" t="str">
            <v>00021259P.11</v>
          </cell>
        </row>
        <row r="10723">
          <cell r="K10723" t="str">
            <v>00021259P.11</v>
          </cell>
        </row>
        <row r="10724">
          <cell r="K10724" t="str">
            <v>00021257P.11</v>
          </cell>
        </row>
        <row r="10725">
          <cell r="K10725" t="str">
            <v>00021228P.11</v>
          </cell>
        </row>
        <row r="10726">
          <cell r="K10726" t="str">
            <v>00021251P.11</v>
          </cell>
        </row>
        <row r="10727">
          <cell r="K10727" t="str">
            <v>00021252P.11</v>
          </cell>
        </row>
        <row r="10728">
          <cell r="K10728" t="str">
            <v>00021201P.12</v>
          </cell>
        </row>
        <row r="10729">
          <cell r="K10729" t="str">
            <v>00021201P.12</v>
          </cell>
        </row>
        <row r="10730">
          <cell r="K10730" t="str">
            <v>00021250P.11</v>
          </cell>
        </row>
        <row r="10731">
          <cell r="K10731" t="str">
            <v>00021250P.11</v>
          </cell>
        </row>
        <row r="10732">
          <cell r="K10732" t="str">
            <v>00021202P.11</v>
          </cell>
        </row>
        <row r="10733">
          <cell r="K10733" t="str">
            <v>00021220P.11</v>
          </cell>
        </row>
        <row r="10734">
          <cell r="K10734" t="str">
            <v>00021222P.11</v>
          </cell>
        </row>
        <row r="10735">
          <cell r="K10735" t="str">
            <v>00021223P.11</v>
          </cell>
        </row>
        <row r="10736">
          <cell r="K10736" t="str">
            <v>00021253P.11</v>
          </cell>
        </row>
        <row r="10737">
          <cell r="K10737" t="str">
            <v>00021250P.11</v>
          </cell>
        </row>
        <row r="10738">
          <cell r="K10738" t="str">
            <v>00021250P.11</v>
          </cell>
        </row>
        <row r="10739">
          <cell r="K10739" t="str">
            <v>00021245P.11</v>
          </cell>
        </row>
        <row r="10740">
          <cell r="K10740" t="str">
            <v>00021245P.11</v>
          </cell>
        </row>
        <row r="10741">
          <cell r="K10741" t="str">
            <v>00021245P.11</v>
          </cell>
        </row>
        <row r="10742">
          <cell r="K10742" t="str">
            <v>00021245P.11</v>
          </cell>
        </row>
        <row r="10743">
          <cell r="K10743" t="str">
            <v>00021245P.11</v>
          </cell>
        </row>
        <row r="10744">
          <cell r="K10744" t="str">
            <v>00021245P.11</v>
          </cell>
        </row>
        <row r="10745">
          <cell r="K10745" t="str">
            <v>00021245P.11</v>
          </cell>
        </row>
        <row r="10746">
          <cell r="K10746" t="str">
            <v>00021245P.11</v>
          </cell>
        </row>
        <row r="10747">
          <cell r="K10747" t="str">
            <v>00021245P.11</v>
          </cell>
        </row>
        <row r="10748">
          <cell r="K10748" t="str">
            <v>00021245P.11</v>
          </cell>
        </row>
        <row r="10749">
          <cell r="K10749" t="str">
            <v>00021245P.11</v>
          </cell>
        </row>
        <row r="10750">
          <cell r="K10750" t="str">
            <v>00021250P.11</v>
          </cell>
        </row>
        <row r="10751">
          <cell r="K10751" t="str">
            <v>00021250P.11</v>
          </cell>
        </row>
        <row r="10752">
          <cell r="K10752" t="str">
            <v>00021259P.11</v>
          </cell>
        </row>
        <row r="10753">
          <cell r="K10753" t="str">
            <v>00111148P.2</v>
          </cell>
        </row>
        <row r="10754">
          <cell r="K10754" t="str">
            <v>00111148P.2</v>
          </cell>
        </row>
        <row r="10755">
          <cell r="K10755" t="str">
            <v>00111148P.2</v>
          </cell>
        </row>
        <row r="10756">
          <cell r="K10756" t="str">
            <v>00111148P.2</v>
          </cell>
        </row>
        <row r="10757">
          <cell r="K10757" t="str">
            <v>00111148P.2</v>
          </cell>
        </row>
        <row r="10758">
          <cell r="K10758" t="str">
            <v>00111148P.2</v>
          </cell>
        </row>
        <row r="10759">
          <cell r="K10759" t="str">
            <v>00111143P.2</v>
          </cell>
        </row>
        <row r="10760">
          <cell r="K10760" t="str">
            <v>00111143P.2</v>
          </cell>
        </row>
        <row r="10761">
          <cell r="K10761" t="str">
            <v>00111143P.2</v>
          </cell>
        </row>
        <row r="10762">
          <cell r="K10762" t="str">
            <v>00111143P.2</v>
          </cell>
        </row>
        <row r="10763">
          <cell r="K10763" t="str">
            <v>00111143P.2</v>
          </cell>
        </row>
        <row r="10764">
          <cell r="K10764" t="str">
            <v>00111143P.2</v>
          </cell>
        </row>
        <row r="10765">
          <cell r="K10765" t="str">
            <v>00111143P.2</v>
          </cell>
        </row>
        <row r="10766">
          <cell r="K10766" t="str">
            <v>00111143P.2</v>
          </cell>
        </row>
        <row r="10767">
          <cell r="K10767" t="str">
            <v>00111143P.2</v>
          </cell>
        </row>
        <row r="10768">
          <cell r="K10768" t="str">
            <v>00111143P.2</v>
          </cell>
        </row>
        <row r="10769">
          <cell r="K10769" t="str">
            <v>00111143P.2</v>
          </cell>
        </row>
        <row r="10770">
          <cell r="K10770" t="str">
            <v>00111143P.2</v>
          </cell>
        </row>
        <row r="10771">
          <cell r="K10771" t="str">
            <v>00111143P.2</v>
          </cell>
        </row>
        <row r="10772">
          <cell r="K10772" t="str">
            <v>00111143P.2</v>
          </cell>
        </row>
        <row r="10773">
          <cell r="K10773" t="str">
            <v>00111143P.2</v>
          </cell>
        </row>
        <row r="10774">
          <cell r="K10774" t="str">
            <v>00111143P.2</v>
          </cell>
        </row>
        <row r="10775">
          <cell r="K10775" t="str">
            <v>00111143P.2</v>
          </cell>
        </row>
        <row r="10776">
          <cell r="K10776" t="str">
            <v>00111143P.2</v>
          </cell>
        </row>
        <row r="10777">
          <cell r="K10777" t="str">
            <v>00111143P.2</v>
          </cell>
        </row>
        <row r="10778">
          <cell r="K10778" t="str">
            <v>00111143P.2</v>
          </cell>
        </row>
        <row r="10779">
          <cell r="K10779" t="str">
            <v>00111103P.2</v>
          </cell>
        </row>
        <row r="10780">
          <cell r="K10780" t="str">
            <v>00111103P.2</v>
          </cell>
        </row>
        <row r="10781">
          <cell r="K10781" t="str">
            <v>00111103P.2</v>
          </cell>
        </row>
        <row r="10782">
          <cell r="K10782" t="str">
            <v>00111103P.2</v>
          </cell>
        </row>
        <row r="10783">
          <cell r="K10783" t="str">
            <v>00111104P.2</v>
          </cell>
        </row>
        <row r="10784">
          <cell r="K10784" t="str">
            <v>00111105P.2</v>
          </cell>
        </row>
        <row r="10785">
          <cell r="K10785" t="str">
            <v>00111105P.2</v>
          </cell>
        </row>
        <row r="10786">
          <cell r="K10786" t="str">
            <v>00111105P.2</v>
          </cell>
        </row>
        <row r="10787">
          <cell r="K10787" t="str">
            <v>00111105P.2</v>
          </cell>
        </row>
        <row r="10788">
          <cell r="K10788" t="str">
            <v>00111105P.2</v>
          </cell>
        </row>
        <row r="10789">
          <cell r="K10789" t="str">
            <v>00111138P.2</v>
          </cell>
        </row>
        <row r="10790">
          <cell r="K10790" t="str">
            <v>00111138P.2</v>
          </cell>
        </row>
        <row r="10791">
          <cell r="K10791" t="str">
            <v>00111138P.2</v>
          </cell>
        </row>
        <row r="10792">
          <cell r="K10792" t="str">
            <v>00111138P.2</v>
          </cell>
        </row>
        <row r="10793">
          <cell r="K10793" t="str">
            <v>00111138P.2</v>
          </cell>
        </row>
        <row r="10794">
          <cell r="K10794" t="str">
            <v>00111138P.2</v>
          </cell>
        </row>
        <row r="10795">
          <cell r="K10795" t="str">
            <v>00111138P.2</v>
          </cell>
        </row>
        <row r="10796">
          <cell r="K10796" t="str">
            <v>00111138P.2</v>
          </cell>
        </row>
        <row r="10797">
          <cell r="K10797" t="str">
            <v>00111138P.2</v>
          </cell>
        </row>
        <row r="10798">
          <cell r="K10798" t="str">
            <v>00111138P.2</v>
          </cell>
        </row>
        <row r="10799">
          <cell r="K10799" t="str">
            <v>00111138P.2</v>
          </cell>
        </row>
        <row r="10800">
          <cell r="K10800" t="str">
            <v>00111138P.2</v>
          </cell>
        </row>
        <row r="10801">
          <cell r="K10801" t="str">
            <v>00111138P.2</v>
          </cell>
        </row>
        <row r="10802">
          <cell r="K10802" t="str">
            <v>00111138P.2</v>
          </cell>
        </row>
        <row r="10803">
          <cell r="K10803" t="str">
            <v>00111138P.2</v>
          </cell>
        </row>
        <row r="10804">
          <cell r="K10804" t="str">
            <v>00111139P.2</v>
          </cell>
        </row>
        <row r="10805">
          <cell r="K10805" t="str">
            <v>00111139P.2</v>
          </cell>
        </row>
        <row r="10806">
          <cell r="K10806" t="str">
            <v>00111139P.2</v>
          </cell>
        </row>
        <row r="10807">
          <cell r="K10807" t="str">
            <v>00111139P.2</v>
          </cell>
        </row>
        <row r="10808">
          <cell r="K10808" t="str">
            <v>00111139P.2</v>
          </cell>
        </row>
        <row r="10809">
          <cell r="K10809" t="str">
            <v>00111139P.2</v>
          </cell>
        </row>
        <row r="10810">
          <cell r="K10810" t="str">
            <v>00111140P.2</v>
          </cell>
        </row>
        <row r="10811">
          <cell r="K10811" t="str">
            <v>00111140P.2</v>
          </cell>
        </row>
        <row r="10812">
          <cell r="K10812" t="str">
            <v>00111140P.2</v>
          </cell>
        </row>
        <row r="10813">
          <cell r="K10813" t="str">
            <v>00111140P.2</v>
          </cell>
        </row>
        <row r="10814">
          <cell r="K10814" t="str">
            <v>00111140P.2</v>
          </cell>
        </row>
        <row r="10815">
          <cell r="K10815" t="str">
            <v>00111140P.2</v>
          </cell>
        </row>
        <row r="10816">
          <cell r="K10816" t="str">
            <v>00111140P.2</v>
          </cell>
        </row>
        <row r="10817">
          <cell r="K10817" t="str">
            <v>00111140P.2</v>
          </cell>
        </row>
        <row r="10818">
          <cell r="K10818" t="str">
            <v>00111140P.2</v>
          </cell>
        </row>
        <row r="10819">
          <cell r="K10819" t="str">
            <v>00111140P.2</v>
          </cell>
        </row>
        <row r="10820">
          <cell r="K10820" t="str">
            <v>00111140P.2</v>
          </cell>
        </row>
        <row r="10821">
          <cell r="K10821" t="str">
            <v>00111158P.2</v>
          </cell>
        </row>
        <row r="10822">
          <cell r="K10822" t="str">
            <v>00111158P.2</v>
          </cell>
        </row>
        <row r="10823">
          <cell r="K10823" t="str">
            <v>00111158P.2</v>
          </cell>
        </row>
        <row r="10824">
          <cell r="K10824" t="str">
            <v>00111158P.2</v>
          </cell>
        </row>
        <row r="10825">
          <cell r="K10825" t="str">
            <v>00111158P.2</v>
          </cell>
        </row>
        <row r="10826">
          <cell r="K10826" t="str">
            <v>00111158P.2</v>
          </cell>
        </row>
        <row r="10827">
          <cell r="K10827" t="str">
            <v>00111158P.2</v>
          </cell>
        </row>
        <row r="10828">
          <cell r="K10828" t="str">
            <v>00111158P.2</v>
          </cell>
        </row>
        <row r="10829">
          <cell r="K10829" t="str">
            <v>00111158P.2</v>
          </cell>
        </row>
        <row r="10830">
          <cell r="K10830" t="str">
            <v>00111158P.2</v>
          </cell>
        </row>
        <row r="10831">
          <cell r="K10831" t="str">
            <v>00111158P.2</v>
          </cell>
        </row>
        <row r="10832">
          <cell r="K10832" t="str">
            <v>00111158P.2</v>
          </cell>
        </row>
        <row r="10833">
          <cell r="K10833" t="str">
            <v>00111158P.2</v>
          </cell>
        </row>
        <row r="10834">
          <cell r="K10834" t="str">
            <v>00111158P.2</v>
          </cell>
        </row>
        <row r="10835">
          <cell r="K10835" t="str">
            <v>00111150P.2</v>
          </cell>
        </row>
        <row r="10836">
          <cell r="K10836" t="str">
            <v>00111150P.2</v>
          </cell>
        </row>
        <row r="10837">
          <cell r="K10837" t="str">
            <v>00111150P.2</v>
          </cell>
        </row>
        <row r="10838">
          <cell r="K10838" t="str">
            <v>00111150P.2</v>
          </cell>
        </row>
        <row r="10839">
          <cell r="K10839" t="str">
            <v>00111150P.2</v>
          </cell>
        </row>
        <row r="10840">
          <cell r="K10840" t="str">
            <v>00111150P.2</v>
          </cell>
        </row>
        <row r="10841">
          <cell r="K10841" t="str">
            <v>00111102P.2</v>
          </cell>
        </row>
        <row r="10842">
          <cell r="K10842" t="str">
            <v>00111102P.2</v>
          </cell>
        </row>
        <row r="10843">
          <cell r="K10843" t="str">
            <v>00111102P.2</v>
          </cell>
        </row>
        <row r="10844">
          <cell r="K10844" t="str">
            <v>00111102P.2</v>
          </cell>
        </row>
        <row r="10845">
          <cell r="K10845" t="str">
            <v>00111102P.2</v>
          </cell>
        </row>
        <row r="10846">
          <cell r="K10846" t="str">
            <v>00111102P.2</v>
          </cell>
        </row>
        <row r="10847">
          <cell r="K10847" t="str">
            <v>00111102P.2</v>
          </cell>
        </row>
        <row r="10848">
          <cell r="K10848" t="str">
            <v>00111102P.2</v>
          </cell>
        </row>
        <row r="10849">
          <cell r="K10849" t="str">
            <v>00111102P.2</v>
          </cell>
        </row>
        <row r="10850">
          <cell r="K10850" t="str">
            <v>00111102P.2</v>
          </cell>
        </row>
        <row r="10851">
          <cell r="K10851" t="str">
            <v>00111102P.2</v>
          </cell>
        </row>
        <row r="10852">
          <cell r="K10852" t="str">
            <v>00111102P.2</v>
          </cell>
        </row>
        <row r="10853">
          <cell r="K10853" t="str">
            <v>00111102P.2</v>
          </cell>
        </row>
        <row r="10854">
          <cell r="K10854" t="str">
            <v>00111102P.2</v>
          </cell>
        </row>
        <row r="10855">
          <cell r="K10855" t="str">
            <v>00111102P.2</v>
          </cell>
        </row>
        <row r="10856">
          <cell r="K10856" t="str">
            <v>00111102P.2</v>
          </cell>
        </row>
        <row r="10857">
          <cell r="K10857" t="str">
            <v>00111102P.2</v>
          </cell>
        </row>
        <row r="10858">
          <cell r="K10858" t="str">
            <v>00111102P.2</v>
          </cell>
        </row>
        <row r="10859">
          <cell r="K10859" t="str">
            <v>00111102P.2</v>
          </cell>
        </row>
        <row r="10860">
          <cell r="K10860" t="str">
            <v>00111102P.2</v>
          </cell>
        </row>
        <row r="10861">
          <cell r="K10861" t="str">
            <v>00111102P.2</v>
          </cell>
        </row>
        <row r="10862">
          <cell r="K10862" t="str">
            <v>00111102P.2</v>
          </cell>
        </row>
        <row r="10863">
          <cell r="K10863" t="str">
            <v>00111102P.2</v>
          </cell>
        </row>
        <row r="10864">
          <cell r="K10864" t="str">
            <v>00111102P.2</v>
          </cell>
        </row>
        <row r="10865">
          <cell r="K10865" t="str">
            <v>00111102P.2</v>
          </cell>
        </row>
        <row r="10866">
          <cell r="K10866" t="str">
            <v>00111102P.2</v>
          </cell>
        </row>
        <row r="10867">
          <cell r="K10867" t="str">
            <v>00111102P.2</v>
          </cell>
        </row>
        <row r="10868">
          <cell r="K10868" t="str">
            <v>00111102P.2</v>
          </cell>
        </row>
        <row r="10869">
          <cell r="K10869" t="str">
            <v>00111102P.2</v>
          </cell>
        </row>
        <row r="10870">
          <cell r="K10870" t="str">
            <v>00111102P.2</v>
          </cell>
        </row>
        <row r="10871">
          <cell r="K10871" t="str">
            <v>00111102P.2</v>
          </cell>
        </row>
        <row r="10872">
          <cell r="K10872" t="str">
            <v>00111102P.2</v>
          </cell>
        </row>
        <row r="10873">
          <cell r="K10873" t="str">
            <v>00111102P.2</v>
          </cell>
        </row>
        <row r="10874">
          <cell r="K10874" t="str">
            <v>00111102P.2</v>
          </cell>
        </row>
        <row r="10875">
          <cell r="K10875" t="str">
            <v>00111102P.2</v>
          </cell>
        </row>
        <row r="10876">
          <cell r="K10876" t="str">
            <v>00111152P.2</v>
          </cell>
        </row>
        <row r="10877">
          <cell r="K10877" t="str">
            <v>00111152P.2</v>
          </cell>
        </row>
        <row r="10878">
          <cell r="K10878" t="str">
            <v>00111152P.2</v>
          </cell>
        </row>
        <row r="10879">
          <cell r="K10879" t="str">
            <v>00111152P.2</v>
          </cell>
        </row>
        <row r="10880">
          <cell r="K10880" t="str">
            <v>00111143P.2</v>
          </cell>
        </row>
        <row r="10881">
          <cell r="K10881" t="str">
            <v>00111143P.2</v>
          </cell>
        </row>
        <row r="10882">
          <cell r="K10882" t="str">
            <v>00111123P.2</v>
          </cell>
        </row>
        <row r="10883">
          <cell r="K10883" t="str">
            <v>00111123P.2</v>
          </cell>
        </row>
        <row r="10884">
          <cell r="K10884" t="str">
            <v>00111123P.2</v>
          </cell>
        </row>
        <row r="10885">
          <cell r="K10885" t="str">
            <v>00111135P.2</v>
          </cell>
        </row>
        <row r="10886">
          <cell r="K10886" t="str">
            <v>00111135P.2</v>
          </cell>
        </row>
        <row r="10887">
          <cell r="K10887" t="str">
            <v>00111135P.2</v>
          </cell>
        </row>
        <row r="10888">
          <cell r="K10888" t="str">
            <v>00111135P.2</v>
          </cell>
        </row>
        <row r="10889">
          <cell r="K10889" t="str">
            <v>00111135P.2</v>
          </cell>
        </row>
        <row r="10890">
          <cell r="K10890" t="str">
            <v>00111135P.2</v>
          </cell>
        </row>
        <row r="10891">
          <cell r="K10891" t="str">
            <v>00111136P.2</v>
          </cell>
        </row>
        <row r="10892">
          <cell r="K10892" t="str">
            <v>00111136P.2</v>
          </cell>
        </row>
        <row r="10893">
          <cell r="K10893" t="str">
            <v>00111136P.2</v>
          </cell>
        </row>
        <row r="10894">
          <cell r="K10894" t="str">
            <v>00111122P.2</v>
          </cell>
        </row>
        <row r="10895">
          <cell r="K10895" t="str">
            <v>00111122P.2</v>
          </cell>
        </row>
        <row r="10896">
          <cell r="K10896" t="str">
            <v>00111122P.2</v>
          </cell>
        </row>
        <row r="10897">
          <cell r="K10897" t="str">
            <v>00111128P.2</v>
          </cell>
        </row>
        <row r="10898">
          <cell r="K10898" t="str">
            <v>00111128P.2</v>
          </cell>
        </row>
        <row r="10899">
          <cell r="K10899" t="str">
            <v>00111128P.2</v>
          </cell>
        </row>
        <row r="10900">
          <cell r="K10900" t="str">
            <v>00111153P.2</v>
          </cell>
        </row>
        <row r="10901">
          <cell r="K10901" t="str">
            <v>00111153P.2</v>
          </cell>
        </row>
        <row r="10902">
          <cell r="K10902" t="str">
            <v>00111152P.2</v>
          </cell>
        </row>
        <row r="10903">
          <cell r="K10903" t="str">
            <v>00111110P.2</v>
          </cell>
        </row>
        <row r="10904">
          <cell r="K10904" t="str">
            <v>00111110P.2</v>
          </cell>
        </row>
        <row r="10905">
          <cell r="K10905" t="str">
            <v>00111110P.2</v>
          </cell>
        </row>
        <row r="10906">
          <cell r="K10906" t="str">
            <v>00111118P.2</v>
          </cell>
        </row>
        <row r="10907">
          <cell r="K10907" t="str">
            <v>00111118P.2</v>
          </cell>
        </row>
        <row r="10908">
          <cell r="K10908" t="str">
            <v>00111118P.2</v>
          </cell>
        </row>
        <row r="10909">
          <cell r="K10909" t="str">
            <v>00111118P.2</v>
          </cell>
        </row>
        <row r="10910">
          <cell r="K10910" t="str">
            <v>00111118P.2</v>
          </cell>
        </row>
        <row r="10911">
          <cell r="K10911" t="str">
            <v>00111126P.2</v>
          </cell>
        </row>
        <row r="10912">
          <cell r="K10912" t="str">
            <v>00111126P.2</v>
          </cell>
        </row>
        <row r="10913">
          <cell r="K10913" t="str">
            <v>00111126P.2</v>
          </cell>
        </row>
        <row r="10914">
          <cell r="K10914" t="str">
            <v>00111126P.2</v>
          </cell>
        </row>
        <row r="10915">
          <cell r="K10915" t="str">
            <v>00111126P.2</v>
          </cell>
        </row>
        <row r="10916">
          <cell r="K10916" t="str">
            <v>00111134P.2</v>
          </cell>
        </row>
        <row r="10917">
          <cell r="K10917" t="str">
            <v>00111134P.2</v>
          </cell>
        </row>
        <row r="10918">
          <cell r="K10918" t="str">
            <v>00111134P.2</v>
          </cell>
        </row>
        <row r="10919">
          <cell r="K10919" t="str">
            <v>00111134P.2</v>
          </cell>
        </row>
        <row r="10920">
          <cell r="K10920" t="str">
            <v>00111134P.2</v>
          </cell>
        </row>
        <row r="10921">
          <cell r="K10921" t="str">
            <v>00111134P.2</v>
          </cell>
        </row>
        <row r="10922">
          <cell r="K10922" t="str">
            <v>00111134P.2</v>
          </cell>
        </row>
        <row r="10923">
          <cell r="K10923" t="str">
            <v>00111143P.2</v>
          </cell>
        </row>
        <row r="10924">
          <cell r="K10924" t="str">
            <v>00111143P.2</v>
          </cell>
        </row>
        <row r="10925">
          <cell r="K10925" t="str">
            <v>00111143P.2</v>
          </cell>
        </row>
        <row r="10926">
          <cell r="K10926" t="str">
            <v>00111143P.2</v>
          </cell>
        </row>
        <row r="10927">
          <cell r="K10927" t="str">
            <v>00111145P.2</v>
          </cell>
        </row>
        <row r="10928">
          <cell r="K10928" t="str">
            <v>00111145P.2</v>
          </cell>
        </row>
        <row r="10929">
          <cell r="K10929" t="str">
            <v>00111145P.2</v>
          </cell>
        </row>
        <row r="10930">
          <cell r="K10930" t="str">
            <v>00111145P.2</v>
          </cell>
        </row>
        <row r="10931">
          <cell r="K10931" t="str">
            <v>00111145P.2</v>
          </cell>
        </row>
        <row r="10932">
          <cell r="K10932" t="str">
            <v>00111145P.2</v>
          </cell>
        </row>
        <row r="10933">
          <cell r="K10933" t="str">
            <v>00111145P.2</v>
          </cell>
        </row>
        <row r="10934">
          <cell r="K10934" t="str">
            <v>00111145P.2</v>
          </cell>
        </row>
        <row r="10935">
          <cell r="K10935" t="str">
            <v>00111145P.2</v>
          </cell>
        </row>
        <row r="10936">
          <cell r="K10936" t="str">
            <v>00111145P.2</v>
          </cell>
        </row>
        <row r="10937">
          <cell r="K10937" t="str">
            <v>00111145P.2</v>
          </cell>
        </row>
        <row r="10938">
          <cell r="K10938" t="str">
            <v>00111145P.2</v>
          </cell>
        </row>
        <row r="10939">
          <cell r="K10939" t="str">
            <v>00111145P.2</v>
          </cell>
        </row>
        <row r="10940">
          <cell r="K10940" t="str">
            <v>00111145P.2</v>
          </cell>
        </row>
        <row r="10941">
          <cell r="K10941" t="str">
            <v>00111145P.2</v>
          </cell>
        </row>
        <row r="10942">
          <cell r="K10942" t="str">
            <v>00111145P.2</v>
          </cell>
        </row>
        <row r="10943">
          <cell r="K10943" t="str">
            <v>00111145P.2</v>
          </cell>
        </row>
        <row r="10944">
          <cell r="K10944" t="str">
            <v>00111145P.2</v>
          </cell>
        </row>
        <row r="10945">
          <cell r="K10945" t="str">
            <v>00111145P.2</v>
          </cell>
        </row>
        <row r="10946">
          <cell r="K10946" t="str">
            <v>00111145P.2</v>
          </cell>
        </row>
        <row r="10947">
          <cell r="K10947" t="str">
            <v>00111145P.2</v>
          </cell>
        </row>
        <row r="10948">
          <cell r="K10948" t="str">
            <v>00111145P.2</v>
          </cell>
        </row>
        <row r="10949">
          <cell r="K10949" t="str">
            <v>00111145P.2</v>
          </cell>
        </row>
        <row r="10950">
          <cell r="K10950" t="str">
            <v>00111145P.2</v>
          </cell>
        </row>
        <row r="10951">
          <cell r="K10951" t="str">
            <v>00111145P.2</v>
          </cell>
        </row>
        <row r="10952">
          <cell r="K10952" t="str">
            <v>00111145P.2</v>
          </cell>
        </row>
        <row r="10953">
          <cell r="K10953" t="str">
            <v>00111145P.2</v>
          </cell>
        </row>
        <row r="10954">
          <cell r="K10954" t="str">
            <v>00111145P.2</v>
          </cell>
        </row>
        <row r="10955">
          <cell r="K10955" t="str">
            <v>00111148P.2</v>
          </cell>
        </row>
        <row r="10956">
          <cell r="K10956" t="str">
            <v>00111148P.2</v>
          </cell>
        </row>
        <row r="10957">
          <cell r="K10957" t="str">
            <v>00111148P.2</v>
          </cell>
        </row>
        <row r="10958">
          <cell r="K10958" t="str">
            <v>00111148P.2</v>
          </cell>
        </row>
        <row r="10959">
          <cell r="K10959" t="str">
            <v>00111148P.2</v>
          </cell>
        </row>
        <row r="10960">
          <cell r="K10960" t="str">
            <v>00111148P.2</v>
          </cell>
        </row>
        <row r="10961">
          <cell r="K10961" t="str">
            <v>00111148P.2</v>
          </cell>
        </row>
        <row r="10962">
          <cell r="K10962" t="str">
            <v>00111149P.2</v>
          </cell>
        </row>
        <row r="10963">
          <cell r="K10963" t="str">
            <v>00111149P.2</v>
          </cell>
        </row>
        <row r="10964">
          <cell r="K10964" t="str">
            <v>00111150P.2</v>
          </cell>
        </row>
        <row r="10965">
          <cell r="K10965" t="str">
            <v>00111150P.2</v>
          </cell>
        </row>
        <row r="10966">
          <cell r="K10966" t="str">
            <v>00111150P.2</v>
          </cell>
        </row>
        <row r="10967">
          <cell r="K10967" t="str">
            <v>00111150P.2</v>
          </cell>
        </row>
        <row r="10968">
          <cell r="K10968" t="str">
            <v>00111150P.2</v>
          </cell>
        </row>
        <row r="10969">
          <cell r="K10969" t="str">
            <v>00111150P.2</v>
          </cell>
        </row>
        <row r="10970">
          <cell r="K10970" t="str">
            <v>00111150P.2</v>
          </cell>
        </row>
        <row r="10971">
          <cell r="K10971" t="str">
            <v>00111157P.2</v>
          </cell>
        </row>
        <row r="10972">
          <cell r="K10972" t="str">
            <v>00111157P.2</v>
          </cell>
        </row>
        <row r="10973">
          <cell r="K10973" t="str">
            <v>00111157P.2</v>
          </cell>
        </row>
        <row r="10974">
          <cell r="K10974" t="str">
            <v>00111157P.2</v>
          </cell>
        </row>
        <row r="10975">
          <cell r="K10975" t="str">
            <v>00111157P.2</v>
          </cell>
        </row>
        <row r="10976">
          <cell r="K10976" t="str">
            <v>00111157P.2</v>
          </cell>
        </row>
        <row r="10977">
          <cell r="K10977" t="str">
            <v>00111157P.2</v>
          </cell>
        </row>
        <row r="10978">
          <cell r="K10978" t="str">
            <v>00111159P.2</v>
          </cell>
        </row>
        <row r="10979">
          <cell r="K10979" t="str">
            <v>00111159P.2</v>
          </cell>
        </row>
        <row r="10980">
          <cell r="K10980" t="str">
            <v>00111159P.2</v>
          </cell>
        </row>
        <row r="10981">
          <cell r="K10981" t="str">
            <v>00111159P.2</v>
          </cell>
        </row>
        <row r="10982">
          <cell r="K10982" t="str">
            <v>00111159P.2</v>
          </cell>
        </row>
        <row r="10983">
          <cell r="K10983" t="str">
            <v>00111159P.2</v>
          </cell>
        </row>
        <row r="10984">
          <cell r="K10984" t="str">
            <v>00111159P.2</v>
          </cell>
        </row>
        <row r="10985">
          <cell r="K10985" t="str">
            <v>00111159P.2</v>
          </cell>
        </row>
        <row r="10986">
          <cell r="K10986" t="str">
            <v>00111159P.2</v>
          </cell>
        </row>
        <row r="10987">
          <cell r="K10987" t="str">
            <v>00111107P.2</v>
          </cell>
        </row>
        <row r="10988">
          <cell r="K10988" t="str">
            <v>00111107P.2</v>
          </cell>
        </row>
        <row r="10989">
          <cell r="K10989" t="str">
            <v>00111107P.2</v>
          </cell>
        </row>
        <row r="10990">
          <cell r="K10990" t="str">
            <v>00111107P.2</v>
          </cell>
        </row>
        <row r="10991">
          <cell r="K10991" t="str">
            <v>00111107P.2</v>
          </cell>
        </row>
        <row r="10992">
          <cell r="K10992" t="str">
            <v>00111144P.2</v>
          </cell>
        </row>
        <row r="10993">
          <cell r="K10993" t="str">
            <v>00111144P.2</v>
          </cell>
        </row>
        <row r="10994">
          <cell r="K10994" t="str">
            <v>00111144P.2</v>
          </cell>
        </row>
        <row r="10995">
          <cell r="K10995" t="str">
            <v>00111144P.2</v>
          </cell>
        </row>
        <row r="10996">
          <cell r="K10996" t="str">
            <v>00111153P.2</v>
          </cell>
        </row>
        <row r="10997">
          <cell r="K10997" t="str">
            <v>00111126P.2</v>
          </cell>
        </row>
        <row r="10998">
          <cell r="K10998" t="str">
            <v>00111126P.2</v>
          </cell>
        </row>
        <row r="10999">
          <cell r="K10999" t="str">
            <v>00111126P.2</v>
          </cell>
        </row>
        <row r="11000">
          <cell r="K11000" t="str">
            <v>00111126P.2</v>
          </cell>
        </row>
        <row r="11001">
          <cell r="K11001" t="str">
            <v>00111126P.2</v>
          </cell>
        </row>
        <row r="11002">
          <cell r="K11002" t="str">
            <v>00111126P.2</v>
          </cell>
        </row>
        <row r="11003">
          <cell r="K11003" t="str">
            <v>00111160P.2</v>
          </cell>
        </row>
        <row r="11004">
          <cell r="K11004" t="str">
            <v>00111160P.2</v>
          </cell>
        </row>
        <row r="11005">
          <cell r="K11005" t="str">
            <v>00111160P.2</v>
          </cell>
        </row>
        <row r="11006">
          <cell r="K11006" t="str">
            <v>00111160P.2</v>
          </cell>
        </row>
        <row r="11007">
          <cell r="K11007" t="str">
            <v>00111160P.2</v>
          </cell>
        </row>
        <row r="11008">
          <cell r="K11008" t="str">
            <v>00111160P.2</v>
          </cell>
        </row>
        <row r="11009">
          <cell r="K11009" t="str">
            <v>00111160P.2</v>
          </cell>
        </row>
        <row r="11010">
          <cell r="K11010" t="str">
            <v>00111160P.2</v>
          </cell>
        </row>
        <row r="11011">
          <cell r="K11011" t="str">
            <v>00111160P.2</v>
          </cell>
        </row>
        <row r="11012">
          <cell r="K11012" t="str">
            <v>00111160P.2</v>
          </cell>
        </row>
        <row r="11013">
          <cell r="K11013" t="str">
            <v>00111160P.2</v>
          </cell>
        </row>
        <row r="11014">
          <cell r="K11014" t="str">
            <v>00111160P.2</v>
          </cell>
        </row>
        <row r="11015">
          <cell r="K11015" t="str">
            <v>00111160P.2</v>
          </cell>
        </row>
        <row r="11016">
          <cell r="K11016" t="str">
            <v>00111160P.2</v>
          </cell>
        </row>
        <row r="11017">
          <cell r="K11017" t="str">
            <v>00111160P.2</v>
          </cell>
        </row>
        <row r="11018">
          <cell r="K11018" t="str">
            <v>00111160P.2</v>
          </cell>
        </row>
        <row r="11019">
          <cell r="K11019" t="str">
            <v>00111160P.2</v>
          </cell>
        </row>
        <row r="11020">
          <cell r="K11020" t="str">
            <v>00111160P.2</v>
          </cell>
        </row>
        <row r="11021">
          <cell r="K11021" t="str">
            <v>00111160P.2</v>
          </cell>
        </row>
        <row r="11022">
          <cell r="K11022" t="str">
            <v>00111160P.2</v>
          </cell>
        </row>
        <row r="11023">
          <cell r="K11023" t="str">
            <v>00111160P.2</v>
          </cell>
        </row>
        <row r="11024">
          <cell r="K11024" t="str">
            <v>00111160P.2</v>
          </cell>
        </row>
        <row r="11025">
          <cell r="K11025" t="str">
            <v>00111160P.2</v>
          </cell>
        </row>
        <row r="11026">
          <cell r="K11026" t="str">
            <v>00111160P.2</v>
          </cell>
        </row>
        <row r="11027">
          <cell r="K11027" t="str">
            <v>00111160P.2</v>
          </cell>
        </row>
        <row r="11028">
          <cell r="K11028" t="str">
            <v>00111160P.2</v>
          </cell>
        </row>
        <row r="11029">
          <cell r="K11029" t="str">
            <v>00111159P.2</v>
          </cell>
        </row>
        <row r="11030">
          <cell r="K11030" t="str">
            <v>00111159P.2</v>
          </cell>
        </row>
        <row r="11031">
          <cell r="K11031" t="str">
            <v>00111159P.2</v>
          </cell>
        </row>
        <row r="11032">
          <cell r="K11032" t="str">
            <v>00111159P.2</v>
          </cell>
        </row>
        <row r="11033">
          <cell r="K11033" t="str">
            <v>00111159P.2</v>
          </cell>
        </row>
        <row r="11034">
          <cell r="K11034" t="str">
            <v>00111159P.2</v>
          </cell>
        </row>
        <row r="11035">
          <cell r="K11035" t="str">
            <v>00111159P.2</v>
          </cell>
        </row>
        <row r="11036">
          <cell r="K11036" t="str">
            <v>00111159P.2</v>
          </cell>
        </row>
        <row r="11037">
          <cell r="K11037" t="str">
            <v>00111110P.2</v>
          </cell>
        </row>
        <row r="11038">
          <cell r="K11038" t="str">
            <v>00111110P.2</v>
          </cell>
        </row>
        <row r="11039">
          <cell r="K11039" t="str">
            <v>00111113P.2</v>
          </cell>
        </row>
        <row r="11040">
          <cell r="K11040" t="str">
            <v>00111117P.2</v>
          </cell>
        </row>
        <row r="11041">
          <cell r="K11041" t="str">
            <v>00111112P.2</v>
          </cell>
        </row>
        <row r="11042">
          <cell r="K11042" t="str">
            <v>00111113P.2</v>
          </cell>
        </row>
        <row r="11043">
          <cell r="K11043" t="str">
            <v>00111114P.2</v>
          </cell>
        </row>
        <row r="11044">
          <cell r="K11044" t="str">
            <v>00111118P.2</v>
          </cell>
        </row>
        <row r="11045">
          <cell r="K11045" t="str">
            <v>00111119P.2</v>
          </cell>
        </row>
        <row r="11046">
          <cell r="K11046" t="str">
            <v>00111119P.2</v>
          </cell>
        </row>
        <row r="11047">
          <cell r="K11047" t="str">
            <v>00111120P.2</v>
          </cell>
        </row>
        <row r="11048">
          <cell r="K11048" t="str">
            <v>00111123P.2</v>
          </cell>
        </row>
        <row r="11049">
          <cell r="K11049" t="str">
            <v>00111126P.2</v>
          </cell>
        </row>
        <row r="11050">
          <cell r="K11050" t="str">
            <v>00111127P.2</v>
          </cell>
        </row>
        <row r="11051">
          <cell r="K11051" t="str">
            <v>00111127P.2</v>
          </cell>
        </row>
        <row r="11052">
          <cell r="K11052" t="str">
            <v>00111129P.2</v>
          </cell>
        </row>
        <row r="11053">
          <cell r="K11053" t="str">
            <v>00111129P.2</v>
          </cell>
        </row>
        <row r="11054">
          <cell r="K11054" t="str">
            <v>00111131P.2</v>
          </cell>
        </row>
        <row r="11055">
          <cell r="K11055" t="str">
            <v>00111134P.2</v>
          </cell>
        </row>
        <row r="11056">
          <cell r="K11056" t="str">
            <v>00111135P.2</v>
          </cell>
        </row>
        <row r="11057">
          <cell r="K11057" t="str">
            <v>00111110P.2</v>
          </cell>
        </row>
        <row r="11058">
          <cell r="K11058" t="str">
            <v>00111113P.2</v>
          </cell>
        </row>
        <row r="11059">
          <cell r="K11059" t="str">
            <v>00111123P.2</v>
          </cell>
        </row>
        <row r="11060">
          <cell r="K11060" t="str">
            <v>00111126P.2</v>
          </cell>
        </row>
        <row r="11061">
          <cell r="K11061" t="str">
            <v>00111128P.2</v>
          </cell>
        </row>
        <row r="11062">
          <cell r="K11062" t="str">
            <v>00111132P.2</v>
          </cell>
        </row>
        <row r="11063">
          <cell r="K11063" t="str">
            <v>00111113P.2</v>
          </cell>
        </row>
        <row r="11064">
          <cell r="K11064" t="str">
            <v>00111116P.2</v>
          </cell>
        </row>
        <row r="11065">
          <cell r="K11065" t="str">
            <v>00111117P.2</v>
          </cell>
        </row>
        <row r="11066">
          <cell r="K11066" t="str">
            <v>00111117P.2</v>
          </cell>
        </row>
        <row r="11067">
          <cell r="K11067" t="str">
            <v>00111118P.2</v>
          </cell>
        </row>
        <row r="11068">
          <cell r="K11068" t="str">
            <v>00111126P.2</v>
          </cell>
        </row>
        <row r="11069">
          <cell r="K11069" t="str">
            <v>00111126P.2</v>
          </cell>
        </row>
        <row r="11070">
          <cell r="K11070" t="str">
            <v>00111129P.2</v>
          </cell>
        </row>
        <row r="11071">
          <cell r="K11071" t="str">
            <v>00111130P.2</v>
          </cell>
        </row>
        <row r="11072">
          <cell r="K11072" t="str">
            <v>00111136P.2</v>
          </cell>
        </row>
        <row r="11073">
          <cell r="K11073" t="str">
            <v>00111136P.2</v>
          </cell>
        </row>
        <row r="11074">
          <cell r="K11074" t="str">
            <v>00111123P.2</v>
          </cell>
        </row>
        <row r="11075">
          <cell r="K11075" t="str">
            <v>00111133P.2</v>
          </cell>
        </row>
        <row r="11076">
          <cell r="K11076" t="str">
            <v>00111110P.2</v>
          </cell>
        </row>
        <row r="11077">
          <cell r="K11077" t="str">
            <v>00111111P.2</v>
          </cell>
        </row>
        <row r="11078">
          <cell r="K11078" t="str">
            <v>00111113P.2</v>
          </cell>
        </row>
        <row r="11079">
          <cell r="K11079" t="str">
            <v>00111126P.2</v>
          </cell>
        </row>
        <row r="11080">
          <cell r="K11080" t="str">
            <v>00111127P.2</v>
          </cell>
        </row>
        <row r="11081">
          <cell r="K11081" t="str">
            <v>00111132P.2</v>
          </cell>
        </row>
        <row r="11082">
          <cell r="K11082" t="str">
            <v>00111121P.2</v>
          </cell>
        </row>
        <row r="11083">
          <cell r="K11083" t="str">
            <v>00111123P.2</v>
          </cell>
        </row>
        <row r="11084">
          <cell r="K11084" t="str">
            <v>00111130P.2</v>
          </cell>
        </row>
        <row r="11085">
          <cell r="K11085" t="str">
            <v>00111115P.2</v>
          </cell>
        </row>
        <row r="11086">
          <cell r="K11086" t="str">
            <v>00111116P.2</v>
          </cell>
        </row>
        <row r="11087">
          <cell r="K11087" t="str">
            <v>00111118P.2</v>
          </cell>
        </row>
        <row r="11088">
          <cell r="K11088" t="str">
            <v>00111118P.2</v>
          </cell>
        </row>
        <row r="11089">
          <cell r="K11089" t="str">
            <v>00111119P.2</v>
          </cell>
        </row>
        <row r="11090">
          <cell r="K11090" t="str">
            <v>00111120P.2</v>
          </cell>
        </row>
        <row r="11091">
          <cell r="K11091" t="str">
            <v>00111121P.2</v>
          </cell>
        </row>
        <row r="11092">
          <cell r="K11092" t="str">
            <v>00111121P.2</v>
          </cell>
        </row>
        <row r="11093">
          <cell r="K11093" t="str">
            <v>00111124P.2</v>
          </cell>
        </row>
        <row r="11094">
          <cell r="K11094" t="str">
            <v>00111127P.2</v>
          </cell>
        </row>
        <row r="11095">
          <cell r="K11095" t="str">
            <v>00111129P.2</v>
          </cell>
        </row>
        <row r="11096">
          <cell r="K11096" t="str">
            <v>00111131P.2</v>
          </cell>
        </row>
        <row r="11097">
          <cell r="K11097" t="str">
            <v>00111132P.2</v>
          </cell>
        </row>
        <row r="11098">
          <cell r="K11098" t="str">
            <v>00111110P.2</v>
          </cell>
        </row>
        <row r="11099">
          <cell r="K11099" t="str">
            <v>00111117P.2</v>
          </cell>
        </row>
        <row r="11100">
          <cell r="K11100" t="str">
            <v>00111118P.2</v>
          </cell>
        </row>
        <row r="11101">
          <cell r="K11101" t="str">
            <v>00111120P.2</v>
          </cell>
        </row>
        <row r="11102">
          <cell r="K11102" t="str">
            <v>00111129P.2</v>
          </cell>
        </row>
        <row r="11103">
          <cell r="K11103" t="str">
            <v>00111129P.2</v>
          </cell>
        </row>
        <row r="11104">
          <cell r="K11104" t="str">
            <v>00111132P.2</v>
          </cell>
        </row>
        <row r="11105">
          <cell r="K11105" t="str">
            <v>00111116P.2</v>
          </cell>
        </row>
        <row r="11106">
          <cell r="K11106" t="str">
            <v>00111118P.2</v>
          </cell>
        </row>
        <row r="11107">
          <cell r="K11107" t="str">
            <v>00111112P.2</v>
          </cell>
        </row>
        <row r="11108">
          <cell r="K11108" t="str">
            <v>00111113P.2</v>
          </cell>
        </row>
        <row r="11109">
          <cell r="K11109" t="str">
            <v>00111114P.2</v>
          </cell>
        </row>
        <row r="11110">
          <cell r="K11110" t="str">
            <v>00111122P.2</v>
          </cell>
        </row>
        <row r="11111">
          <cell r="K11111" t="str">
            <v>00111127P.2</v>
          </cell>
        </row>
        <row r="11112">
          <cell r="K11112" t="str">
            <v>00111127P.2</v>
          </cell>
        </row>
        <row r="11113">
          <cell r="K11113" t="str">
            <v>00111133P.2</v>
          </cell>
        </row>
        <row r="11114">
          <cell r="K11114" t="str">
            <v>00111121P.2</v>
          </cell>
        </row>
        <row r="11115">
          <cell r="K11115" t="str">
            <v>00111125P.2</v>
          </cell>
        </row>
        <row r="11116">
          <cell r="K11116" t="str">
            <v>00111113P.2</v>
          </cell>
        </row>
        <row r="11117">
          <cell r="K11117" t="str">
            <v>00111116P.2</v>
          </cell>
        </row>
        <row r="11118">
          <cell r="K11118" t="str">
            <v>00111120P.2</v>
          </cell>
        </row>
        <row r="11119">
          <cell r="K11119" t="str">
            <v>00111120P.2</v>
          </cell>
        </row>
        <row r="11120">
          <cell r="K11120" t="str">
            <v>00111128P.2</v>
          </cell>
        </row>
        <row r="11121">
          <cell r="K11121" t="str">
            <v>00111132P.2</v>
          </cell>
        </row>
        <row r="11122">
          <cell r="K11122" t="str">
            <v>00111136P.2</v>
          </cell>
        </row>
        <row r="11123">
          <cell r="K11123" t="str">
            <v>00111136P.2</v>
          </cell>
        </row>
        <row r="11124">
          <cell r="K11124" t="str">
            <v>00111129P.2</v>
          </cell>
        </row>
        <row r="11125">
          <cell r="K11125" t="str">
            <v>00111112P.2</v>
          </cell>
        </row>
        <row r="11126">
          <cell r="K11126" t="str">
            <v>00111123P.2</v>
          </cell>
        </row>
        <row r="11127">
          <cell r="K11127" t="str">
            <v>00111113P.2</v>
          </cell>
        </row>
        <row r="11128">
          <cell r="K11128" t="str">
            <v>00111115P.2</v>
          </cell>
        </row>
        <row r="11129">
          <cell r="K11129" t="str">
            <v>00111123P.2</v>
          </cell>
        </row>
        <row r="11130">
          <cell r="K11130" t="str">
            <v>00111126P.2</v>
          </cell>
        </row>
        <row r="11131">
          <cell r="K11131" t="str">
            <v>00111121P.2</v>
          </cell>
        </row>
        <row r="11132">
          <cell r="K11132" t="str">
            <v>00111123P.2</v>
          </cell>
        </row>
        <row r="11133">
          <cell r="K11133" t="str">
            <v>00111123P.2</v>
          </cell>
        </row>
        <row r="11134">
          <cell r="K11134" t="str">
            <v>00111130P.2</v>
          </cell>
        </row>
        <row r="11135">
          <cell r="K11135" t="str">
            <v>00111114P.2</v>
          </cell>
        </row>
        <row r="11136">
          <cell r="K11136" t="str">
            <v>00111119P.2</v>
          </cell>
        </row>
        <row r="11137">
          <cell r="K11137" t="str">
            <v>00111135P.2</v>
          </cell>
        </row>
        <row r="11138">
          <cell r="K11138" t="str">
            <v>00111110P.2</v>
          </cell>
        </row>
        <row r="11139">
          <cell r="K11139" t="str">
            <v>00111116P.2</v>
          </cell>
        </row>
        <row r="11140">
          <cell r="K11140" t="str">
            <v>00111116P.2</v>
          </cell>
        </row>
        <row r="11141">
          <cell r="K11141" t="str">
            <v>00111121P.2</v>
          </cell>
        </row>
        <row r="11142">
          <cell r="K11142" t="str">
            <v>00111124P.2</v>
          </cell>
        </row>
        <row r="11143">
          <cell r="K11143" t="str">
            <v>00111135P.2</v>
          </cell>
        </row>
        <row r="11144">
          <cell r="K11144" t="str">
            <v>00111120P.2</v>
          </cell>
        </row>
        <row r="11145">
          <cell r="K11145" t="str">
            <v>00111133P.2</v>
          </cell>
        </row>
        <row r="11146">
          <cell r="K11146" t="str">
            <v>00111116P.2</v>
          </cell>
        </row>
        <row r="11147">
          <cell r="K11147" t="str">
            <v>00111127P.2</v>
          </cell>
        </row>
        <row r="11148">
          <cell r="K11148" t="str">
            <v>00111130P.2</v>
          </cell>
        </row>
        <row r="11149">
          <cell r="K11149" t="str">
            <v>00111123P.2</v>
          </cell>
        </row>
        <row r="11150">
          <cell r="K11150" t="str">
            <v>00111136P.2</v>
          </cell>
        </row>
        <row r="11151">
          <cell r="K11151" t="str">
            <v>00111115P.2</v>
          </cell>
        </row>
        <row r="11152">
          <cell r="K11152" t="str">
            <v>00111118P.2</v>
          </cell>
        </row>
        <row r="11153">
          <cell r="K11153" t="str">
            <v>00111132P.2</v>
          </cell>
        </row>
        <row r="11154">
          <cell r="K11154" t="str">
            <v>00111135P.2</v>
          </cell>
        </row>
        <row r="11155">
          <cell r="K11155" t="str">
            <v>00111110P.2</v>
          </cell>
        </row>
        <row r="11156">
          <cell r="K11156" t="str">
            <v>00111111P.2</v>
          </cell>
        </row>
        <row r="11157">
          <cell r="K11157" t="str">
            <v>00111111P.2</v>
          </cell>
        </row>
        <row r="11158">
          <cell r="K11158" t="str">
            <v>00111120P.2</v>
          </cell>
        </row>
        <row r="11159">
          <cell r="K11159" t="str">
            <v>00111128P.2</v>
          </cell>
        </row>
        <row r="11160">
          <cell r="K11160" t="str">
            <v>00111129P.2</v>
          </cell>
        </row>
        <row r="11161">
          <cell r="K11161" t="str">
            <v>00111135P.2</v>
          </cell>
        </row>
        <row r="11162">
          <cell r="K11162" t="str">
            <v>00111136P.2</v>
          </cell>
        </row>
        <row r="11163">
          <cell r="K11163" t="str">
            <v>00111130P.2</v>
          </cell>
        </row>
        <row r="11164">
          <cell r="K11164" t="str">
            <v>00111133P.2</v>
          </cell>
        </row>
        <row r="11165">
          <cell r="K11165" t="str">
            <v>00111136P.2</v>
          </cell>
        </row>
        <row r="11166">
          <cell r="K11166" t="str">
            <v>00111113P.2</v>
          </cell>
        </row>
        <row r="11167">
          <cell r="K11167" t="str">
            <v>00111114P.2</v>
          </cell>
        </row>
        <row r="11168">
          <cell r="K11168" t="str">
            <v>00111115P.2</v>
          </cell>
        </row>
        <row r="11169">
          <cell r="K11169" t="str">
            <v>00111127P.2</v>
          </cell>
        </row>
        <row r="11170">
          <cell r="K11170" t="str">
            <v>00111132P.2</v>
          </cell>
        </row>
        <row r="11171">
          <cell r="K11171" t="str">
            <v>00111112P.2</v>
          </cell>
        </row>
        <row r="11172">
          <cell r="K11172" t="str">
            <v>00111112P.2</v>
          </cell>
        </row>
        <row r="11173">
          <cell r="K11173" t="str">
            <v>00111114P.2</v>
          </cell>
        </row>
        <row r="11174">
          <cell r="K11174" t="str">
            <v>00111126P.2</v>
          </cell>
        </row>
        <row r="11175">
          <cell r="K11175" t="str">
            <v>00111135P.2</v>
          </cell>
        </row>
        <row r="11176">
          <cell r="K11176" t="str">
            <v>00111131P.2</v>
          </cell>
        </row>
        <row r="11177">
          <cell r="K11177" t="str">
            <v>00111110P.2</v>
          </cell>
        </row>
        <row r="11178">
          <cell r="K11178" t="str">
            <v>00111120P.2</v>
          </cell>
        </row>
        <row r="11179">
          <cell r="K11179" t="str">
            <v>00111125P.2</v>
          </cell>
        </row>
        <row r="11180">
          <cell r="K11180" t="str">
            <v>00111126P.2</v>
          </cell>
        </row>
        <row r="11181">
          <cell r="K11181" t="str">
            <v>00111115P.2</v>
          </cell>
        </row>
        <row r="11182">
          <cell r="K11182" t="str">
            <v>00111126P.2</v>
          </cell>
        </row>
        <row r="11183">
          <cell r="K11183" t="str">
            <v>00111128P.2</v>
          </cell>
        </row>
        <row r="11184">
          <cell r="K11184" t="str">
            <v>00111132P.2</v>
          </cell>
        </row>
        <row r="11185">
          <cell r="K11185" t="str">
            <v>00111134P.2</v>
          </cell>
        </row>
        <row r="11186">
          <cell r="K11186" t="str">
            <v>00111135P.2</v>
          </cell>
        </row>
        <row r="11187">
          <cell r="K11187" t="str">
            <v>00111117P.2</v>
          </cell>
        </row>
        <row r="11188">
          <cell r="K11188" t="str">
            <v>00111124P.2</v>
          </cell>
        </row>
        <row r="11189">
          <cell r="K11189" t="str">
            <v>00111126P.2</v>
          </cell>
        </row>
        <row r="11190">
          <cell r="K11190" t="str">
            <v>00111134P.2</v>
          </cell>
        </row>
        <row r="11191">
          <cell r="K11191" t="str">
            <v>00111121P.2</v>
          </cell>
        </row>
        <row r="11192">
          <cell r="K11192" t="str">
            <v>00111117P.2</v>
          </cell>
        </row>
        <row r="11193">
          <cell r="K11193" t="str">
            <v>00111135P.2</v>
          </cell>
        </row>
        <row r="11194">
          <cell r="K11194" t="str">
            <v>00111117P.2</v>
          </cell>
        </row>
        <row r="11195">
          <cell r="K11195" t="str">
            <v>00111130P.2</v>
          </cell>
        </row>
        <row r="11196">
          <cell r="K11196" t="str">
            <v>00111133P.2</v>
          </cell>
        </row>
        <row r="11197">
          <cell r="K11197" t="str">
            <v>00111130P.2</v>
          </cell>
        </row>
        <row r="11198">
          <cell r="K11198" t="str">
            <v>00111114P.2</v>
          </cell>
        </row>
        <row r="11199">
          <cell r="K11199" t="str">
            <v>00111126P.2</v>
          </cell>
        </row>
        <row r="11200">
          <cell r="K11200" t="str">
            <v>00111128P.2</v>
          </cell>
        </row>
        <row r="11201">
          <cell r="K11201" t="str">
            <v>00111136P.2</v>
          </cell>
        </row>
        <row r="11202">
          <cell r="K11202" t="str">
            <v>00111115P.2</v>
          </cell>
        </row>
        <row r="11203">
          <cell r="K11203" t="str">
            <v>00111133P.2</v>
          </cell>
        </row>
        <row r="11204">
          <cell r="K11204" t="str">
            <v>00111115P.2</v>
          </cell>
        </row>
        <row r="11205">
          <cell r="K11205" t="str">
            <v>00111118P.2</v>
          </cell>
        </row>
        <row r="11206">
          <cell r="K11206" t="str">
            <v>00111133P.2</v>
          </cell>
        </row>
        <row r="11207">
          <cell r="K11207" t="str">
            <v>00111114P.2</v>
          </cell>
        </row>
        <row r="11208">
          <cell r="K11208" t="str">
            <v>00111121P.2</v>
          </cell>
        </row>
        <row r="11209">
          <cell r="K11209" t="str">
            <v>00111126P.2</v>
          </cell>
        </row>
        <row r="11210">
          <cell r="K11210" t="str">
            <v>00111126P.2</v>
          </cell>
        </row>
        <row r="11211">
          <cell r="K11211" t="str">
            <v>00111133P.2</v>
          </cell>
        </row>
        <row r="11212">
          <cell r="K11212" t="str">
            <v>00111111P.2</v>
          </cell>
        </row>
        <row r="11213">
          <cell r="K11213" t="str">
            <v>00111130P.2</v>
          </cell>
        </row>
        <row r="11214">
          <cell r="K11214" t="str">
            <v>00111132P.2</v>
          </cell>
        </row>
        <row r="11215">
          <cell r="K11215" t="str">
            <v>00111133P.2</v>
          </cell>
        </row>
        <row r="11216">
          <cell r="K11216" t="str">
            <v>00111110P.2</v>
          </cell>
        </row>
        <row r="11217">
          <cell r="K11217" t="str">
            <v>00111112P.2</v>
          </cell>
        </row>
        <row r="11218">
          <cell r="K11218" t="str">
            <v>00111117P.2</v>
          </cell>
        </row>
        <row r="11219">
          <cell r="K11219" t="str">
            <v>00111122P.2</v>
          </cell>
        </row>
        <row r="11220">
          <cell r="K11220" t="str">
            <v>00111123P.2</v>
          </cell>
        </row>
        <row r="11221">
          <cell r="K11221" t="str">
            <v>00111127P.2</v>
          </cell>
        </row>
        <row r="11222">
          <cell r="K11222" t="str">
            <v>00111131P.2</v>
          </cell>
        </row>
        <row r="11223">
          <cell r="K11223" t="str">
            <v>00111127P.2</v>
          </cell>
        </row>
        <row r="11224">
          <cell r="K11224" t="str">
            <v>00111131P.2</v>
          </cell>
        </row>
        <row r="11225">
          <cell r="K11225" t="str">
            <v>00111129P.2</v>
          </cell>
        </row>
        <row r="11226">
          <cell r="K11226" t="str">
            <v>00111110P.2</v>
          </cell>
        </row>
        <row r="11227">
          <cell r="K11227" t="str">
            <v>00111114P.2</v>
          </cell>
        </row>
        <row r="11228">
          <cell r="K11228" t="str">
            <v>00111132P.2</v>
          </cell>
        </row>
        <row r="11229">
          <cell r="K11229" t="str">
            <v>00111136P.2</v>
          </cell>
        </row>
        <row r="11230">
          <cell r="K11230" t="str">
            <v>00111129P.2</v>
          </cell>
        </row>
        <row r="11231">
          <cell r="K11231" t="str">
            <v>00111112P.2</v>
          </cell>
        </row>
        <row r="11232">
          <cell r="K11232" t="str">
            <v>00111117P.2</v>
          </cell>
        </row>
        <row r="11233">
          <cell r="K11233" t="str">
            <v>00111112P.2</v>
          </cell>
        </row>
        <row r="11234">
          <cell r="K11234" t="str">
            <v>00111132P.2</v>
          </cell>
        </row>
        <row r="11235">
          <cell r="K11235" t="str">
            <v>00111119P.2</v>
          </cell>
        </row>
        <row r="11236">
          <cell r="K11236" t="str">
            <v>00111127P.2</v>
          </cell>
        </row>
        <row r="11237">
          <cell r="K11237" t="str">
            <v>00111115P.2</v>
          </cell>
        </row>
        <row r="11238">
          <cell r="K11238" t="str">
            <v>00111116P.2</v>
          </cell>
        </row>
        <row r="11239">
          <cell r="K11239" t="str">
            <v>00111110P.2</v>
          </cell>
        </row>
        <row r="11240">
          <cell r="K11240" t="str">
            <v>00111120P.2</v>
          </cell>
        </row>
        <row r="11241">
          <cell r="K11241" t="str">
            <v>00111125P.2</v>
          </cell>
        </row>
        <row r="11242">
          <cell r="K11242" t="str">
            <v>00111132P.2</v>
          </cell>
        </row>
        <row r="11243">
          <cell r="K11243" t="str">
            <v>00111135P.2</v>
          </cell>
        </row>
        <row r="11244">
          <cell r="K11244" t="str">
            <v>00111136P.2</v>
          </cell>
        </row>
        <row r="11245">
          <cell r="K11245" t="str">
            <v>00111110P.2</v>
          </cell>
        </row>
        <row r="11246">
          <cell r="K11246" t="str">
            <v>00111124P.2</v>
          </cell>
        </row>
        <row r="11247">
          <cell r="K11247" t="str">
            <v>00111135P.2</v>
          </cell>
        </row>
        <row r="11248">
          <cell r="K11248" t="str">
            <v>00111133P.2</v>
          </cell>
        </row>
        <row r="11249">
          <cell r="K11249" t="str">
            <v>00111124P.2</v>
          </cell>
        </row>
        <row r="11250">
          <cell r="K11250" t="str">
            <v>00111126P.2</v>
          </cell>
        </row>
        <row r="11251">
          <cell r="K11251" t="str">
            <v>00111131P.2</v>
          </cell>
        </row>
        <row r="11252">
          <cell r="K11252" t="str">
            <v>00111119P.2</v>
          </cell>
        </row>
        <row r="11253">
          <cell r="K11253" t="str">
            <v>00111127P.2</v>
          </cell>
        </row>
        <row r="11254">
          <cell r="K11254" t="str">
            <v>00111116P.2</v>
          </cell>
        </row>
        <row r="11255">
          <cell r="K11255" t="str">
            <v>00111110P.2</v>
          </cell>
        </row>
        <row r="11256">
          <cell r="K11256" t="str">
            <v>00111113P.2</v>
          </cell>
        </row>
        <row r="11257">
          <cell r="K11257" t="str">
            <v>00111128P.2</v>
          </cell>
        </row>
        <row r="11258">
          <cell r="K11258" t="str">
            <v>00111133P.2</v>
          </cell>
        </row>
        <row r="11259">
          <cell r="K11259" t="str">
            <v>00111114P.2</v>
          </cell>
        </row>
        <row r="11260">
          <cell r="K11260" t="str">
            <v>00111125P.2</v>
          </cell>
        </row>
        <row r="11261">
          <cell r="K11261" t="str">
            <v>00111136P.2</v>
          </cell>
        </row>
        <row r="11262">
          <cell r="K11262" t="str">
            <v>00111113P.2</v>
          </cell>
        </row>
        <row r="11263">
          <cell r="K11263" t="str">
            <v>00111113P.2</v>
          </cell>
        </row>
        <row r="11264">
          <cell r="K11264" t="str">
            <v>00111133P.2</v>
          </cell>
        </row>
        <row r="11265">
          <cell r="K11265" t="str">
            <v>00111130P.2</v>
          </cell>
        </row>
        <row r="11266">
          <cell r="K11266" t="str">
            <v>00111133P.2</v>
          </cell>
        </row>
        <row r="11267">
          <cell r="K11267" t="str">
            <v>00111134P.2</v>
          </cell>
        </row>
        <row r="11268">
          <cell r="K11268" t="str">
            <v>00111112P.2</v>
          </cell>
        </row>
        <row r="11269">
          <cell r="K11269" t="str">
            <v>00111120P.2</v>
          </cell>
        </row>
        <row r="11270">
          <cell r="K11270" t="str">
            <v>00111126P.2</v>
          </cell>
        </row>
        <row r="11271">
          <cell r="K11271" t="str">
            <v>00111129P.2</v>
          </cell>
        </row>
        <row r="11272">
          <cell r="K11272" t="str">
            <v>00111129P.2</v>
          </cell>
        </row>
        <row r="11273">
          <cell r="K11273" t="str">
            <v>00111129P.2</v>
          </cell>
        </row>
        <row r="11274">
          <cell r="K11274" t="str">
            <v>00111130P.2</v>
          </cell>
        </row>
        <row r="11275">
          <cell r="K11275" t="str">
            <v>00111133P.2</v>
          </cell>
        </row>
        <row r="11276">
          <cell r="K11276" t="str">
            <v>00111118P.2</v>
          </cell>
        </row>
        <row r="11277">
          <cell r="K11277" t="str">
            <v>00111135P.2</v>
          </cell>
        </row>
        <row r="11278">
          <cell r="K11278" t="str">
            <v>00111112P.2</v>
          </cell>
        </row>
        <row r="11279">
          <cell r="K11279" t="str">
            <v>00111114P.2</v>
          </cell>
        </row>
        <row r="11280">
          <cell r="K11280" t="str">
            <v>00111134P.2</v>
          </cell>
        </row>
        <row r="11281">
          <cell r="K11281" t="str">
            <v>00111128P.2</v>
          </cell>
        </row>
        <row r="11282">
          <cell r="K11282" t="str">
            <v>00111113P.2</v>
          </cell>
        </row>
        <row r="11283">
          <cell r="K11283" t="str">
            <v>00111116P.2</v>
          </cell>
        </row>
        <row r="11284">
          <cell r="K11284" t="str">
            <v>00111132P.2</v>
          </cell>
        </row>
        <row r="11285">
          <cell r="K11285" t="str">
            <v>00111118P.2</v>
          </cell>
        </row>
        <row r="11286">
          <cell r="K11286" t="str">
            <v>00111121P.2</v>
          </cell>
        </row>
        <row r="11287">
          <cell r="K11287" t="str">
            <v>00111110P.2</v>
          </cell>
        </row>
        <row r="11288">
          <cell r="K11288" t="str">
            <v>00111116P.2</v>
          </cell>
        </row>
        <row r="11289">
          <cell r="K11289" t="str">
            <v>00111127P.2</v>
          </cell>
        </row>
        <row r="11290">
          <cell r="K11290" t="str">
            <v>00111135P.2</v>
          </cell>
        </row>
        <row r="11291">
          <cell r="K11291" t="str">
            <v>00111131P.2</v>
          </cell>
        </row>
        <row r="11292">
          <cell r="K11292" t="str">
            <v>00111110P.2</v>
          </cell>
        </row>
        <row r="11293">
          <cell r="K11293" t="str">
            <v>00111122P.2</v>
          </cell>
        </row>
        <row r="11294">
          <cell r="K11294" t="str">
            <v>00111128P.2</v>
          </cell>
        </row>
        <row r="11295">
          <cell r="K11295" t="str">
            <v>00111117P.2</v>
          </cell>
        </row>
        <row r="11296">
          <cell r="K11296" t="str">
            <v>00111119P.2</v>
          </cell>
        </row>
        <row r="11297">
          <cell r="K11297" t="str">
            <v>00111116P.2</v>
          </cell>
        </row>
        <row r="11298">
          <cell r="K11298" t="str">
            <v>00111134P.2</v>
          </cell>
        </row>
        <row r="11299">
          <cell r="K11299" t="str">
            <v>00111136P.2</v>
          </cell>
        </row>
        <row r="11300">
          <cell r="K11300" t="str">
            <v>00111126P.2</v>
          </cell>
        </row>
        <row r="11301">
          <cell r="K11301" t="str">
            <v>00111121P.2</v>
          </cell>
        </row>
        <row r="11302">
          <cell r="K11302" t="str">
            <v>00111134P.2</v>
          </cell>
        </row>
        <row r="11303">
          <cell r="K11303" t="str">
            <v>00111126P.2</v>
          </cell>
        </row>
        <row r="11304">
          <cell r="K11304" t="str">
            <v>00111136P.2</v>
          </cell>
        </row>
        <row r="11305">
          <cell r="K11305" t="str">
            <v>00111111P.2</v>
          </cell>
        </row>
        <row r="11306">
          <cell r="K11306" t="str">
            <v>00111124P.2</v>
          </cell>
        </row>
        <row r="11307">
          <cell r="K11307" t="str">
            <v>00111133P.2</v>
          </cell>
        </row>
        <row r="11308">
          <cell r="K11308" t="str">
            <v>00111113P.2</v>
          </cell>
        </row>
        <row r="11309">
          <cell r="K11309" t="str">
            <v>00111121P.2</v>
          </cell>
        </row>
        <row r="11310">
          <cell r="K11310" t="str">
            <v>00111123P.2</v>
          </cell>
        </row>
        <row r="11311">
          <cell r="K11311" t="str">
            <v>00111121P.2</v>
          </cell>
        </row>
        <row r="11312">
          <cell r="K11312" t="str">
            <v>00111133P.2</v>
          </cell>
        </row>
        <row r="11313">
          <cell r="K11313" t="str">
            <v>00111116P.2</v>
          </cell>
        </row>
        <row r="11314">
          <cell r="K11314" t="str">
            <v>00111123P.2</v>
          </cell>
        </row>
        <row r="11315">
          <cell r="K11315" t="str">
            <v>00111134P.2</v>
          </cell>
        </row>
        <row r="11316">
          <cell r="K11316" t="str">
            <v>00111113P.2</v>
          </cell>
        </row>
        <row r="11317">
          <cell r="K11317" t="str">
            <v>00111114P.2</v>
          </cell>
        </row>
        <row r="11318">
          <cell r="K11318" t="str">
            <v>00111135P.2</v>
          </cell>
        </row>
        <row r="11319">
          <cell r="K11319" t="str">
            <v>00111120P.2</v>
          </cell>
        </row>
        <row r="11320">
          <cell r="K11320" t="str">
            <v>00111128P.2</v>
          </cell>
        </row>
        <row r="11321">
          <cell r="K11321" t="str">
            <v>00111127P.2</v>
          </cell>
        </row>
        <row r="11322">
          <cell r="K11322" t="str">
            <v>00111121P.2</v>
          </cell>
        </row>
        <row r="11323">
          <cell r="K11323" t="str">
            <v>00111136P.2</v>
          </cell>
        </row>
        <row r="11324">
          <cell r="K11324" t="str">
            <v>00111123P.2</v>
          </cell>
        </row>
        <row r="11325">
          <cell r="K11325" t="str">
            <v>00111132P.2</v>
          </cell>
        </row>
        <row r="11326">
          <cell r="K11326" t="str">
            <v>00111126P.2</v>
          </cell>
        </row>
        <row r="11327">
          <cell r="K11327" t="str">
            <v>00111134P.2</v>
          </cell>
        </row>
        <row r="11328">
          <cell r="K11328" t="str">
            <v>00111116P.2</v>
          </cell>
        </row>
        <row r="11329">
          <cell r="K11329" t="str">
            <v>00111122P.2</v>
          </cell>
        </row>
        <row r="11330">
          <cell r="K11330" t="str">
            <v>00111135P.2</v>
          </cell>
        </row>
        <row r="11331">
          <cell r="K11331" t="str">
            <v>00111133P.2</v>
          </cell>
        </row>
        <row r="11332">
          <cell r="K11332" t="str">
            <v>00111121P.2</v>
          </cell>
        </row>
        <row r="11333">
          <cell r="K11333" t="str">
            <v>00111114P.2</v>
          </cell>
        </row>
        <row r="11334">
          <cell r="K11334" t="str">
            <v>00111117P.2</v>
          </cell>
        </row>
        <row r="11335">
          <cell r="K11335" t="str">
            <v>00111131P.2</v>
          </cell>
        </row>
        <row r="11336">
          <cell r="K11336" t="str">
            <v>00111118P.2</v>
          </cell>
        </row>
        <row r="11337">
          <cell r="K11337" t="str">
            <v>00111118P.2</v>
          </cell>
        </row>
        <row r="11338">
          <cell r="K11338" t="str">
            <v>00111128P.2</v>
          </cell>
        </row>
        <row r="11339">
          <cell r="K11339" t="str">
            <v>00111116P.2</v>
          </cell>
        </row>
        <row r="11340">
          <cell r="K11340" t="str">
            <v>00111117P.2</v>
          </cell>
        </row>
        <row r="11341">
          <cell r="K11341" t="str">
            <v>00111117P.2</v>
          </cell>
        </row>
        <row r="11342">
          <cell r="K11342" t="str">
            <v>00111111P.2</v>
          </cell>
        </row>
        <row r="11343">
          <cell r="K11343" t="str">
            <v>00111134P.2</v>
          </cell>
        </row>
        <row r="11344">
          <cell r="K11344" t="str">
            <v>00111112P.2</v>
          </cell>
        </row>
        <row r="11345">
          <cell r="K11345" t="str">
            <v>00111135P.2</v>
          </cell>
        </row>
        <row r="11346">
          <cell r="K11346" t="str">
            <v>00111120P.2</v>
          </cell>
        </row>
        <row r="11347">
          <cell r="K11347" t="str">
            <v>00111130P.2</v>
          </cell>
        </row>
        <row r="11348">
          <cell r="K11348" t="str">
            <v>00111135P.2</v>
          </cell>
        </row>
        <row r="11349">
          <cell r="K11349" t="str">
            <v>00111123P.2</v>
          </cell>
        </row>
        <row r="11350">
          <cell r="K11350" t="str">
            <v>00111130P.2</v>
          </cell>
        </row>
        <row r="11351">
          <cell r="K11351" t="str">
            <v>00111129P.2</v>
          </cell>
        </row>
        <row r="11352">
          <cell r="K11352" t="str">
            <v>00111110P.2</v>
          </cell>
        </row>
        <row r="11353">
          <cell r="K11353" t="str">
            <v>00111128P.2</v>
          </cell>
        </row>
        <row r="11354">
          <cell r="K11354" t="str">
            <v>00111127P.2</v>
          </cell>
        </row>
        <row r="11355">
          <cell r="K11355" t="str">
            <v>00111113P.2</v>
          </cell>
        </row>
        <row r="11356">
          <cell r="K11356" t="str">
            <v>00111135P.2</v>
          </cell>
        </row>
        <row r="11357">
          <cell r="K11357" t="str">
            <v>00111113P.2</v>
          </cell>
        </row>
        <row r="11358">
          <cell r="K11358" t="str">
            <v>00111131P.2</v>
          </cell>
        </row>
        <row r="11359">
          <cell r="K11359" t="str">
            <v>00111133P.2</v>
          </cell>
        </row>
        <row r="11360">
          <cell r="K11360" t="str">
            <v>00111125P.2</v>
          </cell>
        </row>
        <row r="11361">
          <cell r="K11361" t="str">
            <v>00111129P.2</v>
          </cell>
        </row>
        <row r="11362">
          <cell r="K11362" t="str">
            <v>00111134P.2</v>
          </cell>
        </row>
        <row r="11363">
          <cell r="K11363" t="str">
            <v>00111113P.2</v>
          </cell>
        </row>
        <row r="11364">
          <cell r="K11364" t="str">
            <v>00111117P.2</v>
          </cell>
        </row>
        <row r="11365">
          <cell r="K11365" t="str">
            <v>00111121P.2</v>
          </cell>
        </row>
        <row r="11366">
          <cell r="K11366" t="str">
            <v>00111110P.2</v>
          </cell>
        </row>
        <row r="11367">
          <cell r="K11367" t="str">
            <v>00111120P.2</v>
          </cell>
        </row>
        <row r="11368">
          <cell r="K11368" t="str">
            <v>00111121P.2</v>
          </cell>
        </row>
        <row r="11369">
          <cell r="K11369" t="str">
            <v>00111129P.2</v>
          </cell>
        </row>
        <row r="11370">
          <cell r="K11370" t="str">
            <v>00111135P.2</v>
          </cell>
        </row>
        <row r="11371">
          <cell r="K11371" t="str">
            <v>00111118P.2</v>
          </cell>
        </row>
        <row r="11372">
          <cell r="K11372" t="str">
            <v>00111125P.2</v>
          </cell>
        </row>
        <row r="11373">
          <cell r="K11373" t="str">
            <v>00111114P.2</v>
          </cell>
        </row>
        <row r="11374">
          <cell r="K11374" t="str">
            <v>00111133P.2</v>
          </cell>
        </row>
        <row r="11375">
          <cell r="K11375" t="str">
            <v>00111134P.2</v>
          </cell>
        </row>
        <row r="11376">
          <cell r="K11376" t="str">
            <v>00111116P.2</v>
          </cell>
        </row>
        <row r="11377">
          <cell r="K11377" t="str">
            <v>00111126P.2</v>
          </cell>
        </row>
        <row r="11378">
          <cell r="K11378" t="str">
            <v>00111126P.2</v>
          </cell>
        </row>
        <row r="11379">
          <cell r="K11379" t="str">
            <v>00111129P.2</v>
          </cell>
        </row>
        <row r="11380">
          <cell r="K11380" t="str">
            <v>00111135P.2</v>
          </cell>
        </row>
        <row r="11381">
          <cell r="K11381" t="str">
            <v>00111128P.2</v>
          </cell>
        </row>
        <row r="11382">
          <cell r="K11382" t="str">
            <v>00111115P.2</v>
          </cell>
        </row>
        <row r="11383">
          <cell r="K11383" t="str">
            <v>00111121P.2</v>
          </cell>
        </row>
        <row r="11384">
          <cell r="K11384" t="str">
            <v>00111126P.2</v>
          </cell>
        </row>
        <row r="11385">
          <cell r="K11385" t="str">
            <v>00111133P.2</v>
          </cell>
        </row>
        <row r="11386">
          <cell r="K11386" t="str">
            <v>00111135P.2</v>
          </cell>
        </row>
        <row r="11387">
          <cell r="K11387" t="str">
            <v>00111132P.2</v>
          </cell>
        </row>
        <row r="11388">
          <cell r="K11388" t="str">
            <v>00111133P.2</v>
          </cell>
        </row>
        <row r="11389">
          <cell r="K11389" t="str">
            <v>00111131P.2</v>
          </cell>
        </row>
        <row r="11390">
          <cell r="K11390" t="str">
            <v>00111136P.2</v>
          </cell>
        </row>
        <row r="11391">
          <cell r="K11391" t="str">
            <v>00111136P.2</v>
          </cell>
        </row>
        <row r="11392">
          <cell r="K11392" t="str">
            <v>00111131P.2</v>
          </cell>
        </row>
        <row r="11393">
          <cell r="K11393" t="str">
            <v>00111113P.2</v>
          </cell>
        </row>
        <row r="11394">
          <cell r="K11394" t="str">
            <v>00111118P.2</v>
          </cell>
        </row>
        <row r="11395">
          <cell r="K11395" t="str">
            <v>00111118P.2</v>
          </cell>
        </row>
        <row r="11396">
          <cell r="K11396" t="str">
            <v>00111131P.2</v>
          </cell>
        </row>
        <row r="11397">
          <cell r="K11397" t="str">
            <v>00111132P.2</v>
          </cell>
        </row>
        <row r="11398">
          <cell r="K11398" t="str">
            <v>00111134P.2</v>
          </cell>
        </row>
        <row r="11399">
          <cell r="K11399" t="str">
            <v>00111126P.2</v>
          </cell>
        </row>
        <row r="11400">
          <cell r="K11400" t="str">
            <v>00111133P.2</v>
          </cell>
        </row>
        <row r="11401">
          <cell r="K11401" t="str">
            <v>00111113P.2</v>
          </cell>
        </row>
        <row r="11402">
          <cell r="K11402" t="str">
            <v>00111116P.2</v>
          </cell>
        </row>
        <row r="11403">
          <cell r="K11403" t="str">
            <v>00111118P.2</v>
          </cell>
        </row>
        <row r="11404">
          <cell r="K11404" t="str">
            <v>00111125P.2</v>
          </cell>
        </row>
        <row r="11405">
          <cell r="K11405" t="str">
            <v>00111128P.2</v>
          </cell>
        </row>
        <row r="11406">
          <cell r="K11406" t="str">
            <v>00111123P.2</v>
          </cell>
        </row>
        <row r="11407">
          <cell r="K11407" t="str">
            <v>00111114P.2</v>
          </cell>
        </row>
        <row r="11408">
          <cell r="K11408" t="str">
            <v>00111117P.2</v>
          </cell>
        </row>
        <row r="11409">
          <cell r="K11409" t="str">
            <v>00111121P.2</v>
          </cell>
        </row>
        <row r="11410">
          <cell r="K11410" t="str">
            <v>00111130P.2</v>
          </cell>
        </row>
        <row r="11411">
          <cell r="K11411" t="str">
            <v>00111117P.2</v>
          </cell>
        </row>
        <row r="11412">
          <cell r="K11412" t="str">
            <v>00111122P.2</v>
          </cell>
        </row>
        <row r="11413">
          <cell r="K11413" t="str">
            <v>00111136P.2</v>
          </cell>
        </row>
        <row r="11414">
          <cell r="K11414" t="str">
            <v>00111113P.2</v>
          </cell>
        </row>
        <row r="11415">
          <cell r="K11415" t="str">
            <v>00111114P.2</v>
          </cell>
        </row>
        <row r="11416">
          <cell r="K11416" t="str">
            <v>00111118P.2</v>
          </cell>
        </row>
        <row r="11417">
          <cell r="K11417" t="str">
            <v>00111132P.2</v>
          </cell>
        </row>
        <row r="11418">
          <cell r="K11418" t="str">
            <v>00111132P.2</v>
          </cell>
        </row>
        <row r="11419">
          <cell r="K11419" t="str">
            <v>00111131P.2</v>
          </cell>
        </row>
        <row r="11420">
          <cell r="K11420" t="str">
            <v>00111132P.2</v>
          </cell>
        </row>
        <row r="11421">
          <cell r="K11421" t="str">
            <v>00111128P.2</v>
          </cell>
        </row>
        <row r="11422">
          <cell r="K11422" t="str">
            <v>00111126P.2</v>
          </cell>
        </row>
        <row r="11423">
          <cell r="K11423" t="str">
            <v>00111118P.2</v>
          </cell>
        </row>
        <row r="11424">
          <cell r="K11424" t="str">
            <v>00111135P.2</v>
          </cell>
        </row>
        <row r="11425">
          <cell r="K11425" t="str">
            <v>00111134P.2</v>
          </cell>
        </row>
        <row r="11426">
          <cell r="K11426" t="str">
            <v>00111112P.2</v>
          </cell>
        </row>
        <row r="11427">
          <cell r="K11427" t="str">
            <v>00111136P.2</v>
          </cell>
        </row>
        <row r="11428">
          <cell r="K11428" t="str">
            <v>00111110P.2</v>
          </cell>
        </row>
        <row r="11429">
          <cell r="K11429" t="str">
            <v>00111118P.2</v>
          </cell>
        </row>
        <row r="11430">
          <cell r="K11430" t="str">
            <v>00111129P.2</v>
          </cell>
        </row>
        <row r="11431">
          <cell r="K11431" t="str">
            <v>00111115P.2</v>
          </cell>
        </row>
        <row r="11432">
          <cell r="K11432" t="str">
            <v>00111121P.2</v>
          </cell>
        </row>
        <row r="11433">
          <cell r="K11433" t="str">
            <v>00111121P.2</v>
          </cell>
        </row>
        <row r="11434">
          <cell r="K11434" t="str">
            <v>00111118P.2</v>
          </cell>
        </row>
        <row r="11435">
          <cell r="K11435" t="str">
            <v>00111113P.2</v>
          </cell>
        </row>
        <row r="11436">
          <cell r="K11436" t="str">
            <v>00111129P.2</v>
          </cell>
        </row>
        <row r="11437">
          <cell r="K11437" t="str">
            <v>00111128P.2</v>
          </cell>
        </row>
        <row r="11438">
          <cell r="K11438" t="str">
            <v>00111125P.2</v>
          </cell>
        </row>
        <row r="11439">
          <cell r="K11439" t="str">
            <v>00111124P.2</v>
          </cell>
        </row>
        <row r="11440">
          <cell r="K11440" t="str">
            <v>00111113P.2</v>
          </cell>
        </row>
        <row r="11441">
          <cell r="K11441" t="str">
            <v>00111121P.2</v>
          </cell>
        </row>
        <row r="11442">
          <cell r="K11442" t="str">
            <v>00111128P.2</v>
          </cell>
        </row>
        <row r="11443">
          <cell r="K11443" t="str">
            <v>00111110P.2</v>
          </cell>
        </row>
        <row r="11444">
          <cell r="K11444" t="str">
            <v>00111126P.2</v>
          </cell>
        </row>
        <row r="11445">
          <cell r="K11445" t="str">
            <v>00111122P.2</v>
          </cell>
        </row>
        <row r="11446">
          <cell r="K11446" t="str">
            <v>00111111P.2</v>
          </cell>
        </row>
        <row r="11447">
          <cell r="K11447" t="str">
            <v>00111122P.2</v>
          </cell>
        </row>
        <row r="11448">
          <cell r="K11448" t="str">
            <v>00111127P.2</v>
          </cell>
        </row>
        <row r="11449">
          <cell r="K11449" t="str">
            <v>00111131P.2</v>
          </cell>
        </row>
        <row r="11450">
          <cell r="K11450" t="str">
            <v>00111133P.2</v>
          </cell>
        </row>
        <row r="11451">
          <cell r="K11451" t="str">
            <v>00111117P.2</v>
          </cell>
        </row>
        <row r="11452">
          <cell r="K11452" t="str">
            <v>00111127P.2</v>
          </cell>
        </row>
        <row r="11453">
          <cell r="K11453" t="str">
            <v>00111135P.2</v>
          </cell>
        </row>
        <row r="11454">
          <cell r="K11454" t="str">
            <v>00111118P.2</v>
          </cell>
        </row>
        <row r="11455">
          <cell r="K11455" t="str">
            <v>00111133P.2</v>
          </cell>
        </row>
        <row r="11456">
          <cell r="K11456" t="str">
            <v>00111118P.2</v>
          </cell>
        </row>
        <row r="11457">
          <cell r="K11457" t="str">
            <v>00111110P.2</v>
          </cell>
        </row>
        <row r="11458">
          <cell r="K11458" t="str">
            <v>00111117P.2</v>
          </cell>
        </row>
        <row r="11459">
          <cell r="K11459" t="str">
            <v>00111135P.2</v>
          </cell>
        </row>
        <row r="11460">
          <cell r="K11460" t="str">
            <v>00111114P.2</v>
          </cell>
        </row>
        <row r="11461">
          <cell r="K11461" t="str">
            <v>00111119P.2</v>
          </cell>
        </row>
        <row r="11462">
          <cell r="K11462" t="str">
            <v>00111124P.2</v>
          </cell>
        </row>
        <row r="11463">
          <cell r="K11463" t="str">
            <v>00111131P.2</v>
          </cell>
        </row>
        <row r="11464">
          <cell r="K11464" t="str">
            <v>00111127P.2</v>
          </cell>
        </row>
        <row r="11465">
          <cell r="K11465" t="str">
            <v>00111116P.2</v>
          </cell>
        </row>
        <row r="11466">
          <cell r="K11466" t="str">
            <v>00111113P.2</v>
          </cell>
        </row>
        <row r="11467">
          <cell r="K11467" t="str">
            <v>00111129P.2</v>
          </cell>
        </row>
        <row r="11468">
          <cell r="K11468" t="str">
            <v>00111126P.2</v>
          </cell>
        </row>
        <row r="11469">
          <cell r="K11469" t="str">
            <v>00111123P.2</v>
          </cell>
        </row>
        <row r="11470">
          <cell r="K11470" t="str">
            <v>00111132P.2</v>
          </cell>
        </row>
        <row r="11471">
          <cell r="K11471" t="str">
            <v>00111110P.2</v>
          </cell>
        </row>
        <row r="11472">
          <cell r="K11472" t="str">
            <v>00111110P.2</v>
          </cell>
        </row>
        <row r="11473">
          <cell r="K11473" t="str">
            <v>00111113P.2</v>
          </cell>
        </row>
        <row r="11474">
          <cell r="K11474" t="str">
            <v>00111113P.2</v>
          </cell>
        </row>
        <row r="11475">
          <cell r="K11475" t="str">
            <v>00111125P.2</v>
          </cell>
        </row>
        <row r="11476">
          <cell r="K11476" t="str">
            <v>00111131P.2</v>
          </cell>
        </row>
        <row r="11477">
          <cell r="K11477" t="str">
            <v>00111125P.2</v>
          </cell>
        </row>
        <row r="11478">
          <cell r="K11478" t="str">
            <v>00111131P.2</v>
          </cell>
        </row>
        <row r="11479">
          <cell r="K11479" t="str">
            <v>00111131P.2</v>
          </cell>
        </row>
        <row r="11480">
          <cell r="K11480" t="str">
            <v>00111110P.2</v>
          </cell>
        </row>
        <row r="11481">
          <cell r="K11481" t="str">
            <v>00111117P.2</v>
          </cell>
        </row>
        <row r="11482">
          <cell r="K11482" t="str">
            <v>00111110P.2</v>
          </cell>
        </row>
        <row r="11483">
          <cell r="K11483" t="str">
            <v>00111113P.2</v>
          </cell>
        </row>
        <row r="11484">
          <cell r="K11484" t="str">
            <v>00111117P.2</v>
          </cell>
        </row>
        <row r="11485">
          <cell r="K11485" t="str">
            <v>00111121P.2</v>
          </cell>
        </row>
        <row r="11486">
          <cell r="K11486" t="str">
            <v>00111118P.2</v>
          </cell>
        </row>
        <row r="11487">
          <cell r="K11487" t="str">
            <v>00111136P.2</v>
          </cell>
        </row>
        <row r="11488">
          <cell r="K11488" t="str">
            <v>00111111P.2</v>
          </cell>
        </row>
        <row r="11489">
          <cell r="K11489" t="str">
            <v>00111134P.2</v>
          </cell>
        </row>
        <row r="11490">
          <cell r="K11490" t="str">
            <v>00111112P.2</v>
          </cell>
        </row>
        <row r="11491">
          <cell r="K11491" t="str">
            <v>00111114P.2</v>
          </cell>
        </row>
        <row r="11492">
          <cell r="K11492" t="str">
            <v>00111124P.2</v>
          </cell>
        </row>
        <row r="11493">
          <cell r="K11493" t="str">
            <v>00111130P.2</v>
          </cell>
        </row>
        <row r="11494">
          <cell r="K11494" t="str">
            <v>00111110P.2</v>
          </cell>
        </row>
        <row r="11495">
          <cell r="K11495" t="str">
            <v>00111110P.2</v>
          </cell>
        </row>
        <row r="11496">
          <cell r="K11496" t="str">
            <v>00111127P.2</v>
          </cell>
        </row>
        <row r="11497">
          <cell r="K11497" t="str">
            <v>00111124P.2</v>
          </cell>
        </row>
        <row r="11498">
          <cell r="K11498" t="str">
            <v>00111119P.2</v>
          </cell>
        </row>
        <row r="11499">
          <cell r="K11499" t="str">
            <v>00111135P.2</v>
          </cell>
        </row>
        <row r="11500">
          <cell r="K11500" t="str">
            <v>00111135P.2</v>
          </cell>
        </row>
        <row r="11501">
          <cell r="K11501" t="str">
            <v>00111118P.2</v>
          </cell>
        </row>
        <row r="11502">
          <cell r="K11502" t="str">
            <v>00111127P.2</v>
          </cell>
        </row>
        <row r="11503">
          <cell r="K11503" t="str">
            <v>00111121P.2</v>
          </cell>
        </row>
        <row r="11504">
          <cell r="K11504" t="str">
            <v>00111113P.2</v>
          </cell>
        </row>
        <row r="11505">
          <cell r="K11505" t="str">
            <v>00111120P.2</v>
          </cell>
        </row>
        <row r="11506">
          <cell r="K11506" t="str">
            <v>00111114P.2</v>
          </cell>
        </row>
        <row r="11507">
          <cell r="K11507" t="str">
            <v>00111118P.2</v>
          </cell>
        </row>
        <row r="11508">
          <cell r="K11508" t="str">
            <v>00111121P.2</v>
          </cell>
        </row>
        <row r="11509">
          <cell r="K11509" t="str">
            <v>00111121P.2</v>
          </cell>
        </row>
        <row r="11510">
          <cell r="K11510" t="str">
            <v>00111131P.2</v>
          </cell>
        </row>
        <row r="11511">
          <cell r="K11511" t="str">
            <v>00111113P.2</v>
          </cell>
        </row>
        <row r="11512">
          <cell r="K11512" t="str">
            <v>00111117P.2</v>
          </cell>
        </row>
        <row r="11513">
          <cell r="K11513" t="str">
            <v>00111134P.2</v>
          </cell>
        </row>
        <row r="11514">
          <cell r="K11514" t="str">
            <v>00111117P.2</v>
          </cell>
        </row>
        <row r="11515">
          <cell r="K11515" t="str">
            <v>00111111P.2</v>
          </cell>
        </row>
        <row r="11516">
          <cell r="K11516" t="str">
            <v>00111128P.2</v>
          </cell>
        </row>
        <row r="11517">
          <cell r="K11517" t="str">
            <v>00111123P.2</v>
          </cell>
        </row>
        <row r="11518">
          <cell r="K11518" t="str">
            <v>00111114P.2</v>
          </cell>
        </row>
        <row r="11519">
          <cell r="K11519" t="str">
            <v>00111132P.2</v>
          </cell>
        </row>
        <row r="11520">
          <cell r="K11520" t="str">
            <v>00111114P.2</v>
          </cell>
        </row>
        <row r="11521">
          <cell r="K11521" t="str">
            <v>00111120P.2</v>
          </cell>
        </row>
        <row r="11522">
          <cell r="K11522" t="str">
            <v>00111126P.2</v>
          </cell>
        </row>
        <row r="11523">
          <cell r="K11523" t="str">
            <v>00111123P.2</v>
          </cell>
        </row>
        <row r="11524">
          <cell r="K11524" t="str">
            <v>00111130P.2</v>
          </cell>
        </row>
        <row r="11525">
          <cell r="K11525" t="str">
            <v>00111124P.2</v>
          </cell>
        </row>
        <row r="11526">
          <cell r="K11526" t="str">
            <v>00111122P.2</v>
          </cell>
        </row>
        <row r="11527">
          <cell r="K11527" t="str">
            <v>00111132P.2</v>
          </cell>
        </row>
        <row r="11528">
          <cell r="K11528" t="str">
            <v>00111134P.2</v>
          </cell>
        </row>
        <row r="11529">
          <cell r="K11529" t="str">
            <v>00111136P.2</v>
          </cell>
        </row>
        <row r="11530">
          <cell r="K11530" t="str">
            <v>00111133P.2</v>
          </cell>
        </row>
        <row r="11531">
          <cell r="K11531" t="str">
            <v>00111117P.2</v>
          </cell>
        </row>
        <row r="11532">
          <cell r="K11532" t="str">
            <v>00111121P.2</v>
          </cell>
        </row>
        <row r="11533">
          <cell r="K11533" t="str">
            <v>00111128P.2</v>
          </cell>
        </row>
        <row r="11534">
          <cell r="K11534" t="str">
            <v>00111136P.2</v>
          </cell>
        </row>
        <row r="11535">
          <cell r="K11535" t="str">
            <v>00111134P.2</v>
          </cell>
        </row>
        <row r="11536">
          <cell r="K11536" t="str">
            <v>00111119P.2</v>
          </cell>
        </row>
        <row r="11537">
          <cell r="K11537" t="str">
            <v>00111112P.2</v>
          </cell>
        </row>
        <row r="11538">
          <cell r="K11538" t="str">
            <v>00111114P.2</v>
          </cell>
        </row>
        <row r="11539">
          <cell r="K11539" t="str">
            <v>00111117P.2</v>
          </cell>
        </row>
        <row r="11540">
          <cell r="K11540" t="str">
            <v>00111136P.2</v>
          </cell>
        </row>
        <row r="11541">
          <cell r="K11541" t="str">
            <v>00111122P.2</v>
          </cell>
        </row>
        <row r="11542">
          <cell r="K11542" t="str">
            <v>00111120P.2</v>
          </cell>
        </row>
        <row r="11543">
          <cell r="K11543" t="str">
            <v>00111132P.2</v>
          </cell>
        </row>
        <row r="11544">
          <cell r="K11544" t="str">
            <v>00111129P.2</v>
          </cell>
        </row>
        <row r="11545">
          <cell r="K11545" t="str">
            <v>00111132P.2</v>
          </cell>
        </row>
        <row r="11546">
          <cell r="K11546" t="str">
            <v>00111128P.2</v>
          </cell>
        </row>
        <row r="11547">
          <cell r="K11547" t="str">
            <v>00111111P.2</v>
          </cell>
        </row>
        <row r="11548">
          <cell r="K11548" t="str">
            <v>00111128P.2</v>
          </cell>
        </row>
        <row r="11549">
          <cell r="K11549" t="str">
            <v>00111130P.2</v>
          </cell>
        </row>
        <row r="11550">
          <cell r="K11550" t="str">
            <v>00111126P.2</v>
          </cell>
        </row>
        <row r="11551">
          <cell r="K11551" t="str">
            <v>00111117P.2</v>
          </cell>
        </row>
        <row r="11552">
          <cell r="K11552" t="str">
            <v>00111125P.2</v>
          </cell>
        </row>
        <row r="11553">
          <cell r="K11553" t="str">
            <v>00111122P.2</v>
          </cell>
        </row>
        <row r="11554">
          <cell r="K11554" t="str">
            <v>00111131P.2</v>
          </cell>
        </row>
        <row r="11555">
          <cell r="K11555" t="str">
            <v>00111123P.2</v>
          </cell>
        </row>
        <row r="11556">
          <cell r="K11556" t="str">
            <v>00111113P.2</v>
          </cell>
        </row>
        <row r="11557">
          <cell r="K11557" t="str">
            <v>00111126P.2</v>
          </cell>
        </row>
        <row r="11558">
          <cell r="K11558" t="str">
            <v>00111119P.2</v>
          </cell>
        </row>
        <row r="11559">
          <cell r="K11559" t="str">
            <v>00111128P.2</v>
          </cell>
        </row>
        <row r="11560">
          <cell r="K11560" t="str">
            <v>00111132P.2</v>
          </cell>
        </row>
        <row r="11561">
          <cell r="K11561" t="str">
            <v>00111114P.2</v>
          </cell>
        </row>
        <row r="11562">
          <cell r="K11562" t="str">
            <v>00111113P.2</v>
          </cell>
        </row>
        <row r="11563">
          <cell r="K11563" t="str">
            <v>00111117P.2</v>
          </cell>
        </row>
        <row r="11564">
          <cell r="K11564" t="str">
            <v>00111113P.2</v>
          </cell>
        </row>
        <row r="11565">
          <cell r="K11565" t="str">
            <v>00111128P.2</v>
          </cell>
        </row>
        <row r="11566">
          <cell r="K11566" t="str">
            <v>00111113P.2</v>
          </cell>
        </row>
        <row r="11567">
          <cell r="K11567" t="str">
            <v>00111128P.2</v>
          </cell>
        </row>
        <row r="11568">
          <cell r="K11568" t="str">
            <v>00111120P.2</v>
          </cell>
        </row>
        <row r="11569">
          <cell r="K11569" t="str">
            <v>00111111P.2</v>
          </cell>
        </row>
        <row r="11570">
          <cell r="K11570" t="str">
            <v>00111121P.2</v>
          </cell>
        </row>
        <row r="11571">
          <cell r="K11571" t="str">
            <v>00111123P.2</v>
          </cell>
        </row>
        <row r="11572">
          <cell r="K11572" t="str">
            <v>00111110P.2</v>
          </cell>
        </row>
        <row r="11573">
          <cell r="K11573" t="str">
            <v>00111134P.2</v>
          </cell>
        </row>
        <row r="11574">
          <cell r="K11574" t="str">
            <v>00111124P.2</v>
          </cell>
        </row>
        <row r="11575">
          <cell r="K11575" t="str">
            <v>00111117P.2</v>
          </cell>
        </row>
        <row r="11576">
          <cell r="K11576" t="str">
            <v>00111123P.2</v>
          </cell>
        </row>
        <row r="11577">
          <cell r="K11577" t="str">
            <v>00111117P.2</v>
          </cell>
        </row>
        <row r="11578">
          <cell r="K11578" t="str">
            <v>00111135P.2</v>
          </cell>
        </row>
        <row r="11579">
          <cell r="K11579" t="str">
            <v>00111122P.2</v>
          </cell>
        </row>
        <row r="11580">
          <cell r="K11580" t="str">
            <v>00111127P.2</v>
          </cell>
        </row>
        <row r="11581">
          <cell r="K11581" t="str">
            <v>00111130P.2</v>
          </cell>
        </row>
        <row r="11582">
          <cell r="K11582" t="str">
            <v>00111128P.2</v>
          </cell>
        </row>
        <row r="11583">
          <cell r="K11583" t="str">
            <v>00111121P.2</v>
          </cell>
        </row>
        <row r="11584">
          <cell r="K11584" t="str">
            <v>00111117P.2</v>
          </cell>
        </row>
        <row r="11585">
          <cell r="K11585" t="str">
            <v>00111133P.2</v>
          </cell>
        </row>
        <row r="11586">
          <cell r="K11586" t="str">
            <v>00111122P.2</v>
          </cell>
        </row>
        <row r="11587">
          <cell r="K11587" t="str">
            <v>00111131P.2</v>
          </cell>
        </row>
        <row r="11588">
          <cell r="K11588" t="str">
            <v>00111128P.2</v>
          </cell>
        </row>
        <row r="11589">
          <cell r="K11589" t="str">
            <v>00111113P.2</v>
          </cell>
        </row>
        <row r="11590">
          <cell r="K11590" t="str">
            <v>00111128P.2</v>
          </cell>
        </row>
        <row r="11591">
          <cell r="K11591" t="str">
            <v>00111132P.2</v>
          </cell>
        </row>
        <row r="11592">
          <cell r="K11592" t="str">
            <v>00111133P.2</v>
          </cell>
        </row>
        <row r="11593">
          <cell r="K11593" t="str">
            <v>00111136P.2</v>
          </cell>
        </row>
        <row r="11594">
          <cell r="K11594" t="str">
            <v>00111135P.2</v>
          </cell>
        </row>
        <row r="11595">
          <cell r="K11595" t="str">
            <v>00111111P.2</v>
          </cell>
        </row>
        <row r="11596">
          <cell r="K11596" t="str">
            <v>00111121P.2</v>
          </cell>
        </row>
        <row r="11597">
          <cell r="K11597" t="str">
            <v>00111132P.2</v>
          </cell>
        </row>
        <row r="11598">
          <cell r="K11598" t="str">
            <v>00111134P.2</v>
          </cell>
        </row>
        <row r="11599">
          <cell r="K11599" t="str">
            <v>00111130P.2</v>
          </cell>
        </row>
        <row r="11600">
          <cell r="K11600" t="str">
            <v>00111115P.2</v>
          </cell>
        </row>
        <row r="11601">
          <cell r="K11601" t="str">
            <v>00111117P.2</v>
          </cell>
        </row>
        <row r="11602">
          <cell r="K11602" t="str">
            <v>00111133P.2</v>
          </cell>
        </row>
        <row r="11603">
          <cell r="K11603" t="str">
            <v>00111114P.2</v>
          </cell>
        </row>
        <row r="11604">
          <cell r="K11604" t="str">
            <v>00111134P.2</v>
          </cell>
        </row>
        <row r="11605">
          <cell r="K11605" t="str">
            <v>00111134P.2</v>
          </cell>
        </row>
        <row r="11606">
          <cell r="K11606" t="str">
            <v>00111135P.2</v>
          </cell>
        </row>
        <row r="11607">
          <cell r="K11607" t="str">
            <v>00111113P.2</v>
          </cell>
        </row>
        <row r="11608">
          <cell r="K11608" t="str">
            <v>00111130P.2</v>
          </cell>
        </row>
        <row r="11609">
          <cell r="K11609" t="str">
            <v>00111132P.2</v>
          </cell>
        </row>
        <row r="11610">
          <cell r="K11610" t="str">
            <v>00111128P.2</v>
          </cell>
        </row>
        <row r="11611">
          <cell r="K11611" t="str">
            <v>00111118P.2</v>
          </cell>
        </row>
        <row r="11612">
          <cell r="K11612" t="str">
            <v>00111135P.2</v>
          </cell>
        </row>
        <row r="11613">
          <cell r="K11613" t="str">
            <v>00111126P.2</v>
          </cell>
        </row>
        <row r="11614">
          <cell r="K11614" t="str">
            <v>00111130P.2</v>
          </cell>
        </row>
        <row r="11615">
          <cell r="K11615" t="str">
            <v>00111118P.2</v>
          </cell>
        </row>
        <row r="11616">
          <cell r="K11616" t="str">
            <v>00111133P.2</v>
          </cell>
        </row>
        <row r="11617">
          <cell r="K11617" t="str">
            <v>00111123P.2</v>
          </cell>
        </row>
        <row r="11618">
          <cell r="K11618" t="str">
            <v>00111113P.2</v>
          </cell>
        </row>
        <row r="11619">
          <cell r="K11619" t="str">
            <v>00111124P.2</v>
          </cell>
        </row>
        <row r="11620">
          <cell r="K11620" t="str">
            <v>00111128P.2</v>
          </cell>
        </row>
        <row r="11621">
          <cell r="K11621" t="str">
            <v>00111120P.2</v>
          </cell>
        </row>
        <row r="11622">
          <cell r="K11622" t="str">
            <v>00111131P.2</v>
          </cell>
        </row>
        <row r="11623">
          <cell r="K11623" t="str">
            <v>00111121P.2</v>
          </cell>
        </row>
        <row r="11624">
          <cell r="K11624" t="str">
            <v>00111127P.2</v>
          </cell>
        </row>
        <row r="11625">
          <cell r="K11625" t="str">
            <v>00111116P.2</v>
          </cell>
        </row>
        <row r="11626">
          <cell r="K11626" t="str">
            <v>00111133P.2</v>
          </cell>
        </row>
        <row r="11627">
          <cell r="K11627" t="str">
            <v>00111117P.2</v>
          </cell>
        </row>
        <row r="11628">
          <cell r="K11628" t="str">
            <v>00111116P.2</v>
          </cell>
        </row>
        <row r="11629">
          <cell r="K11629" t="str">
            <v>00111129P.2</v>
          </cell>
        </row>
        <row r="11630">
          <cell r="K11630" t="str">
            <v>00111118P.2</v>
          </cell>
        </row>
        <row r="11631">
          <cell r="K11631" t="str">
            <v>00111134P.2</v>
          </cell>
        </row>
        <row r="11632">
          <cell r="K11632" t="str">
            <v>00111128P.2</v>
          </cell>
        </row>
        <row r="11633">
          <cell r="K11633" t="str">
            <v>00111131P.2</v>
          </cell>
        </row>
        <row r="11634">
          <cell r="K11634" t="str">
            <v>00111113P.2</v>
          </cell>
        </row>
        <row r="11635">
          <cell r="K11635" t="str">
            <v>00111131P.2</v>
          </cell>
        </row>
        <row r="11636">
          <cell r="K11636" t="str">
            <v>00111135P.2</v>
          </cell>
        </row>
        <row r="11637">
          <cell r="K11637" t="str">
            <v>00111128P.2</v>
          </cell>
        </row>
        <row r="11638">
          <cell r="K11638" t="str">
            <v>00111128P.2</v>
          </cell>
        </row>
        <row r="11639">
          <cell r="K11639" t="str">
            <v>00111121P.2</v>
          </cell>
        </row>
        <row r="11640">
          <cell r="K11640" t="str">
            <v>00111120P.2</v>
          </cell>
        </row>
        <row r="11641">
          <cell r="K11641" t="str">
            <v>00111115P.2</v>
          </cell>
        </row>
        <row r="11642">
          <cell r="K11642" t="str">
            <v>00111118P.2</v>
          </cell>
        </row>
        <row r="11643">
          <cell r="K11643" t="str">
            <v>00111110P.2</v>
          </cell>
        </row>
        <row r="11644">
          <cell r="K11644" t="str">
            <v>00111132P.2</v>
          </cell>
        </row>
        <row r="11645">
          <cell r="K11645" t="str">
            <v>00111126P.2</v>
          </cell>
        </row>
        <row r="11646">
          <cell r="K11646" t="str">
            <v>00111136P.2</v>
          </cell>
        </row>
        <row r="11647">
          <cell r="K11647" t="str">
            <v>00111128P.2</v>
          </cell>
        </row>
        <row r="11648">
          <cell r="K11648" t="str">
            <v>00111114P.2</v>
          </cell>
        </row>
        <row r="11649">
          <cell r="K11649" t="str">
            <v>00111133P.2</v>
          </cell>
        </row>
        <row r="11650">
          <cell r="K11650" t="str">
            <v>00111134P.2</v>
          </cell>
        </row>
        <row r="11651">
          <cell r="K11651" t="str">
            <v>00111113P.2</v>
          </cell>
        </row>
        <row r="11652">
          <cell r="K11652" t="str">
            <v>00111122P.2</v>
          </cell>
        </row>
        <row r="11653">
          <cell r="K11653" t="str">
            <v>00111122P.2</v>
          </cell>
        </row>
        <row r="11654">
          <cell r="K11654" t="str">
            <v>00111127P.2</v>
          </cell>
        </row>
        <row r="11655">
          <cell r="K11655" t="str">
            <v>00111136P.2</v>
          </cell>
        </row>
        <row r="11656">
          <cell r="K11656" t="str">
            <v>00111129P.2</v>
          </cell>
        </row>
        <row r="11657">
          <cell r="K11657" t="str">
            <v>00111131P.2</v>
          </cell>
        </row>
        <row r="11658">
          <cell r="K11658" t="str">
            <v>00111122P.2</v>
          </cell>
        </row>
        <row r="11659">
          <cell r="K11659" t="str">
            <v>00111121P.2</v>
          </cell>
        </row>
        <row r="11660">
          <cell r="K11660" t="str">
            <v>00111114P.2</v>
          </cell>
        </row>
        <row r="11661">
          <cell r="K11661" t="str">
            <v>00111127P.2</v>
          </cell>
        </row>
        <row r="11662">
          <cell r="K11662" t="str">
            <v>00111120P.2</v>
          </cell>
        </row>
        <row r="11663">
          <cell r="K11663" t="str">
            <v>00111129P.2</v>
          </cell>
        </row>
        <row r="11664">
          <cell r="K11664" t="str">
            <v>00111116P.2</v>
          </cell>
        </row>
        <row r="11665">
          <cell r="K11665" t="str">
            <v>00111132P.2</v>
          </cell>
        </row>
        <row r="11666">
          <cell r="K11666" t="str">
            <v>00111122P.2</v>
          </cell>
        </row>
        <row r="11667">
          <cell r="K11667" t="str">
            <v>00111123P.2</v>
          </cell>
        </row>
        <row r="11668">
          <cell r="K11668" t="str">
            <v>00111113P.2</v>
          </cell>
        </row>
        <row r="11669">
          <cell r="K11669" t="str">
            <v>00111116P.2</v>
          </cell>
        </row>
        <row r="11670">
          <cell r="K11670" t="str">
            <v>00111123P.2</v>
          </cell>
        </row>
        <row r="11671">
          <cell r="K11671" t="str">
            <v>00111135P.2</v>
          </cell>
        </row>
        <row r="11672">
          <cell r="K11672" t="str">
            <v>00111113P.2</v>
          </cell>
        </row>
        <row r="11673">
          <cell r="K11673" t="str">
            <v>00111132P.2</v>
          </cell>
        </row>
        <row r="11674">
          <cell r="K11674" t="str">
            <v>00111114P.2</v>
          </cell>
        </row>
        <row r="11675">
          <cell r="K11675" t="str">
            <v>00111125P.2</v>
          </cell>
        </row>
        <row r="11676">
          <cell r="K11676" t="str">
            <v>00111117P.2</v>
          </cell>
        </row>
        <row r="11677">
          <cell r="K11677" t="str">
            <v>00111123P.2</v>
          </cell>
        </row>
        <row r="11678">
          <cell r="K11678" t="str">
            <v>00111116P.2</v>
          </cell>
        </row>
        <row r="11679">
          <cell r="K11679" t="str">
            <v>00111133P.2</v>
          </cell>
        </row>
        <row r="11680">
          <cell r="K11680" t="str">
            <v>00111126P.2</v>
          </cell>
        </row>
        <row r="11681">
          <cell r="K11681" t="str">
            <v>00111134P.2</v>
          </cell>
        </row>
        <row r="11682">
          <cell r="K11682" t="str">
            <v>00111120P.2</v>
          </cell>
        </row>
        <row r="11683">
          <cell r="K11683" t="str">
            <v>00111136P.2</v>
          </cell>
        </row>
        <row r="11684">
          <cell r="K11684" t="str">
            <v>00111125P.2</v>
          </cell>
        </row>
        <row r="11685">
          <cell r="K11685" t="str">
            <v>00111123P.2</v>
          </cell>
        </row>
        <row r="11686">
          <cell r="K11686" t="str">
            <v>00111131P.2</v>
          </cell>
        </row>
        <row r="11687">
          <cell r="K11687" t="str">
            <v>00111117P.2</v>
          </cell>
        </row>
        <row r="11688">
          <cell r="K11688" t="str">
            <v>00111113P.2</v>
          </cell>
        </row>
        <row r="11689">
          <cell r="K11689" t="str">
            <v>00111132P.2</v>
          </cell>
        </row>
        <row r="11690">
          <cell r="K11690" t="str">
            <v>00111113P.2</v>
          </cell>
        </row>
        <row r="11691">
          <cell r="K11691" t="str">
            <v>00111112P.2</v>
          </cell>
        </row>
        <row r="11692">
          <cell r="K11692" t="str">
            <v>00111114P.2</v>
          </cell>
        </row>
        <row r="11693">
          <cell r="K11693" t="str">
            <v>00111128P.2</v>
          </cell>
        </row>
        <row r="11694">
          <cell r="K11694" t="str">
            <v>00111129P.2</v>
          </cell>
        </row>
        <row r="11695">
          <cell r="K11695" t="str">
            <v>00111129P.2</v>
          </cell>
        </row>
        <row r="11696">
          <cell r="K11696" t="str">
            <v>00111128P.2</v>
          </cell>
        </row>
        <row r="11697">
          <cell r="K11697" t="str">
            <v>00111132P.2</v>
          </cell>
        </row>
        <row r="11698">
          <cell r="K11698" t="str">
            <v>00111113P.2</v>
          </cell>
        </row>
        <row r="11699">
          <cell r="K11699" t="str">
            <v>00111126P.2</v>
          </cell>
        </row>
        <row r="11700">
          <cell r="K11700" t="str">
            <v>00111110P.2</v>
          </cell>
        </row>
        <row r="11701">
          <cell r="K11701" t="str">
            <v>00111123P.2</v>
          </cell>
        </row>
        <row r="11702">
          <cell r="K11702" t="str">
            <v>00111113P.2</v>
          </cell>
        </row>
        <row r="11703">
          <cell r="K11703" t="str">
            <v>00111120P.2</v>
          </cell>
        </row>
        <row r="11704">
          <cell r="K11704" t="str">
            <v>00111118P.2</v>
          </cell>
        </row>
        <row r="11705">
          <cell r="K11705" t="str">
            <v>00111120P.2</v>
          </cell>
        </row>
        <row r="11706">
          <cell r="K11706" t="str">
            <v>00111123P.2</v>
          </cell>
        </row>
        <row r="11707">
          <cell r="K11707" t="str">
            <v>00111118P.2</v>
          </cell>
        </row>
        <row r="11708">
          <cell r="K11708" t="str">
            <v>00111123P.2</v>
          </cell>
        </row>
        <row r="11709">
          <cell r="K11709" t="str">
            <v>00111128P.2</v>
          </cell>
        </row>
        <row r="11710">
          <cell r="K11710" t="str">
            <v>00111123P.2</v>
          </cell>
        </row>
        <row r="11711">
          <cell r="K11711" t="str">
            <v>00111121P.2</v>
          </cell>
        </row>
        <row r="11712">
          <cell r="K11712" t="str">
            <v>00111113P.2</v>
          </cell>
        </row>
        <row r="11713">
          <cell r="K11713" t="str">
            <v>00111118P.2</v>
          </cell>
        </row>
        <row r="11714">
          <cell r="K11714" t="str">
            <v>00111113P.2</v>
          </cell>
        </row>
        <row r="11715">
          <cell r="K11715" t="str">
            <v>00111112P.2</v>
          </cell>
        </row>
        <row r="11716">
          <cell r="K11716" t="str">
            <v>00111111P.2</v>
          </cell>
        </row>
        <row r="11717">
          <cell r="K11717" t="str">
            <v>00111127P.2</v>
          </cell>
        </row>
        <row r="11718">
          <cell r="K11718" t="str">
            <v>00111125P.2</v>
          </cell>
        </row>
        <row r="11719">
          <cell r="K11719" t="str">
            <v>00111126P.2</v>
          </cell>
        </row>
        <row r="11720">
          <cell r="K11720" t="str">
            <v>00111113P.2</v>
          </cell>
        </row>
        <row r="11721">
          <cell r="K11721" t="str">
            <v>00111113P.2</v>
          </cell>
        </row>
        <row r="11722">
          <cell r="K11722" t="str">
            <v>00111135P.2</v>
          </cell>
        </row>
        <row r="11723">
          <cell r="K11723" t="str">
            <v>00111121P.2</v>
          </cell>
        </row>
        <row r="11724">
          <cell r="K11724" t="str">
            <v>00111122P.2</v>
          </cell>
        </row>
        <row r="11725">
          <cell r="K11725" t="str">
            <v>00111124P.2</v>
          </cell>
        </row>
        <row r="11726">
          <cell r="K11726" t="str">
            <v>00111128P.2</v>
          </cell>
        </row>
        <row r="11727">
          <cell r="K11727" t="str">
            <v>00111113P.2</v>
          </cell>
        </row>
        <row r="11728">
          <cell r="K11728" t="str">
            <v>00111121P.2</v>
          </cell>
        </row>
        <row r="11729">
          <cell r="K11729" t="str">
            <v>00111126P.2</v>
          </cell>
        </row>
        <row r="11730">
          <cell r="K11730" t="str">
            <v>00111114P.2</v>
          </cell>
        </row>
        <row r="11731">
          <cell r="K11731" t="str">
            <v>00111124P.2</v>
          </cell>
        </row>
        <row r="11732">
          <cell r="K11732" t="str">
            <v>00111129P.2</v>
          </cell>
        </row>
        <row r="11733">
          <cell r="K11733" t="str">
            <v>00111112P.2</v>
          </cell>
        </row>
        <row r="11734">
          <cell r="K11734" t="str">
            <v>00111130P.2</v>
          </cell>
        </row>
        <row r="11735">
          <cell r="K11735" t="str">
            <v>00111128P.2</v>
          </cell>
        </row>
        <row r="11736">
          <cell r="K11736" t="str">
            <v>00111111P.2</v>
          </cell>
        </row>
        <row r="11737">
          <cell r="K11737" t="str">
            <v>00111136P.2</v>
          </cell>
        </row>
        <row r="11738">
          <cell r="K11738" t="str">
            <v>00111114P.2</v>
          </cell>
        </row>
        <row r="11739">
          <cell r="K11739" t="str">
            <v>00111113P.2</v>
          </cell>
        </row>
        <row r="11740">
          <cell r="K11740" t="str">
            <v>00111129P.2</v>
          </cell>
        </row>
        <row r="11741">
          <cell r="K11741" t="str">
            <v>00111136P.2</v>
          </cell>
        </row>
        <row r="11742">
          <cell r="K11742" t="str">
            <v>00111135P.2</v>
          </cell>
        </row>
        <row r="11743">
          <cell r="K11743" t="str">
            <v>00111123P.2</v>
          </cell>
        </row>
        <row r="11744">
          <cell r="K11744" t="str">
            <v>00111129P.2</v>
          </cell>
        </row>
        <row r="11745">
          <cell r="K11745" t="str">
            <v>00111128P.2</v>
          </cell>
        </row>
        <row r="11746">
          <cell r="K11746" t="str">
            <v>00111113P.2</v>
          </cell>
        </row>
        <row r="11747">
          <cell r="K11747" t="str">
            <v>00111135P.2</v>
          </cell>
        </row>
        <row r="11748">
          <cell r="K11748" t="str">
            <v>00111126P.2</v>
          </cell>
        </row>
        <row r="11749">
          <cell r="K11749" t="str">
            <v>00111117P.2</v>
          </cell>
        </row>
        <row r="11750">
          <cell r="K11750" t="str">
            <v>00111127P.2</v>
          </cell>
        </row>
        <row r="11751">
          <cell r="K11751" t="str">
            <v>00111128P.2</v>
          </cell>
        </row>
        <row r="11752">
          <cell r="K11752" t="str">
            <v>00111133P.2</v>
          </cell>
        </row>
        <row r="11753">
          <cell r="K11753" t="str">
            <v>00111115P.2</v>
          </cell>
        </row>
        <row r="11754">
          <cell r="K11754" t="str">
            <v>00111113P.2</v>
          </cell>
        </row>
        <row r="11755">
          <cell r="K11755" t="str">
            <v>00111135P.2</v>
          </cell>
        </row>
        <row r="11756">
          <cell r="K11756" t="str">
            <v>00111128P.2</v>
          </cell>
        </row>
        <row r="11757">
          <cell r="K11757" t="str">
            <v>00111133P.2</v>
          </cell>
        </row>
        <row r="11758">
          <cell r="K11758" t="str">
            <v>00111125P.2</v>
          </cell>
        </row>
        <row r="11759">
          <cell r="K11759" t="str">
            <v>00111113P.2</v>
          </cell>
        </row>
        <row r="11760">
          <cell r="K11760" t="str">
            <v>00111134P.2</v>
          </cell>
        </row>
        <row r="11761">
          <cell r="K11761" t="str">
            <v>00111128P.2</v>
          </cell>
        </row>
        <row r="11762">
          <cell r="K11762" t="str">
            <v>00111116P.2</v>
          </cell>
        </row>
        <row r="11763">
          <cell r="K11763" t="str">
            <v>00111113P.2</v>
          </cell>
        </row>
        <row r="11764">
          <cell r="K11764" t="str">
            <v>00111114P.2</v>
          </cell>
        </row>
        <row r="11765">
          <cell r="K11765" t="str">
            <v>00111112P.2</v>
          </cell>
        </row>
        <row r="11766">
          <cell r="K11766" t="str">
            <v>00111112P.2</v>
          </cell>
        </row>
        <row r="11767">
          <cell r="K11767" t="str">
            <v>00111132P.2</v>
          </cell>
        </row>
        <row r="11768">
          <cell r="K11768" t="str">
            <v>00111130P.2</v>
          </cell>
        </row>
        <row r="11769">
          <cell r="K11769" t="str">
            <v>00111110P.2</v>
          </cell>
        </row>
        <row r="11770">
          <cell r="K11770" t="str">
            <v>00111127P.2</v>
          </cell>
        </row>
        <row r="11771">
          <cell r="K11771" t="str">
            <v>00111134P.2</v>
          </cell>
        </row>
        <row r="11772">
          <cell r="K11772" t="str">
            <v>00111134P.2</v>
          </cell>
        </row>
        <row r="11773">
          <cell r="K11773" t="str">
            <v>00111134P.2</v>
          </cell>
        </row>
        <row r="11774">
          <cell r="K11774" t="str">
            <v>00111120P.2</v>
          </cell>
        </row>
        <row r="11775">
          <cell r="K11775" t="str">
            <v>00111133P.2</v>
          </cell>
        </row>
        <row r="11776">
          <cell r="K11776" t="str">
            <v>00111112P.2</v>
          </cell>
        </row>
        <row r="11777">
          <cell r="K11777" t="str">
            <v>00111130P.2</v>
          </cell>
        </row>
        <row r="11778">
          <cell r="K11778" t="str">
            <v>00111112P.2</v>
          </cell>
        </row>
        <row r="11779">
          <cell r="K11779" t="str">
            <v>00111125P.2</v>
          </cell>
        </row>
        <row r="11780">
          <cell r="K11780" t="str">
            <v>00111122P.2</v>
          </cell>
        </row>
        <row r="11781">
          <cell r="K11781" t="str">
            <v>00111122P.2</v>
          </cell>
        </row>
        <row r="11782">
          <cell r="K11782" t="str">
            <v>00111115P.2</v>
          </cell>
        </row>
        <row r="11783">
          <cell r="K11783" t="str">
            <v>00111129P.2</v>
          </cell>
        </row>
        <row r="11784">
          <cell r="K11784" t="str">
            <v>00111118P.2</v>
          </cell>
        </row>
        <row r="11785">
          <cell r="K11785" t="str">
            <v>00111129P.2</v>
          </cell>
        </row>
        <row r="11786">
          <cell r="K11786" t="str">
            <v>00111126P.2</v>
          </cell>
        </row>
        <row r="11787">
          <cell r="K11787" t="str">
            <v>00111129P.2</v>
          </cell>
        </row>
        <row r="11788">
          <cell r="K11788" t="str">
            <v>00111130P.2</v>
          </cell>
        </row>
        <row r="11789">
          <cell r="K11789" t="str">
            <v>00111134P.2</v>
          </cell>
        </row>
        <row r="11790">
          <cell r="K11790" t="str">
            <v>00111128P.2</v>
          </cell>
        </row>
        <row r="11791">
          <cell r="K11791" t="str">
            <v>00111126P.2</v>
          </cell>
        </row>
        <row r="11792">
          <cell r="K11792" t="str">
            <v>00111117P.2</v>
          </cell>
        </row>
        <row r="11793">
          <cell r="K11793" t="str">
            <v>00111131P.2</v>
          </cell>
        </row>
        <row r="11794">
          <cell r="K11794" t="str">
            <v>00111135P.2</v>
          </cell>
        </row>
        <row r="11795">
          <cell r="K11795" t="str">
            <v>00111133P.2</v>
          </cell>
        </row>
        <row r="11796">
          <cell r="K11796" t="str">
            <v>00111126P.2</v>
          </cell>
        </row>
        <row r="11797">
          <cell r="K11797" t="str">
            <v>00111113P.2</v>
          </cell>
        </row>
        <row r="11798">
          <cell r="K11798" t="str">
            <v>00111114P.2</v>
          </cell>
        </row>
        <row r="11799">
          <cell r="K11799" t="str">
            <v>00111133P.2</v>
          </cell>
        </row>
        <row r="11800">
          <cell r="K11800" t="str">
            <v>00111126P.2</v>
          </cell>
        </row>
        <row r="11801">
          <cell r="K11801" t="str">
            <v>00111129P.2</v>
          </cell>
        </row>
        <row r="11802">
          <cell r="K11802" t="str">
            <v>00111128P.2</v>
          </cell>
        </row>
        <row r="11803">
          <cell r="K11803" t="str">
            <v>00111136P.2</v>
          </cell>
        </row>
        <row r="11804">
          <cell r="K11804" t="str">
            <v>00111136P.2</v>
          </cell>
        </row>
        <row r="11805">
          <cell r="K11805" t="str">
            <v>00111132P.2</v>
          </cell>
        </row>
        <row r="11806">
          <cell r="K11806" t="str">
            <v>00111134P.2</v>
          </cell>
        </row>
        <row r="11807">
          <cell r="K11807" t="str">
            <v>00111136P.2</v>
          </cell>
        </row>
        <row r="11808">
          <cell r="K11808" t="str">
            <v>00111120P.2</v>
          </cell>
        </row>
        <row r="11809">
          <cell r="K11809" t="str">
            <v>00111116P.2</v>
          </cell>
        </row>
        <row r="11810">
          <cell r="K11810" t="str">
            <v>00111113P.2</v>
          </cell>
        </row>
        <row r="11811">
          <cell r="K11811" t="str">
            <v>00111132P.2</v>
          </cell>
        </row>
        <row r="11812">
          <cell r="K11812" t="str">
            <v>00111112P.2</v>
          </cell>
        </row>
        <row r="11813">
          <cell r="K11813" t="str">
            <v>00111131P.2</v>
          </cell>
        </row>
        <row r="11814">
          <cell r="K11814" t="str">
            <v>00111129P.2</v>
          </cell>
        </row>
        <row r="11815">
          <cell r="K11815" t="str">
            <v>00111132P.2</v>
          </cell>
        </row>
        <row r="11816">
          <cell r="K11816" t="str">
            <v>00111116P.2</v>
          </cell>
        </row>
        <row r="11817">
          <cell r="K11817" t="str">
            <v>00111128P.2</v>
          </cell>
        </row>
        <row r="11818">
          <cell r="K11818" t="str">
            <v>00111110P.2</v>
          </cell>
        </row>
        <row r="11819">
          <cell r="K11819" t="str">
            <v>00111117P.2</v>
          </cell>
        </row>
        <row r="11820">
          <cell r="K11820" t="str">
            <v>00111112P.2</v>
          </cell>
        </row>
        <row r="11821">
          <cell r="K11821" t="str">
            <v>00111110P.2</v>
          </cell>
        </row>
        <row r="11822">
          <cell r="K11822" t="str">
            <v>00111126P.2</v>
          </cell>
        </row>
        <row r="11823">
          <cell r="K11823" t="str">
            <v>00111113P.2</v>
          </cell>
        </row>
        <row r="11824">
          <cell r="K11824" t="str">
            <v>00111131P.2</v>
          </cell>
        </row>
        <row r="11825">
          <cell r="K11825" t="str">
            <v>00111130P.2</v>
          </cell>
        </row>
        <row r="11826">
          <cell r="K11826" t="str">
            <v>00111131P.2</v>
          </cell>
        </row>
        <row r="11827">
          <cell r="K11827" t="str">
            <v>00111132P.2</v>
          </cell>
        </row>
        <row r="11828">
          <cell r="K11828" t="str">
            <v>00111128P.2</v>
          </cell>
        </row>
        <row r="11829">
          <cell r="K11829" t="str">
            <v>00111128P.2</v>
          </cell>
        </row>
        <row r="11830">
          <cell r="K11830" t="str">
            <v>00111117P.2</v>
          </cell>
        </row>
        <row r="11831">
          <cell r="K11831" t="str">
            <v>00111128P.2</v>
          </cell>
        </row>
        <row r="11832">
          <cell r="K11832" t="str">
            <v>00111110P.2</v>
          </cell>
        </row>
        <row r="11833">
          <cell r="K11833" t="str">
            <v>00111128P.2</v>
          </cell>
        </row>
        <row r="11834">
          <cell r="K11834" t="str">
            <v>00111128P.2</v>
          </cell>
        </row>
        <row r="11835">
          <cell r="K11835" t="str">
            <v>00111113P.2</v>
          </cell>
        </row>
        <row r="11836">
          <cell r="K11836" t="str">
            <v>00111131P.2</v>
          </cell>
        </row>
        <row r="11837">
          <cell r="K11837" t="str">
            <v>00111121P.2</v>
          </cell>
        </row>
        <row r="11838">
          <cell r="K11838" t="str">
            <v>00111123P.2</v>
          </cell>
        </row>
        <row r="11839">
          <cell r="K11839" t="str">
            <v>00111128P.2</v>
          </cell>
        </row>
        <row r="11840">
          <cell r="K11840" t="str">
            <v>00111132P.2</v>
          </cell>
        </row>
        <row r="11841">
          <cell r="K11841" t="str">
            <v>00111135P.2</v>
          </cell>
        </row>
        <row r="11842">
          <cell r="K11842" t="str">
            <v>00111124P.2</v>
          </cell>
        </row>
        <row r="11843">
          <cell r="K11843" t="str">
            <v>00111129P.2</v>
          </cell>
        </row>
        <row r="11844">
          <cell r="K11844" t="str">
            <v>00111120P.2</v>
          </cell>
        </row>
        <row r="11845">
          <cell r="K11845" t="str">
            <v>00111117P.2</v>
          </cell>
        </row>
        <row r="11846">
          <cell r="K11846" t="str">
            <v>00111124P.2</v>
          </cell>
        </row>
        <row r="11847">
          <cell r="K11847" t="str">
            <v>00111130P.2</v>
          </cell>
        </row>
        <row r="11848">
          <cell r="K11848" t="str">
            <v>00111120P.2</v>
          </cell>
        </row>
        <row r="11849">
          <cell r="K11849" t="str">
            <v>00111111P.2</v>
          </cell>
        </row>
        <row r="11850">
          <cell r="K11850" t="str">
            <v>00111113P.2</v>
          </cell>
        </row>
        <row r="11851">
          <cell r="K11851" t="str">
            <v>00111122P.2</v>
          </cell>
        </row>
        <row r="11852">
          <cell r="K11852" t="str">
            <v>00111112P.2</v>
          </cell>
        </row>
        <row r="11853">
          <cell r="K11853" t="str">
            <v>00111119P.2</v>
          </cell>
        </row>
        <row r="11854">
          <cell r="K11854" t="str">
            <v>00111132P.2</v>
          </cell>
        </row>
        <row r="11855">
          <cell r="K11855" t="str">
            <v>00111134P.2</v>
          </cell>
        </row>
        <row r="11856">
          <cell r="K11856" t="str">
            <v>00111110P.2</v>
          </cell>
        </row>
        <row r="11857">
          <cell r="K11857" t="str">
            <v>00111110P.2</v>
          </cell>
        </row>
        <row r="11858">
          <cell r="K11858" t="str">
            <v>00111120P.2</v>
          </cell>
        </row>
        <row r="11859">
          <cell r="K11859" t="str">
            <v>00111129P.2</v>
          </cell>
        </row>
        <row r="11860">
          <cell r="K11860" t="str">
            <v>00111129P.2</v>
          </cell>
        </row>
        <row r="11861">
          <cell r="K11861" t="str">
            <v>00111120P.2</v>
          </cell>
        </row>
        <row r="11862">
          <cell r="K11862" t="str">
            <v>00111134P.2</v>
          </cell>
        </row>
        <row r="11863">
          <cell r="K11863" t="str">
            <v>00111123P.2</v>
          </cell>
        </row>
        <row r="11864">
          <cell r="K11864" t="str">
            <v>00111110P.2</v>
          </cell>
        </row>
        <row r="11865">
          <cell r="K11865" t="str">
            <v>00111133P.2</v>
          </cell>
        </row>
        <row r="11866">
          <cell r="K11866" t="str">
            <v>00111128P.2</v>
          </cell>
        </row>
        <row r="11867">
          <cell r="K11867" t="str">
            <v>00111123P.2</v>
          </cell>
        </row>
        <row r="11868">
          <cell r="K11868" t="str">
            <v>00111125P.2</v>
          </cell>
        </row>
        <row r="11869">
          <cell r="K11869" t="str">
            <v>00111128P.2</v>
          </cell>
        </row>
        <row r="11870">
          <cell r="K11870" t="str">
            <v>00111130P.2</v>
          </cell>
        </row>
        <row r="11871">
          <cell r="K11871" t="str">
            <v>00111129P.2</v>
          </cell>
        </row>
        <row r="11872">
          <cell r="K11872" t="str">
            <v>00111130P.2</v>
          </cell>
        </row>
        <row r="11873">
          <cell r="K11873" t="str">
            <v>00111114P.2</v>
          </cell>
        </row>
        <row r="11874">
          <cell r="K11874" t="str">
            <v>00111127P.2</v>
          </cell>
        </row>
        <row r="11875">
          <cell r="K11875" t="str">
            <v>00111128P.2</v>
          </cell>
        </row>
        <row r="11876">
          <cell r="K11876" t="str">
            <v>00111134P.2</v>
          </cell>
        </row>
        <row r="11877">
          <cell r="K11877" t="str">
            <v>00111130P.2</v>
          </cell>
        </row>
        <row r="11878">
          <cell r="K11878" t="str">
            <v>00111122P.2</v>
          </cell>
        </row>
        <row r="11879">
          <cell r="K11879" t="str">
            <v>00111125P.2</v>
          </cell>
        </row>
        <row r="11880">
          <cell r="K11880" t="str">
            <v>00111132P.2</v>
          </cell>
        </row>
        <row r="11881">
          <cell r="K11881" t="str">
            <v>00111134P.2</v>
          </cell>
        </row>
        <row r="11882">
          <cell r="K11882" t="str">
            <v>00111128P.2</v>
          </cell>
        </row>
        <row r="11883">
          <cell r="K11883" t="str">
            <v>00111134P.2</v>
          </cell>
        </row>
        <row r="11884">
          <cell r="K11884" t="str">
            <v>00111128P.2</v>
          </cell>
        </row>
        <row r="11885">
          <cell r="K11885" t="str">
            <v>00111132P.2</v>
          </cell>
        </row>
        <row r="11886">
          <cell r="K11886" t="str">
            <v>00111127P.2</v>
          </cell>
        </row>
        <row r="11887">
          <cell r="K11887" t="str">
            <v>00111116P.2</v>
          </cell>
        </row>
        <row r="11888">
          <cell r="K11888" t="str">
            <v>00111128P.2</v>
          </cell>
        </row>
        <row r="11889">
          <cell r="K11889" t="str">
            <v>00111133P.2</v>
          </cell>
        </row>
        <row r="11890">
          <cell r="K11890" t="str">
            <v>00111134P.2</v>
          </cell>
        </row>
        <row r="11891">
          <cell r="K11891" t="str">
            <v>00111118P.2</v>
          </cell>
        </row>
        <row r="11892">
          <cell r="K11892" t="str">
            <v>00111113P.2</v>
          </cell>
        </row>
        <row r="11893">
          <cell r="K11893" t="str">
            <v>00111130P.2</v>
          </cell>
        </row>
        <row r="11894">
          <cell r="K11894" t="str">
            <v>00111130P.2</v>
          </cell>
        </row>
        <row r="11895">
          <cell r="K11895" t="str">
            <v>00111118P.2</v>
          </cell>
        </row>
        <row r="11896">
          <cell r="K11896" t="str">
            <v>00111131P.2</v>
          </cell>
        </row>
        <row r="11897">
          <cell r="K11897" t="str">
            <v>00111128P.2</v>
          </cell>
        </row>
        <row r="11898">
          <cell r="K11898" t="str">
            <v>00111128P.2</v>
          </cell>
        </row>
        <row r="11899">
          <cell r="K11899" t="str">
            <v>00111133P.2</v>
          </cell>
        </row>
        <row r="11900">
          <cell r="K11900" t="str">
            <v>00111131P.2</v>
          </cell>
        </row>
        <row r="11901">
          <cell r="K11901" t="str">
            <v>00111113P.2</v>
          </cell>
        </row>
        <row r="11902">
          <cell r="K11902" t="str">
            <v>00111114P.2</v>
          </cell>
        </row>
        <row r="11903">
          <cell r="K11903" t="str">
            <v>00111133P.2</v>
          </cell>
        </row>
        <row r="11904">
          <cell r="K11904" t="str">
            <v>00111151P.2</v>
          </cell>
        </row>
        <row r="11905">
          <cell r="K11905" t="str">
            <v>00111151P.2</v>
          </cell>
        </row>
        <row r="11906">
          <cell r="K11906" t="str">
            <v>00111151P.2</v>
          </cell>
        </row>
        <row r="11907">
          <cell r="K11907" t="str">
            <v>00111151P.2</v>
          </cell>
        </row>
        <row r="11908">
          <cell r="K11908" t="str">
            <v>00111151P.2</v>
          </cell>
        </row>
        <row r="11909">
          <cell r="K11909" t="str">
            <v>00111151P.2</v>
          </cell>
        </row>
        <row r="11910">
          <cell r="K11910" t="str">
            <v>00111151P.2</v>
          </cell>
        </row>
        <row r="11911">
          <cell r="K11911" t="str">
            <v>00111151P.2</v>
          </cell>
        </row>
        <row r="11912">
          <cell r="K11912" t="str">
            <v>00111151P.2</v>
          </cell>
        </row>
        <row r="11913">
          <cell r="K11913" t="str">
            <v>00111151P.2</v>
          </cell>
        </row>
        <row r="11914">
          <cell r="K11914" t="str">
            <v>00111151P.2</v>
          </cell>
        </row>
        <row r="11915">
          <cell r="K11915" t="str">
            <v>00111151P.2</v>
          </cell>
        </row>
        <row r="11916">
          <cell r="K11916" t="str">
            <v>00111151P.2</v>
          </cell>
        </row>
        <row r="11917">
          <cell r="K11917" t="str">
            <v>00111151P.2</v>
          </cell>
        </row>
        <row r="11918">
          <cell r="K11918" t="str">
            <v>00111151P.2</v>
          </cell>
        </row>
        <row r="11919">
          <cell r="K11919" t="str">
            <v>00111151P.2</v>
          </cell>
        </row>
        <row r="11920">
          <cell r="K11920" t="str">
            <v>00111151P.2</v>
          </cell>
        </row>
        <row r="11921">
          <cell r="K11921" t="str">
            <v>00111151P.2</v>
          </cell>
        </row>
        <row r="11922">
          <cell r="K11922" t="str">
            <v>00111151P.2</v>
          </cell>
        </row>
        <row r="11923">
          <cell r="K11923" t="str">
            <v>00111151P.2</v>
          </cell>
        </row>
        <row r="11924">
          <cell r="K11924" t="str">
            <v>00111151P.2</v>
          </cell>
        </row>
        <row r="11925">
          <cell r="K11925" t="str">
            <v>00111151P.2</v>
          </cell>
        </row>
        <row r="11926">
          <cell r="K11926" t="str">
            <v>00111151P.2</v>
          </cell>
        </row>
        <row r="11927">
          <cell r="K11927" t="str">
            <v>00111151P.2</v>
          </cell>
        </row>
        <row r="11928">
          <cell r="K11928" t="str">
            <v>00111151P.2</v>
          </cell>
        </row>
        <row r="11929">
          <cell r="K11929" t="str">
            <v>00111151P.2</v>
          </cell>
        </row>
        <row r="11930">
          <cell r="K11930" t="str">
            <v>00111151P.2</v>
          </cell>
        </row>
        <row r="11931">
          <cell r="K11931" t="str">
            <v>00111151P.2</v>
          </cell>
        </row>
        <row r="11932">
          <cell r="K11932" t="str">
            <v>00111151P.2</v>
          </cell>
        </row>
        <row r="11933">
          <cell r="K11933" t="str">
            <v>00111151P.2</v>
          </cell>
        </row>
        <row r="11934">
          <cell r="K11934" t="str">
            <v>00111151P.2</v>
          </cell>
        </row>
        <row r="11935">
          <cell r="K11935" t="str">
            <v>00111151P.2</v>
          </cell>
        </row>
        <row r="11936">
          <cell r="K11936" t="str">
            <v>00111151P.2</v>
          </cell>
        </row>
        <row r="11937">
          <cell r="K11937" t="str">
            <v>00111151P.2</v>
          </cell>
        </row>
        <row r="11938">
          <cell r="K11938" t="str">
            <v>00111151P.2</v>
          </cell>
        </row>
        <row r="11939">
          <cell r="K11939" t="str">
            <v>00111151P.2</v>
          </cell>
        </row>
        <row r="11940">
          <cell r="K11940" t="str">
            <v>00111151P.2</v>
          </cell>
        </row>
        <row r="11941">
          <cell r="K11941" t="str">
            <v>00111151P.2</v>
          </cell>
        </row>
        <row r="11942">
          <cell r="K11942" t="str">
            <v>00111151P.2</v>
          </cell>
        </row>
        <row r="11943">
          <cell r="K11943" t="str">
            <v>00111108P.2</v>
          </cell>
        </row>
        <row r="11944">
          <cell r="K11944" t="str">
            <v>00111108P.2</v>
          </cell>
        </row>
        <row r="11945">
          <cell r="K11945" t="str">
            <v>00111108P.2</v>
          </cell>
        </row>
        <row r="11946">
          <cell r="K11946" t="str">
            <v>00111108P.2</v>
          </cell>
        </row>
        <row r="11947">
          <cell r="K11947" t="str">
            <v>00111108P.2</v>
          </cell>
        </row>
        <row r="11948">
          <cell r="K11948" t="str">
            <v>00111108P.2</v>
          </cell>
        </row>
        <row r="11949">
          <cell r="K11949" t="str">
            <v>00111108P.2</v>
          </cell>
        </row>
        <row r="11950">
          <cell r="K11950" t="str">
            <v>00111108P.2</v>
          </cell>
        </row>
        <row r="11951">
          <cell r="K11951" t="str">
            <v>00111108P.2</v>
          </cell>
        </row>
        <row r="11952">
          <cell r="K11952" t="str">
            <v>00111108P.2</v>
          </cell>
        </row>
        <row r="11953">
          <cell r="K11953" t="str">
            <v>00111108P.2</v>
          </cell>
        </row>
        <row r="11954">
          <cell r="K11954" t="str">
            <v>00111108P.2</v>
          </cell>
        </row>
        <row r="11955">
          <cell r="K11955" t="str">
            <v>00111108P.2</v>
          </cell>
        </row>
        <row r="11956">
          <cell r="K11956" t="str">
            <v>00111108P.2</v>
          </cell>
        </row>
        <row r="11957">
          <cell r="K11957" t="str">
            <v>00111108P.2</v>
          </cell>
        </row>
        <row r="11958">
          <cell r="K11958" t="str">
            <v>00021108P.2</v>
          </cell>
        </row>
        <row r="11959">
          <cell r="K11959" t="str">
            <v>00021108P.2</v>
          </cell>
        </row>
        <row r="11960">
          <cell r="K11960" t="str">
            <v>00111108P.2</v>
          </cell>
        </row>
        <row r="11961">
          <cell r="K11961" t="str">
            <v>00111108P.2</v>
          </cell>
        </row>
        <row r="11962">
          <cell r="K11962" t="str">
            <v>00111130P.2</v>
          </cell>
        </row>
        <row r="11963">
          <cell r="K11963" t="str">
            <v>00111130P.2</v>
          </cell>
        </row>
        <row r="11964">
          <cell r="K11964" t="str">
            <v>00111130P.2</v>
          </cell>
        </row>
        <row r="11965">
          <cell r="K11965" t="str">
            <v>00111130P.2</v>
          </cell>
        </row>
        <row r="11966">
          <cell r="K11966" t="str">
            <v>00111130P.2</v>
          </cell>
        </row>
        <row r="11967">
          <cell r="K11967" t="str">
            <v>00111130P.2</v>
          </cell>
        </row>
        <row r="11968">
          <cell r="K11968" t="str">
            <v>00111130P.2</v>
          </cell>
        </row>
        <row r="11969">
          <cell r="K11969" t="str">
            <v>00111130P.2</v>
          </cell>
        </row>
        <row r="11970">
          <cell r="K11970" t="str">
            <v>00111110P.2</v>
          </cell>
        </row>
        <row r="11971">
          <cell r="K11971" t="str">
            <v>00111110P.2</v>
          </cell>
        </row>
        <row r="11972">
          <cell r="K11972" t="str">
            <v>00111110P.2</v>
          </cell>
        </row>
        <row r="11973">
          <cell r="K11973" t="str">
            <v>00111110P.2</v>
          </cell>
        </row>
        <row r="11974">
          <cell r="K11974" t="str">
            <v>00111110P.2</v>
          </cell>
        </row>
        <row r="11975">
          <cell r="K11975" t="str">
            <v>00111110P.2</v>
          </cell>
        </row>
        <row r="11976">
          <cell r="K11976" t="str">
            <v>00111110P.2</v>
          </cell>
        </row>
        <row r="11977">
          <cell r="K11977" t="str">
            <v>00111110P.2</v>
          </cell>
        </row>
        <row r="11978">
          <cell r="K11978" t="str">
            <v>00111110P.2</v>
          </cell>
        </row>
        <row r="11979">
          <cell r="K11979" t="str">
            <v>00111112P.2</v>
          </cell>
        </row>
        <row r="11980">
          <cell r="K11980" t="str">
            <v>00111112P.2</v>
          </cell>
        </row>
        <row r="11981">
          <cell r="K11981" t="str">
            <v>00111112P.2</v>
          </cell>
        </row>
        <row r="11982">
          <cell r="K11982" t="str">
            <v>00111112P.2</v>
          </cell>
        </row>
        <row r="11983">
          <cell r="K11983" t="str">
            <v>00111112P.2</v>
          </cell>
        </row>
        <row r="11984">
          <cell r="K11984" t="str">
            <v>00111112P.2</v>
          </cell>
        </row>
        <row r="11985">
          <cell r="K11985" t="str">
            <v>00111112P.2</v>
          </cell>
        </row>
        <row r="11986">
          <cell r="K11986" t="str">
            <v>00111112P.2</v>
          </cell>
        </row>
        <row r="11987">
          <cell r="K11987" t="str">
            <v>00111112P.2</v>
          </cell>
        </row>
        <row r="11988">
          <cell r="K11988" t="str">
            <v>00111113P.2</v>
          </cell>
        </row>
        <row r="11989">
          <cell r="K11989" t="str">
            <v>00111113P.2</v>
          </cell>
        </row>
        <row r="11990">
          <cell r="K11990" t="str">
            <v>00111113P.2</v>
          </cell>
        </row>
        <row r="11991">
          <cell r="K11991" t="str">
            <v>00111113P.2</v>
          </cell>
        </row>
        <row r="11992">
          <cell r="K11992" t="str">
            <v>00111113P.2</v>
          </cell>
        </row>
        <row r="11993">
          <cell r="K11993" t="str">
            <v>00111113P.2</v>
          </cell>
        </row>
        <row r="11994">
          <cell r="K11994" t="str">
            <v>00111113P.2</v>
          </cell>
        </row>
        <row r="11995">
          <cell r="K11995" t="str">
            <v>00111113P.2</v>
          </cell>
        </row>
        <row r="11996">
          <cell r="K11996" t="str">
            <v>00111113P.2</v>
          </cell>
        </row>
        <row r="11997">
          <cell r="K11997" t="str">
            <v>00111113P.2</v>
          </cell>
        </row>
        <row r="11998">
          <cell r="K11998" t="str">
            <v>00111114P.2</v>
          </cell>
        </row>
        <row r="11999">
          <cell r="K11999" t="str">
            <v>00111114P.2</v>
          </cell>
        </row>
        <row r="12000">
          <cell r="K12000" t="str">
            <v>00111114P.2</v>
          </cell>
        </row>
        <row r="12001">
          <cell r="K12001" t="str">
            <v>00111114P.2</v>
          </cell>
        </row>
        <row r="12002">
          <cell r="K12002" t="str">
            <v>00111114P.2</v>
          </cell>
        </row>
        <row r="12003">
          <cell r="K12003" t="str">
            <v>00111114P.2</v>
          </cell>
        </row>
        <row r="12004">
          <cell r="K12004" t="str">
            <v>00111114P.2</v>
          </cell>
        </row>
        <row r="12005">
          <cell r="K12005" t="str">
            <v>00111114P.2</v>
          </cell>
        </row>
        <row r="12006">
          <cell r="K12006" t="str">
            <v>00111114P.2</v>
          </cell>
        </row>
        <row r="12007">
          <cell r="K12007" t="str">
            <v>00111114P.2</v>
          </cell>
        </row>
        <row r="12008">
          <cell r="K12008" t="str">
            <v>00111114P.2</v>
          </cell>
        </row>
        <row r="12009">
          <cell r="K12009" t="str">
            <v>00111122P.2</v>
          </cell>
        </row>
        <row r="12010">
          <cell r="K12010" t="str">
            <v>00111122P.2</v>
          </cell>
        </row>
        <row r="12011">
          <cell r="K12011" t="str">
            <v>00111122P.2</v>
          </cell>
        </row>
        <row r="12012">
          <cell r="K12012" t="str">
            <v>00111122P.2</v>
          </cell>
        </row>
        <row r="12013">
          <cell r="K12013" t="str">
            <v>00111122P.2</v>
          </cell>
        </row>
        <row r="12014">
          <cell r="K12014" t="str">
            <v>00111122P.2</v>
          </cell>
        </row>
        <row r="12015">
          <cell r="K12015" t="str">
            <v>00111122P.2</v>
          </cell>
        </row>
        <row r="12016">
          <cell r="K12016" t="str">
            <v>00111122P.2</v>
          </cell>
        </row>
        <row r="12017">
          <cell r="K12017" t="str">
            <v>00111122P.2</v>
          </cell>
        </row>
        <row r="12018">
          <cell r="K12018" t="str">
            <v>00111126P.2</v>
          </cell>
        </row>
        <row r="12019">
          <cell r="K12019" t="str">
            <v>00111111P.2</v>
          </cell>
        </row>
        <row r="12020">
          <cell r="K12020" t="str">
            <v>00111111P.2</v>
          </cell>
        </row>
        <row r="12021">
          <cell r="K12021" t="str">
            <v>00111111P.2</v>
          </cell>
        </row>
        <row r="12022">
          <cell r="K12022" t="str">
            <v>00111111P.2</v>
          </cell>
        </row>
        <row r="12023">
          <cell r="K12023" t="str">
            <v>00111111P.2</v>
          </cell>
        </row>
        <row r="12024">
          <cell r="K12024" t="str">
            <v>00111111P.2</v>
          </cell>
        </row>
        <row r="12025">
          <cell r="K12025" t="str">
            <v>00111111P.2</v>
          </cell>
        </row>
        <row r="12026">
          <cell r="K12026" t="str">
            <v>00111111P.2</v>
          </cell>
        </row>
        <row r="12027">
          <cell r="K12027" t="str">
            <v>00111111P.2</v>
          </cell>
        </row>
        <row r="12028">
          <cell r="K12028" t="str">
            <v>00111111P.2</v>
          </cell>
        </row>
        <row r="12029">
          <cell r="K12029" t="str">
            <v>00111115P.2</v>
          </cell>
        </row>
        <row r="12030">
          <cell r="K12030" t="str">
            <v>00111115P.2</v>
          </cell>
        </row>
        <row r="12031">
          <cell r="K12031" t="str">
            <v>00111115P.2</v>
          </cell>
        </row>
        <row r="12032">
          <cell r="K12032" t="str">
            <v>00111115P.2</v>
          </cell>
        </row>
        <row r="12033">
          <cell r="K12033" t="str">
            <v>00111115P.2</v>
          </cell>
        </row>
        <row r="12034">
          <cell r="K12034" t="str">
            <v>00111115P.2</v>
          </cell>
        </row>
        <row r="12035">
          <cell r="K12035" t="str">
            <v>00111116P.2</v>
          </cell>
        </row>
        <row r="12036">
          <cell r="K12036" t="str">
            <v>00111116P.2</v>
          </cell>
        </row>
        <row r="12037">
          <cell r="K12037" t="str">
            <v>00111116P.2</v>
          </cell>
        </row>
        <row r="12038">
          <cell r="K12038" t="str">
            <v>00111116P.2</v>
          </cell>
        </row>
        <row r="12039">
          <cell r="K12039" t="str">
            <v>00111116P.2</v>
          </cell>
        </row>
        <row r="12040">
          <cell r="K12040" t="str">
            <v>00111117P.2</v>
          </cell>
        </row>
        <row r="12041">
          <cell r="K12041" t="str">
            <v>00111117P.2</v>
          </cell>
        </row>
        <row r="12042">
          <cell r="K12042" t="str">
            <v>00111117P.2</v>
          </cell>
        </row>
        <row r="12043">
          <cell r="K12043" t="str">
            <v>00111117P.2</v>
          </cell>
        </row>
        <row r="12044">
          <cell r="K12044" t="str">
            <v>00111117P.2</v>
          </cell>
        </row>
        <row r="12045">
          <cell r="K12045" t="str">
            <v>00111117P.2</v>
          </cell>
        </row>
        <row r="12046">
          <cell r="K12046" t="str">
            <v>00111117P.2</v>
          </cell>
        </row>
        <row r="12047">
          <cell r="K12047" t="str">
            <v>00111117P.2</v>
          </cell>
        </row>
        <row r="12048">
          <cell r="K12048" t="str">
            <v>00111117P.2</v>
          </cell>
        </row>
        <row r="12049">
          <cell r="K12049" t="str">
            <v>00111117P.2</v>
          </cell>
        </row>
        <row r="12050">
          <cell r="K12050" t="str">
            <v>00111117P.2</v>
          </cell>
        </row>
        <row r="12051">
          <cell r="K12051" t="str">
            <v>00111118P.2</v>
          </cell>
        </row>
        <row r="12052">
          <cell r="K12052" t="str">
            <v>00111118P.2</v>
          </cell>
        </row>
        <row r="12053">
          <cell r="K12053" t="str">
            <v>00111118P.2</v>
          </cell>
        </row>
        <row r="12054">
          <cell r="K12054" t="str">
            <v>00111118P.2</v>
          </cell>
        </row>
        <row r="12055">
          <cell r="K12055" t="str">
            <v>00111118P.2</v>
          </cell>
        </row>
        <row r="12056">
          <cell r="K12056" t="str">
            <v>00111118P.2</v>
          </cell>
        </row>
        <row r="12057">
          <cell r="K12057" t="str">
            <v>00111118P.2</v>
          </cell>
        </row>
        <row r="12058">
          <cell r="K12058" t="str">
            <v>00111118P.2</v>
          </cell>
        </row>
        <row r="12059">
          <cell r="K12059" t="str">
            <v>00111118P.2</v>
          </cell>
        </row>
        <row r="12060">
          <cell r="K12060" t="str">
            <v>00111119P.2</v>
          </cell>
        </row>
        <row r="12061">
          <cell r="K12061" t="str">
            <v>00111119P.2</v>
          </cell>
        </row>
        <row r="12062">
          <cell r="K12062" t="str">
            <v>00111119P.2</v>
          </cell>
        </row>
        <row r="12063">
          <cell r="K12063" t="str">
            <v>00111119P.2</v>
          </cell>
        </row>
        <row r="12064">
          <cell r="K12064" t="str">
            <v>00111119P.2</v>
          </cell>
        </row>
        <row r="12065">
          <cell r="K12065" t="str">
            <v>00111119P.2</v>
          </cell>
        </row>
        <row r="12066">
          <cell r="K12066" t="str">
            <v>00111119P.2</v>
          </cell>
        </row>
        <row r="12067">
          <cell r="K12067" t="str">
            <v>00111120P.2</v>
          </cell>
        </row>
        <row r="12068">
          <cell r="K12068" t="str">
            <v>00111120P.2</v>
          </cell>
        </row>
        <row r="12069">
          <cell r="K12069" t="str">
            <v>00111120P.2</v>
          </cell>
        </row>
        <row r="12070">
          <cell r="K12070" t="str">
            <v>00111120P.2</v>
          </cell>
        </row>
        <row r="12071">
          <cell r="K12071" t="str">
            <v>00111120P.2</v>
          </cell>
        </row>
        <row r="12072">
          <cell r="K12072" t="str">
            <v>00111120P.2</v>
          </cell>
        </row>
        <row r="12073">
          <cell r="K12073" t="str">
            <v>00111120P.2</v>
          </cell>
        </row>
        <row r="12074">
          <cell r="K12074" t="str">
            <v>00111120P.2</v>
          </cell>
        </row>
        <row r="12075">
          <cell r="K12075" t="str">
            <v>00111120P.2</v>
          </cell>
        </row>
        <row r="12076">
          <cell r="K12076" t="str">
            <v>00111120P.2</v>
          </cell>
        </row>
        <row r="12077">
          <cell r="K12077" t="str">
            <v>00111120P.2</v>
          </cell>
        </row>
        <row r="12078">
          <cell r="K12078" t="str">
            <v>00111122P.2</v>
          </cell>
        </row>
        <row r="12079">
          <cell r="K12079" t="str">
            <v>00111122P.2</v>
          </cell>
        </row>
        <row r="12080">
          <cell r="K12080" t="str">
            <v>00111122P.2</v>
          </cell>
        </row>
        <row r="12081">
          <cell r="K12081" t="str">
            <v>00111122P.2</v>
          </cell>
        </row>
        <row r="12082">
          <cell r="K12082" t="str">
            <v>00111122P.2</v>
          </cell>
        </row>
        <row r="12083">
          <cell r="K12083" t="str">
            <v>00111122P.2</v>
          </cell>
        </row>
        <row r="12084">
          <cell r="K12084" t="str">
            <v>00111122P.2</v>
          </cell>
        </row>
        <row r="12085">
          <cell r="K12085" t="str">
            <v>00111122P.2</v>
          </cell>
        </row>
        <row r="12086">
          <cell r="K12086" t="str">
            <v>00111125P.2</v>
          </cell>
        </row>
        <row r="12087">
          <cell r="K12087" t="str">
            <v>00111125P.2</v>
          </cell>
        </row>
        <row r="12088">
          <cell r="K12088" t="str">
            <v>00111125P.2</v>
          </cell>
        </row>
        <row r="12089">
          <cell r="K12089" t="str">
            <v>00111125P.2</v>
          </cell>
        </row>
        <row r="12090">
          <cell r="K12090" t="str">
            <v>00111125P.2</v>
          </cell>
        </row>
        <row r="12091">
          <cell r="K12091" t="str">
            <v>00111125P.2</v>
          </cell>
        </row>
        <row r="12092">
          <cell r="K12092" t="str">
            <v>00111125P.2</v>
          </cell>
        </row>
        <row r="12093">
          <cell r="K12093" t="str">
            <v>00111125P.2</v>
          </cell>
        </row>
        <row r="12094">
          <cell r="K12094" t="str">
            <v>00111125P.2</v>
          </cell>
        </row>
        <row r="12095">
          <cell r="K12095" t="str">
            <v>00111125P.2</v>
          </cell>
        </row>
        <row r="12096">
          <cell r="K12096" t="str">
            <v>00111126P.2</v>
          </cell>
        </row>
        <row r="12097">
          <cell r="K12097" t="str">
            <v>00111126P.2</v>
          </cell>
        </row>
        <row r="12098">
          <cell r="K12098" t="str">
            <v>00111126P.2</v>
          </cell>
        </row>
        <row r="12099">
          <cell r="K12099" t="str">
            <v>00111126P.2</v>
          </cell>
        </row>
        <row r="12100">
          <cell r="K12100" t="str">
            <v>00111126P.2</v>
          </cell>
        </row>
        <row r="12101">
          <cell r="K12101" t="str">
            <v>00111126P.2</v>
          </cell>
        </row>
        <row r="12102">
          <cell r="K12102" t="str">
            <v>00111126P.2</v>
          </cell>
        </row>
        <row r="12103">
          <cell r="K12103" t="str">
            <v>00111126P.2</v>
          </cell>
        </row>
        <row r="12104">
          <cell r="K12104" t="str">
            <v>00111128P.2</v>
          </cell>
        </row>
        <row r="12105">
          <cell r="K12105" t="str">
            <v>00111128P.2</v>
          </cell>
        </row>
        <row r="12106">
          <cell r="K12106" t="str">
            <v>00111128P.2</v>
          </cell>
        </row>
        <row r="12107">
          <cell r="K12107" t="str">
            <v>00111128P.2</v>
          </cell>
        </row>
        <row r="12108">
          <cell r="K12108" t="str">
            <v>00111128P.2</v>
          </cell>
        </row>
        <row r="12109">
          <cell r="K12109" t="str">
            <v>00111128P.2</v>
          </cell>
        </row>
        <row r="12110">
          <cell r="K12110" t="str">
            <v>00111128P.2</v>
          </cell>
        </row>
        <row r="12111">
          <cell r="K12111" t="str">
            <v>00111128P.2</v>
          </cell>
        </row>
        <row r="12112">
          <cell r="K12112" t="str">
            <v>00111128P.2</v>
          </cell>
        </row>
        <row r="12113">
          <cell r="K12113" t="str">
            <v>00111128P.2</v>
          </cell>
        </row>
        <row r="12114">
          <cell r="K12114" t="str">
            <v>00111128P.2</v>
          </cell>
        </row>
        <row r="12115">
          <cell r="K12115" t="str">
            <v>00111128P.2</v>
          </cell>
        </row>
        <row r="12116">
          <cell r="K12116" t="str">
            <v>00111128P.2</v>
          </cell>
        </row>
        <row r="12117">
          <cell r="K12117" t="str">
            <v>00111128P.2</v>
          </cell>
        </row>
        <row r="12118">
          <cell r="K12118" t="str">
            <v>00111129P.2</v>
          </cell>
        </row>
        <row r="12119">
          <cell r="K12119" t="str">
            <v>00111129P.2</v>
          </cell>
        </row>
        <row r="12120">
          <cell r="K12120" t="str">
            <v>00111129P.2</v>
          </cell>
        </row>
        <row r="12121">
          <cell r="K12121" t="str">
            <v>00111129P.2</v>
          </cell>
        </row>
        <row r="12122">
          <cell r="K12122" t="str">
            <v>00111129P.2</v>
          </cell>
        </row>
        <row r="12123">
          <cell r="K12123" t="str">
            <v>00111129P.2</v>
          </cell>
        </row>
        <row r="12124">
          <cell r="K12124" t="str">
            <v>00111129P.2</v>
          </cell>
        </row>
        <row r="12125">
          <cell r="K12125" t="str">
            <v>00111129P.2</v>
          </cell>
        </row>
        <row r="12126">
          <cell r="K12126" t="str">
            <v>00111129P.2</v>
          </cell>
        </row>
        <row r="12127">
          <cell r="K12127" t="str">
            <v>00111129P.2</v>
          </cell>
        </row>
        <row r="12128">
          <cell r="K12128" t="str">
            <v>00111129P.2</v>
          </cell>
        </row>
        <row r="12129">
          <cell r="K12129" t="str">
            <v>00111129P.2</v>
          </cell>
        </row>
        <row r="12130">
          <cell r="K12130" t="str">
            <v>00111129P.2</v>
          </cell>
        </row>
        <row r="12131">
          <cell r="K12131" t="str">
            <v>00111129P.2</v>
          </cell>
        </row>
        <row r="12132">
          <cell r="K12132" t="str">
            <v>00111130P.2</v>
          </cell>
        </row>
        <row r="12133">
          <cell r="K12133" t="str">
            <v>00111130P.2</v>
          </cell>
        </row>
        <row r="12134">
          <cell r="K12134" t="str">
            <v>00111130P.2</v>
          </cell>
        </row>
        <row r="12135">
          <cell r="K12135" t="str">
            <v>00111130P.2</v>
          </cell>
        </row>
        <row r="12136">
          <cell r="K12136" t="str">
            <v>00111130P.2</v>
          </cell>
        </row>
        <row r="12137">
          <cell r="K12137" t="str">
            <v>00111130P.2</v>
          </cell>
        </row>
        <row r="12138">
          <cell r="K12138" t="str">
            <v>00111130P.2</v>
          </cell>
        </row>
        <row r="12139">
          <cell r="K12139" t="str">
            <v>00111130P.2</v>
          </cell>
        </row>
        <row r="12140">
          <cell r="K12140" t="str">
            <v>00111130P.2</v>
          </cell>
        </row>
        <row r="12141">
          <cell r="K12141" t="str">
            <v>00111130P.2</v>
          </cell>
        </row>
        <row r="12142">
          <cell r="K12142" t="str">
            <v>00111131P.2</v>
          </cell>
        </row>
        <row r="12143">
          <cell r="K12143" t="str">
            <v>00111131P.2</v>
          </cell>
        </row>
        <row r="12144">
          <cell r="K12144" t="str">
            <v>00111131P.2</v>
          </cell>
        </row>
        <row r="12145">
          <cell r="K12145" t="str">
            <v>00111131P.2</v>
          </cell>
        </row>
        <row r="12146">
          <cell r="K12146" t="str">
            <v>00111131P.2</v>
          </cell>
        </row>
        <row r="12147">
          <cell r="K12147" t="str">
            <v>00111131P.2</v>
          </cell>
        </row>
        <row r="12148">
          <cell r="K12148" t="str">
            <v>00111131P.2</v>
          </cell>
        </row>
        <row r="12149">
          <cell r="K12149" t="str">
            <v>00111131P.2</v>
          </cell>
        </row>
        <row r="12150">
          <cell r="K12150" t="str">
            <v>00111135P.2</v>
          </cell>
        </row>
        <row r="12151">
          <cell r="K12151" t="str">
            <v>00111135P.2</v>
          </cell>
        </row>
        <row r="12152">
          <cell r="K12152" t="str">
            <v>00111135P.2</v>
          </cell>
        </row>
        <row r="12153">
          <cell r="K12153" t="str">
            <v>00111153P.2</v>
          </cell>
        </row>
        <row r="12154">
          <cell r="K12154" t="str">
            <v>00111153P.2</v>
          </cell>
        </row>
        <row r="12155">
          <cell r="K12155" t="str">
            <v>00111153P.2</v>
          </cell>
        </row>
        <row r="12156">
          <cell r="K12156" t="str">
            <v>00111153P.2</v>
          </cell>
        </row>
        <row r="12157">
          <cell r="K12157" t="str">
            <v>00111153P.2</v>
          </cell>
        </row>
        <row r="12158">
          <cell r="K12158" t="str">
            <v>00111143P.2</v>
          </cell>
        </row>
        <row r="12159">
          <cell r="K12159" t="str">
            <v>00111143P.2</v>
          </cell>
        </row>
        <row r="12160">
          <cell r="K12160" t="str">
            <v>00111143P.2</v>
          </cell>
        </row>
        <row r="12161">
          <cell r="K12161" t="str">
            <v>00111143P.2</v>
          </cell>
        </row>
        <row r="12162">
          <cell r="K12162" t="str">
            <v>00111150P.2</v>
          </cell>
        </row>
        <row r="12163">
          <cell r="K12163" t="str">
            <v>00111150P.2</v>
          </cell>
        </row>
        <row r="12164">
          <cell r="K12164" t="str">
            <v>00111150P.2</v>
          </cell>
        </row>
        <row r="12165">
          <cell r="K12165" t="str">
            <v>00111150P.2</v>
          </cell>
        </row>
        <row r="12166">
          <cell r="K12166" t="str">
            <v>00111110P.2</v>
          </cell>
        </row>
        <row r="12167">
          <cell r="K12167" t="str">
            <v>00111110P.2</v>
          </cell>
        </row>
        <row r="12168">
          <cell r="K12168" t="str">
            <v>00111110P.2</v>
          </cell>
        </row>
        <row r="12169">
          <cell r="K12169" t="str">
            <v>00111110P.2</v>
          </cell>
        </row>
        <row r="12170">
          <cell r="K12170" t="str">
            <v>00111110P.2</v>
          </cell>
        </row>
        <row r="12171">
          <cell r="K12171" t="str">
            <v>00111110P.2</v>
          </cell>
        </row>
        <row r="12172">
          <cell r="K12172" t="str">
            <v>00111110P.2</v>
          </cell>
        </row>
        <row r="12173">
          <cell r="K12173" t="str">
            <v>00111110P.2</v>
          </cell>
        </row>
        <row r="12174">
          <cell r="K12174" t="str">
            <v>00111110P.2</v>
          </cell>
        </row>
        <row r="12175">
          <cell r="K12175" t="str">
            <v>00111110P.2</v>
          </cell>
        </row>
        <row r="12176">
          <cell r="K12176" t="str">
            <v>00111111P.2</v>
          </cell>
        </row>
        <row r="12177">
          <cell r="K12177" t="str">
            <v>00111111P.2</v>
          </cell>
        </row>
        <row r="12178">
          <cell r="K12178" t="str">
            <v>00111111P.2</v>
          </cell>
        </row>
        <row r="12179">
          <cell r="K12179" t="str">
            <v>00111111P.2</v>
          </cell>
        </row>
        <row r="12180">
          <cell r="K12180" t="str">
            <v>00111111P.2</v>
          </cell>
        </row>
        <row r="12181">
          <cell r="K12181" t="str">
            <v>00111111P.2</v>
          </cell>
        </row>
        <row r="12182">
          <cell r="K12182" t="str">
            <v>00111111P.2</v>
          </cell>
        </row>
        <row r="12183">
          <cell r="K12183" t="str">
            <v>00111111P.2</v>
          </cell>
        </row>
        <row r="12184">
          <cell r="K12184" t="str">
            <v>00111112P.2</v>
          </cell>
        </row>
        <row r="12185">
          <cell r="K12185" t="str">
            <v>00111112P.2</v>
          </cell>
        </row>
        <row r="12186">
          <cell r="K12186" t="str">
            <v>00111112P.2</v>
          </cell>
        </row>
        <row r="12187">
          <cell r="K12187" t="str">
            <v>00111112P.2</v>
          </cell>
        </row>
        <row r="12188">
          <cell r="K12188" t="str">
            <v>00111112P.2</v>
          </cell>
        </row>
        <row r="12189">
          <cell r="K12189" t="str">
            <v>00111112P.2</v>
          </cell>
        </row>
        <row r="12190">
          <cell r="K12190" t="str">
            <v>00111112P.2</v>
          </cell>
        </row>
        <row r="12191">
          <cell r="K12191" t="str">
            <v>00111112P.2</v>
          </cell>
        </row>
        <row r="12192">
          <cell r="K12192" t="str">
            <v>00111113P.2</v>
          </cell>
        </row>
        <row r="12193">
          <cell r="K12193" t="str">
            <v>00111113P.2</v>
          </cell>
        </row>
        <row r="12194">
          <cell r="K12194" t="str">
            <v>00111113P.2</v>
          </cell>
        </row>
        <row r="12195">
          <cell r="K12195" t="str">
            <v>00111113P.2</v>
          </cell>
        </row>
        <row r="12196">
          <cell r="K12196" t="str">
            <v>00111113P.2</v>
          </cell>
        </row>
        <row r="12197">
          <cell r="K12197" t="str">
            <v>00111113P.2</v>
          </cell>
        </row>
        <row r="12198">
          <cell r="K12198" t="str">
            <v>00111113P.2</v>
          </cell>
        </row>
        <row r="12199">
          <cell r="K12199" t="str">
            <v>00111113P.2</v>
          </cell>
        </row>
        <row r="12200">
          <cell r="K12200" t="str">
            <v>00111113P.2</v>
          </cell>
        </row>
        <row r="12201">
          <cell r="K12201" t="str">
            <v>00111113P.2</v>
          </cell>
        </row>
        <row r="12202">
          <cell r="K12202" t="str">
            <v>00111113P.2</v>
          </cell>
        </row>
        <row r="12203">
          <cell r="K12203" t="str">
            <v>00111113P.2</v>
          </cell>
        </row>
        <row r="12204">
          <cell r="K12204" t="str">
            <v>00111114P.2</v>
          </cell>
        </row>
        <row r="12205">
          <cell r="K12205" t="str">
            <v>00111115P.2</v>
          </cell>
        </row>
        <row r="12206">
          <cell r="K12206" t="str">
            <v>00111115P.2</v>
          </cell>
        </row>
        <row r="12207">
          <cell r="K12207" t="str">
            <v>00111115P.2</v>
          </cell>
        </row>
        <row r="12208">
          <cell r="K12208" t="str">
            <v>00111115P.2</v>
          </cell>
        </row>
        <row r="12209">
          <cell r="K12209" t="str">
            <v>00111115P.2</v>
          </cell>
        </row>
        <row r="12210">
          <cell r="K12210" t="str">
            <v>00111116P.2</v>
          </cell>
        </row>
        <row r="12211">
          <cell r="K12211" t="str">
            <v>00111116P.2</v>
          </cell>
        </row>
        <row r="12212">
          <cell r="K12212" t="str">
            <v>00111116P.2</v>
          </cell>
        </row>
        <row r="12213">
          <cell r="K12213" t="str">
            <v>00111116P.2</v>
          </cell>
        </row>
        <row r="12214">
          <cell r="K12214" t="str">
            <v>00111116P.2</v>
          </cell>
        </row>
        <row r="12215">
          <cell r="K12215" t="str">
            <v>00111116P.2</v>
          </cell>
        </row>
        <row r="12216">
          <cell r="K12216" t="str">
            <v>00111116P.2</v>
          </cell>
        </row>
        <row r="12217">
          <cell r="K12217" t="str">
            <v>00111116P.2</v>
          </cell>
        </row>
        <row r="12218">
          <cell r="K12218" t="str">
            <v>00111116P.2</v>
          </cell>
        </row>
        <row r="12219">
          <cell r="K12219" t="str">
            <v>00111116P.2</v>
          </cell>
        </row>
        <row r="12220">
          <cell r="K12220" t="str">
            <v>00111116P.2</v>
          </cell>
        </row>
        <row r="12221">
          <cell r="K12221" t="str">
            <v>00111116P.2</v>
          </cell>
        </row>
        <row r="12222">
          <cell r="K12222" t="str">
            <v>00111116P.2</v>
          </cell>
        </row>
        <row r="12223">
          <cell r="K12223" t="str">
            <v>00111117P.2</v>
          </cell>
        </row>
        <row r="12224">
          <cell r="K12224" t="str">
            <v>00111117P.2</v>
          </cell>
        </row>
        <row r="12225">
          <cell r="K12225" t="str">
            <v>00111117P.2</v>
          </cell>
        </row>
        <row r="12226">
          <cell r="K12226" t="str">
            <v>00111117P.2</v>
          </cell>
        </row>
        <row r="12227">
          <cell r="K12227" t="str">
            <v>00111117P.2</v>
          </cell>
        </row>
        <row r="12228">
          <cell r="K12228" t="str">
            <v>00111117P.2</v>
          </cell>
        </row>
        <row r="12229">
          <cell r="K12229" t="str">
            <v>00111117P.2</v>
          </cell>
        </row>
        <row r="12230">
          <cell r="K12230" t="str">
            <v>00111117P.2</v>
          </cell>
        </row>
        <row r="12231">
          <cell r="K12231" t="str">
            <v>00111117P.2</v>
          </cell>
        </row>
        <row r="12232">
          <cell r="K12232" t="str">
            <v>00111117P.2</v>
          </cell>
        </row>
        <row r="12233">
          <cell r="K12233" t="str">
            <v>00111117P.2</v>
          </cell>
        </row>
        <row r="12234">
          <cell r="K12234" t="str">
            <v>00111117P.2</v>
          </cell>
        </row>
        <row r="12235">
          <cell r="K12235" t="str">
            <v>00111118P.2</v>
          </cell>
        </row>
        <row r="12236">
          <cell r="K12236" t="str">
            <v>00111118P.2</v>
          </cell>
        </row>
        <row r="12237">
          <cell r="K12237" t="str">
            <v>00111118P.2</v>
          </cell>
        </row>
        <row r="12238">
          <cell r="K12238" t="str">
            <v>00111118P.2</v>
          </cell>
        </row>
        <row r="12239">
          <cell r="K12239" t="str">
            <v>00111118P.2</v>
          </cell>
        </row>
        <row r="12240">
          <cell r="K12240" t="str">
            <v>00111118P.2</v>
          </cell>
        </row>
        <row r="12241">
          <cell r="K12241" t="str">
            <v>00111118P.2</v>
          </cell>
        </row>
        <row r="12242">
          <cell r="K12242" t="str">
            <v>00111118P.2</v>
          </cell>
        </row>
        <row r="12243">
          <cell r="K12243" t="str">
            <v>00111118P.2</v>
          </cell>
        </row>
        <row r="12244">
          <cell r="K12244" t="str">
            <v>00111118P.2</v>
          </cell>
        </row>
        <row r="12245">
          <cell r="K12245" t="str">
            <v>00111119P.2</v>
          </cell>
        </row>
        <row r="12246">
          <cell r="K12246" t="str">
            <v>00111119P.2</v>
          </cell>
        </row>
        <row r="12247">
          <cell r="K12247" t="str">
            <v>00111119P.2</v>
          </cell>
        </row>
        <row r="12248">
          <cell r="K12248" t="str">
            <v>00111119P.2</v>
          </cell>
        </row>
        <row r="12249">
          <cell r="K12249" t="str">
            <v>00111119P.2</v>
          </cell>
        </row>
        <row r="12250">
          <cell r="K12250" t="str">
            <v>00111119P.2</v>
          </cell>
        </row>
        <row r="12251">
          <cell r="K12251" t="str">
            <v>00111119P.2</v>
          </cell>
        </row>
        <row r="12252">
          <cell r="K12252" t="str">
            <v>00111119P.2</v>
          </cell>
        </row>
        <row r="12253">
          <cell r="K12253" t="str">
            <v>00111119P.2</v>
          </cell>
        </row>
        <row r="12254">
          <cell r="K12254" t="str">
            <v>00111120P.2</v>
          </cell>
        </row>
        <row r="12255">
          <cell r="K12255" t="str">
            <v>00111120P.2</v>
          </cell>
        </row>
        <row r="12256">
          <cell r="K12256" t="str">
            <v>00111120P.2</v>
          </cell>
        </row>
        <row r="12257">
          <cell r="K12257" t="str">
            <v>00111120P.2</v>
          </cell>
        </row>
        <row r="12258">
          <cell r="K12258" t="str">
            <v>00111120P.2</v>
          </cell>
        </row>
        <row r="12259">
          <cell r="K12259" t="str">
            <v>00111121P.2</v>
          </cell>
        </row>
        <row r="12260">
          <cell r="K12260" t="str">
            <v>00111121P.2</v>
          </cell>
        </row>
        <row r="12261">
          <cell r="K12261" t="str">
            <v>00111121P.2</v>
          </cell>
        </row>
        <row r="12262">
          <cell r="K12262" t="str">
            <v>00111121P.2</v>
          </cell>
        </row>
        <row r="12263">
          <cell r="K12263" t="str">
            <v>00111121P.2</v>
          </cell>
        </row>
        <row r="12264">
          <cell r="K12264" t="str">
            <v>00111121P.2</v>
          </cell>
        </row>
        <row r="12265">
          <cell r="K12265" t="str">
            <v>00111121P.2</v>
          </cell>
        </row>
        <row r="12266">
          <cell r="K12266" t="str">
            <v>00111121P.2</v>
          </cell>
        </row>
        <row r="12267">
          <cell r="K12267" t="str">
            <v>00111121P.2</v>
          </cell>
        </row>
        <row r="12268">
          <cell r="K12268" t="str">
            <v>00111121P.2</v>
          </cell>
        </row>
        <row r="12269">
          <cell r="K12269" t="str">
            <v>00111121P.2</v>
          </cell>
        </row>
        <row r="12270">
          <cell r="K12270" t="str">
            <v>00111122P.2</v>
          </cell>
        </row>
        <row r="12271">
          <cell r="K12271" t="str">
            <v>00111122P.2</v>
          </cell>
        </row>
        <row r="12272">
          <cell r="K12272" t="str">
            <v>00111122P.2</v>
          </cell>
        </row>
        <row r="12273">
          <cell r="K12273" t="str">
            <v>00111122P.2</v>
          </cell>
        </row>
        <row r="12274">
          <cell r="K12274" t="str">
            <v>00111122P.2</v>
          </cell>
        </row>
        <row r="12275">
          <cell r="K12275" t="str">
            <v>00111122P.2</v>
          </cell>
        </row>
        <row r="12276">
          <cell r="K12276" t="str">
            <v>00111122P.2</v>
          </cell>
        </row>
        <row r="12277">
          <cell r="K12277" t="str">
            <v>00111122P.2</v>
          </cell>
        </row>
        <row r="12278">
          <cell r="K12278" t="str">
            <v>00111122P.2</v>
          </cell>
        </row>
        <row r="12279">
          <cell r="K12279" t="str">
            <v>00111123P.2</v>
          </cell>
        </row>
        <row r="12280">
          <cell r="K12280" t="str">
            <v>00111123P.2</v>
          </cell>
        </row>
        <row r="12281">
          <cell r="K12281" t="str">
            <v>00111123P.2</v>
          </cell>
        </row>
        <row r="12282">
          <cell r="K12282" t="str">
            <v>00111123P.2</v>
          </cell>
        </row>
        <row r="12283">
          <cell r="K12283" t="str">
            <v>00111123P.2</v>
          </cell>
        </row>
        <row r="12284">
          <cell r="K12284" t="str">
            <v>00111123P.2</v>
          </cell>
        </row>
        <row r="12285">
          <cell r="K12285" t="str">
            <v>00111123P.2</v>
          </cell>
        </row>
        <row r="12286">
          <cell r="K12286" t="str">
            <v>00111123P.2</v>
          </cell>
        </row>
        <row r="12287">
          <cell r="K12287" t="str">
            <v>00111124P.2</v>
          </cell>
        </row>
        <row r="12288">
          <cell r="K12288" t="str">
            <v>00111124P.2</v>
          </cell>
        </row>
        <row r="12289">
          <cell r="K12289" t="str">
            <v>00111124P.2</v>
          </cell>
        </row>
        <row r="12290">
          <cell r="K12290" t="str">
            <v>00111124P.2</v>
          </cell>
        </row>
        <row r="12291">
          <cell r="K12291" t="str">
            <v>00111124P.2</v>
          </cell>
        </row>
        <row r="12292">
          <cell r="K12292" t="str">
            <v>00111124P.2</v>
          </cell>
        </row>
        <row r="12293">
          <cell r="K12293" t="str">
            <v>00111124P.2</v>
          </cell>
        </row>
        <row r="12294">
          <cell r="K12294" t="str">
            <v>00111125P.2</v>
          </cell>
        </row>
        <row r="12295">
          <cell r="K12295" t="str">
            <v>00111125P.2</v>
          </cell>
        </row>
        <row r="12296">
          <cell r="K12296" t="str">
            <v>00111125P.2</v>
          </cell>
        </row>
        <row r="12297">
          <cell r="K12297" t="str">
            <v>00111125P.2</v>
          </cell>
        </row>
        <row r="12298">
          <cell r="K12298" t="str">
            <v>00111125P.2</v>
          </cell>
        </row>
        <row r="12299">
          <cell r="K12299" t="str">
            <v>00111125P.2</v>
          </cell>
        </row>
        <row r="12300">
          <cell r="K12300" t="str">
            <v>00111125P.2</v>
          </cell>
        </row>
        <row r="12301">
          <cell r="K12301" t="str">
            <v>00111125P.2</v>
          </cell>
        </row>
        <row r="12302">
          <cell r="K12302" t="str">
            <v>00111125P.2</v>
          </cell>
        </row>
        <row r="12303">
          <cell r="K12303" t="str">
            <v>00111125P.2</v>
          </cell>
        </row>
        <row r="12304">
          <cell r="K12304" t="str">
            <v>00111125P.2</v>
          </cell>
        </row>
        <row r="12305">
          <cell r="K12305" t="str">
            <v>00111125P.2</v>
          </cell>
        </row>
        <row r="12306">
          <cell r="K12306" t="str">
            <v>00111125P.2</v>
          </cell>
        </row>
        <row r="12307">
          <cell r="K12307" t="str">
            <v>00111125P.2</v>
          </cell>
        </row>
        <row r="12308">
          <cell r="K12308" t="str">
            <v>00111126P.2</v>
          </cell>
        </row>
        <row r="12309">
          <cell r="K12309" t="str">
            <v>00111126P.2</v>
          </cell>
        </row>
        <row r="12310">
          <cell r="K12310" t="str">
            <v>00111126P.2</v>
          </cell>
        </row>
        <row r="12311">
          <cell r="K12311" t="str">
            <v>00111126P.2</v>
          </cell>
        </row>
        <row r="12312">
          <cell r="K12312" t="str">
            <v>00111126P.2</v>
          </cell>
        </row>
        <row r="12313">
          <cell r="K12313" t="str">
            <v>00111126P.2</v>
          </cell>
        </row>
        <row r="12314">
          <cell r="K12314" t="str">
            <v>00111127P.2</v>
          </cell>
        </row>
        <row r="12315">
          <cell r="K12315" t="str">
            <v>00111127P.2</v>
          </cell>
        </row>
        <row r="12316">
          <cell r="K12316" t="str">
            <v>00111127P.2</v>
          </cell>
        </row>
        <row r="12317">
          <cell r="K12317" t="str">
            <v>00111128P.2</v>
          </cell>
        </row>
        <row r="12318">
          <cell r="K12318" t="str">
            <v>00111128P.2</v>
          </cell>
        </row>
        <row r="12319">
          <cell r="K12319" t="str">
            <v>00111128P.2</v>
          </cell>
        </row>
        <row r="12320">
          <cell r="K12320" t="str">
            <v>00111128P.2</v>
          </cell>
        </row>
        <row r="12321">
          <cell r="K12321" t="str">
            <v>00111128P.2</v>
          </cell>
        </row>
        <row r="12322">
          <cell r="K12322" t="str">
            <v>00111128P.2</v>
          </cell>
        </row>
        <row r="12323">
          <cell r="K12323" t="str">
            <v>00111128P.2</v>
          </cell>
        </row>
        <row r="12324">
          <cell r="K12324" t="str">
            <v>00111128P.2</v>
          </cell>
        </row>
        <row r="12325">
          <cell r="K12325" t="str">
            <v>00111128P.2</v>
          </cell>
        </row>
        <row r="12326">
          <cell r="K12326" t="str">
            <v>00111128P.2</v>
          </cell>
        </row>
        <row r="12327">
          <cell r="K12327" t="str">
            <v>00111128P.2</v>
          </cell>
        </row>
        <row r="12328">
          <cell r="K12328" t="str">
            <v>00111128P.2</v>
          </cell>
        </row>
        <row r="12329">
          <cell r="K12329" t="str">
            <v>00111128P.2</v>
          </cell>
        </row>
        <row r="12330">
          <cell r="K12330" t="str">
            <v>00111128P.2</v>
          </cell>
        </row>
        <row r="12331">
          <cell r="K12331" t="str">
            <v>00111128P.2</v>
          </cell>
        </row>
        <row r="12332">
          <cell r="K12332" t="str">
            <v>00111128P.2</v>
          </cell>
        </row>
        <row r="12333">
          <cell r="K12333" t="str">
            <v>00111128P.2</v>
          </cell>
        </row>
        <row r="12334">
          <cell r="K12334" t="str">
            <v>00111128P.2</v>
          </cell>
        </row>
        <row r="12335">
          <cell r="K12335" t="str">
            <v>00111129P.2</v>
          </cell>
        </row>
        <row r="12336">
          <cell r="K12336" t="str">
            <v>00111129P.2</v>
          </cell>
        </row>
        <row r="12337">
          <cell r="K12337" t="str">
            <v>00111129P.2</v>
          </cell>
        </row>
        <row r="12338">
          <cell r="K12338" t="str">
            <v>00111129P.2</v>
          </cell>
        </row>
        <row r="12339">
          <cell r="K12339" t="str">
            <v>00111129P.2</v>
          </cell>
        </row>
        <row r="12340">
          <cell r="K12340" t="str">
            <v>00111129P.2</v>
          </cell>
        </row>
        <row r="12341">
          <cell r="K12341" t="str">
            <v>00111129P.2</v>
          </cell>
        </row>
        <row r="12342">
          <cell r="K12342" t="str">
            <v>00111129P.2</v>
          </cell>
        </row>
        <row r="12343">
          <cell r="K12343" t="str">
            <v>00111129P.2</v>
          </cell>
        </row>
        <row r="12344">
          <cell r="K12344" t="str">
            <v>00111129P.2</v>
          </cell>
        </row>
        <row r="12345">
          <cell r="K12345" t="str">
            <v>00111129P.2</v>
          </cell>
        </row>
        <row r="12346">
          <cell r="K12346" t="str">
            <v>00111130P.2</v>
          </cell>
        </row>
        <row r="12347">
          <cell r="K12347" t="str">
            <v>00111130P.2</v>
          </cell>
        </row>
        <row r="12348">
          <cell r="K12348" t="str">
            <v>00111130P.2</v>
          </cell>
        </row>
        <row r="12349">
          <cell r="K12349" t="str">
            <v>00111130P.2</v>
          </cell>
        </row>
        <row r="12350">
          <cell r="K12350" t="str">
            <v>00111130P.2</v>
          </cell>
        </row>
        <row r="12351">
          <cell r="K12351" t="str">
            <v>00111130P.2</v>
          </cell>
        </row>
        <row r="12352">
          <cell r="K12352" t="str">
            <v>00111130P.2</v>
          </cell>
        </row>
        <row r="12353">
          <cell r="K12353" t="str">
            <v>00111130P.2</v>
          </cell>
        </row>
        <row r="12354">
          <cell r="K12354" t="str">
            <v>00111130P.2</v>
          </cell>
        </row>
        <row r="12355">
          <cell r="K12355" t="str">
            <v>00111130P.2</v>
          </cell>
        </row>
        <row r="12356">
          <cell r="K12356" t="str">
            <v>00111130P.2</v>
          </cell>
        </row>
        <row r="12357">
          <cell r="K12357" t="str">
            <v>00111130P.2</v>
          </cell>
        </row>
        <row r="12358">
          <cell r="K12358" t="str">
            <v>00111131P.2</v>
          </cell>
        </row>
        <row r="12359">
          <cell r="K12359" t="str">
            <v>00111131P.2</v>
          </cell>
        </row>
        <row r="12360">
          <cell r="K12360" t="str">
            <v>00111131P.2</v>
          </cell>
        </row>
        <row r="12361">
          <cell r="K12361" t="str">
            <v>00111131P.2</v>
          </cell>
        </row>
        <row r="12362">
          <cell r="K12362" t="str">
            <v>00111131P.2</v>
          </cell>
        </row>
        <row r="12363">
          <cell r="K12363" t="str">
            <v>00111131P.2</v>
          </cell>
        </row>
        <row r="12364">
          <cell r="K12364" t="str">
            <v>00111131P.2</v>
          </cell>
        </row>
        <row r="12365">
          <cell r="K12365" t="str">
            <v>00111131P.2</v>
          </cell>
        </row>
        <row r="12366">
          <cell r="K12366" t="str">
            <v>00111131P.2</v>
          </cell>
        </row>
        <row r="12367">
          <cell r="K12367" t="str">
            <v>00111131P.2</v>
          </cell>
        </row>
        <row r="12368">
          <cell r="K12368" t="str">
            <v>00111131P.2</v>
          </cell>
        </row>
        <row r="12369">
          <cell r="K12369" t="str">
            <v>00111131P.2</v>
          </cell>
        </row>
        <row r="12370">
          <cell r="K12370" t="str">
            <v>00111131P.2</v>
          </cell>
        </row>
        <row r="12371">
          <cell r="K12371" t="str">
            <v>00111131P.2</v>
          </cell>
        </row>
        <row r="12372">
          <cell r="K12372" t="str">
            <v>00111131P.2</v>
          </cell>
        </row>
        <row r="12373">
          <cell r="K12373" t="str">
            <v>00111131P.2</v>
          </cell>
        </row>
        <row r="12374">
          <cell r="K12374" t="str">
            <v>00111132P.2</v>
          </cell>
        </row>
        <row r="12375">
          <cell r="K12375" t="str">
            <v>00111132P.2</v>
          </cell>
        </row>
        <row r="12376">
          <cell r="K12376" t="str">
            <v>00111132P.2</v>
          </cell>
        </row>
        <row r="12377">
          <cell r="K12377" t="str">
            <v>00111132P.2</v>
          </cell>
        </row>
        <row r="12378">
          <cell r="K12378" t="str">
            <v>00111132P.2</v>
          </cell>
        </row>
        <row r="12379">
          <cell r="K12379" t="str">
            <v>00111132P.2</v>
          </cell>
        </row>
        <row r="12380">
          <cell r="K12380" t="str">
            <v>00111133P.2</v>
          </cell>
        </row>
        <row r="12381">
          <cell r="K12381" t="str">
            <v>00111133P.2</v>
          </cell>
        </row>
        <row r="12382">
          <cell r="K12382" t="str">
            <v>00111133P.2</v>
          </cell>
        </row>
        <row r="12383">
          <cell r="K12383" t="str">
            <v>00111133P.2</v>
          </cell>
        </row>
        <row r="12384">
          <cell r="K12384" t="str">
            <v>00111133P.2</v>
          </cell>
        </row>
        <row r="12385">
          <cell r="K12385" t="str">
            <v>00111133P.2</v>
          </cell>
        </row>
        <row r="12386">
          <cell r="K12386" t="str">
            <v>00111133P.2</v>
          </cell>
        </row>
        <row r="12387">
          <cell r="K12387" t="str">
            <v>00111133P.2</v>
          </cell>
        </row>
        <row r="12388">
          <cell r="K12388" t="str">
            <v>00111133P.2</v>
          </cell>
        </row>
        <row r="12389">
          <cell r="K12389" t="str">
            <v>00111133P.2</v>
          </cell>
        </row>
        <row r="12390">
          <cell r="K12390" t="str">
            <v>00111133P.2</v>
          </cell>
        </row>
        <row r="12391">
          <cell r="K12391" t="str">
            <v>00111133P.2</v>
          </cell>
        </row>
        <row r="12392">
          <cell r="K12392" t="str">
            <v>00111133P.2</v>
          </cell>
        </row>
        <row r="12393">
          <cell r="K12393" t="str">
            <v>00111133P.2</v>
          </cell>
        </row>
        <row r="12394">
          <cell r="K12394" t="str">
            <v>00111133P.2</v>
          </cell>
        </row>
        <row r="12395">
          <cell r="K12395" t="str">
            <v>00111134P.2</v>
          </cell>
        </row>
        <row r="12396">
          <cell r="K12396" t="str">
            <v>00111134P.2</v>
          </cell>
        </row>
        <row r="12397">
          <cell r="K12397" t="str">
            <v>00111134P.2</v>
          </cell>
        </row>
        <row r="12398">
          <cell r="K12398" t="str">
            <v>00111134P.2</v>
          </cell>
        </row>
        <row r="12399">
          <cell r="K12399" t="str">
            <v>00111134P.2</v>
          </cell>
        </row>
        <row r="12400">
          <cell r="K12400" t="str">
            <v>00111134P.2</v>
          </cell>
        </row>
        <row r="12401">
          <cell r="K12401" t="str">
            <v>00111134P.2</v>
          </cell>
        </row>
        <row r="12402">
          <cell r="K12402" t="str">
            <v>00111134P.2</v>
          </cell>
        </row>
        <row r="12403">
          <cell r="K12403" t="str">
            <v>00111135P.2</v>
          </cell>
        </row>
        <row r="12404">
          <cell r="K12404" t="str">
            <v>00111135P.2</v>
          </cell>
        </row>
        <row r="12405">
          <cell r="K12405" t="str">
            <v>00111135P.2</v>
          </cell>
        </row>
        <row r="12406">
          <cell r="K12406" t="str">
            <v>00111135P.2</v>
          </cell>
        </row>
        <row r="12407">
          <cell r="K12407" t="str">
            <v>00111135P.2</v>
          </cell>
        </row>
        <row r="12408">
          <cell r="K12408" t="str">
            <v>00111135P.2</v>
          </cell>
        </row>
        <row r="12409">
          <cell r="K12409" t="str">
            <v>00111135P.2</v>
          </cell>
        </row>
        <row r="12410">
          <cell r="K12410" t="str">
            <v>00111135P.2</v>
          </cell>
        </row>
        <row r="12411">
          <cell r="K12411" t="str">
            <v>00111135P.2</v>
          </cell>
        </row>
        <row r="12412">
          <cell r="K12412" t="str">
            <v>00111135P.2</v>
          </cell>
        </row>
        <row r="12413">
          <cell r="K12413" t="str">
            <v>00111135P.2</v>
          </cell>
        </row>
        <row r="12414">
          <cell r="K12414" t="str">
            <v>00111135P.2</v>
          </cell>
        </row>
        <row r="12415">
          <cell r="K12415" t="str">
            <v>00111135P.2</v>
          </cell>
        </row>
        <row r="12416">
          <cell r="K12416" t="str">
            <v>00111135P.2</v>
          </cell>
        </row>
        <row r="12417">
          <cell r="K12417" t="str">
            <v>00111135P.2</v>
          </cell>
        </row>
        <row r="12418">
          <cell r="K12418" t="str">
            <v>00111136P.2</v>
          </cell>
        </row>
        <row r="12419">
          <cell r="K12419" t="str">
            <v>00111136P.2</v>
          </cell>
        </row>
        <row r="12420">
          <cell r="K12420" t="str">
            <v>00111136P.2</v>
          </cell>
        </row>
        <row r="12421">
          <cell r="K12421" t="str">
            <v>00111136P.2</v>
          </cell>
        </row>
        <row r="12422">
          <cell r="K12422" t="str">
            <v>00111136P.2</v>
          </cell>
        </row>
        <row r="12423">
          <cell r="K12423" t="str">
            <v>00111136P.2</v>
          </cell>
        </row>
        <row r="12424">
          <cell r="K12424" t="str">
            <v>00111136P.2</v>
          </cell>
        </row>
        <row r="12425">
          <cell r="K12425" t="str">
            <v>00111136P.2</v>
          </cell>
        </row>
        <row r="12426">
          <cell r="K12426" t="str">
            <v>00111136P.2</v>
          </cell>
        </row>
        <row r="12427">
          <cell r="K12427" t="str">
            <v>00111136P.2</v>
          </cell>
        </row>
        <row r="12428">
          <cell r="K12428" t="str">
            <v>00111136P.2</v>
          </cell>
        </row>
        <row r="12429">
          <cell r="K12429" t="str">
            <v>00111136P.2</v>
          </cell>
        </row>
        <row r="12430">
          <cell r="K12430" t="str">
            <v>00111153P.2</v>
          </cell>
        </row>
        <row r="12431">
          <cell r="K12431" t="str">
            <v>00111153P.2</v>
          </cell>
        </row>
        <row r="12432">
          <cell r="K12432" t="str">
            <v>00111153P.2</v>
          </cell>
        </row>
        <row r="12433">
          <cell r="K12433" t="str">
            <v>00111153P.2</v>
          </cell>
        </row>
        <row r="12434">
          <cell r="K12434" t="str">
            <v>00111124P.2</v>
          </cell>
        </row>
        <row r="12435">
          <cell r="K12435" t="str">
            <v>00111124P.2</v>
          </cell>
        </row>
        <row r="12436">
          <cell r="K12436" t="str">
            <v>00111142P.2</v>
          </cell>
        </row>
        <row r="12437">
          <cell r="K12437" t="str">
            <v>00111142P.2</v>
          </cell>
        </row>
        <row r="12438">
          <cell r="K12438" t="str">
            <v>00111142P.2</v>
          </cell>
        </row>
        <row r="12439">
          <cell r="K12439" t="str">
            <v>00111142P.2</v>
          </cell>
        </row>
        <row r="12440">
          <cell r="K12440" t="str">
            <v>00111142P.2</v>
          </cell>
        </row>
        <row r="12441">
          <cell r="K12441" t="str">
            <v>00111142P.2</v>
          </cell>
        </row>
        <row r="12442">
          <cell r="K12442" t="str">
            <v>00111141P.2</v>
          </cell>
        </row>
        <row r="12443">
          <cell r="K12443" t="str">
            <v>00111141P.2</v>
          </cell>
        </row>
        <row r="12444">
          <cell r="K12444" t="str">
            <v>00111141P.2</v>
          </cell>
        </row>
        <row r="12445">
          <cell r="K12445" t="str">
            <v>00111141P.2</v>
          </cell>
        </row>
        <row r="12446">
          <cell r="K12446" t="str">
            <v>00111141P.2</v>
          </cell>
        </row>
        <row r="12447">
          <cell r="K12447" t="str">
            <v>00111141P.2</v>
          </cell>
        </row>
        <row r="12448">
          <cell r="K12448" t="str">
            <v>00111141P.2</v>
          </cell>
        </row>
        <row r="12449">
          <cell r="K12449" t="str">
            <v>00111141P.2</v>
          </cell>
        </row>
        <row r="12450">
          <cell r="K12450" t="str">
            <v>00111141P.2</v>
          </cell>
        </row>
        <row r="12451">
          <cell r="K12451" t="str">
            <v>00111141P.2</v>
          </cell>
        </row>
        <row r="12452">
          <cell r="K12452" t="str">
            <v>00111141P.2</v>
          </cell>
        </row>
        <row r="12453">
          <cell r="K12453" t="str">
            <v>00111141P.2</v>
          </cell>
        </row>
        <row r="12454">
          <cell r="K12454" t="str">
            <v>00111141P.2</v>
          </cell>
        </row>
        <row r="12455">
          <cell r="K12455" t="str">
            <v>00111141P.2</v>
          </cell>
        </row>
        <row r="12456">
          <cell r="K12456" t="str">
            <v>00111141P.2</v>
          </cell>
        </row>
        <row r="12457">
          <cell r="K12457" t="str">
            <v>00111106P.2</v>
          </cell>
        </row>
        <row r="12458">
          <cell r="K12458" t="str">
            <v>00111106P.2</v>
          </cell>
        </row>
        <row r="12459">
          <cell r="K12459" t="str">
            <v>00111106P.2</v>
          </cell>
        </row>
        <row r="12460">
          <cell r="K12460" t="str">
            <v>00111106P.2</v>
          </cell>
        </row>
        <row r="12461">
          <cell r="K12461" t="str">
            <v>00111107P.2</v>
          </cell>
        </row>
        <row r="12462">
          <cell r="K12462" t="str">
            <v>00111114P.2</v>
          </cell>
        </row>
        <row r="12463">
          <cell r="K12463" t="str">
            <v>00111114P.2</v>
          </cell>
        </row>
        <row r="12464">
          <cell r="K12464" t="str">
            <v>00111114P.2</v>
          </cell>
        </row>
        <row r="12465">
          <cell r="K12465" t="str">
            <v>00111114P.2</v>
          </cell>
        </row>
        <row r="12466">
          <cell r="K12466" t="str">
            <v>00111114P.2</v>
          </cell>
        </row>
        <row r="12467">
          <cell r="K12467" t="str">
            <v>00111114P.2</v>
          </cell>
        </row>
        <row r="12468">
          <cell r="K12468" t="str">
            <v>00111114P.2</v>
          </cell>
        </row>
        <row r="12469">
          <cell r="K12469" t="str">
            <v>00111114P.2</v>
          </cell>
        </row>
        <row r="12470">
          <cell r="K12470" t="str">
            <v>00111114P.2</v>
          </cell>
        </row>
        <row r="12471">
          <cell r="K12471" t="str">
            <v>00111128P.2</v>
          </cell>
        </row>
        <row r="12472">
          <cell r="K12472" t="str">
            <v>00111128P.2</v>
          </cell>
        </row>
        <row r="12473">
          <cell r="K12473" t="str">
            <v>00111128P.2</v>
          </cell>
        </row>
        <row r="12474">
          <cell r="K12474" t="str">
            <v>00111128P.2</v>
          </cell>
        </row>
        <row r="12475">
          <cell r="K12475" t="str">
            <v>00111128P.2</v>
          </cell>
        </row>
        <row r="12476">
          <cell r="K12476" t="str">
            <v>00111128P.2</v>
          </cell>
        </row>
        <row r="12477">
          <cell r="K12477" t="str">
            <v>00111128P.2</v>
          </cell>
        </row>
        <row r="12478">
          <cell r="K12478" t="str">
            <v>00111128P.2</v>
          </cell>
        </row>
        <row r="12479">
          <cell r="K12479" t="str">
            <v>00111128P.2</v>
          </cell>
        </row>
        <row r="12480">
          <cell r="K12480" t="str">
            <v>00111128P.2</v>
          </cell>
        </row>
        <row r="12481">
          <cell r="K12481" t="str">
            <v>00111128P.2</v>
          </cell>
        </row>
        <row r="12482">
          <cell r="K12482" t="str">
            <v>00111128P.2</v>
          </cell>
        </row>
        <row r="12483">
          <cell r="K12483" t="str">
            <v>00111128P.2</v>
          </cell>
        </row>
        <row r="12484">
          <cell r="K12484" t="str">
            <v>00111128P.2</v>
          </cell>
        </row>
        <row r="12485">
          <cell r="K12485" t="str">
            <v>00111128P.2</v>
          </cell>
        </row>
        <row r="12486">
          <cell r="K12486" t="str">
            <v>00111128P.2</v>
          </cell>
        </row>
        <row r="12487">
          <cell r="K12487" t="str">
            <v>00111128P.2</v>
          </cell>
        </row>
        <row r="12488">
          <cell r="K12488" t="str">
            <v>00111128P.2</v>
          </cell>
        </row>
        <row r="12489">
          <cell r="K12489" t="str">
            <v>00111130P.2</v>
          </cell>
        </row>
        <row r="12490">
          <cell r="K12490" t="str">
            <v>00111130P.2</v>
          </cell>
        </row>
        <row r="12491">
          <cell r="K12491" t="str">
            <v>00111130P.2</v>
          </cell>
        </row>
        <row r="12492">
          <cell r="K12492" t="str">
            <v>00111130P.2</v>
          </cell>
        </row>
        <row r="12493">
          <cell r="K12493" t="str">
            <v>00111130P.2</v>
          </cell>
        </row>
        <row r="12494">
          <cell r="K12494" t="str">
            <v>00111130P.2</v>
          </cell>
        </row>
        <row r="12495">
          <cell r="K12495" t="str">
            <v>00111130P.2</v>
          </cell>
        </row>
        <row r="12496">
          <cell r="K12496" t="str">
            <v>00111130P.2</v>
          </cell>
        </row>
        <row r="12497">
          <cell r="K12497" t="str">
            <v>00111130P.2</v>
          </cell>
        </row>
        <row r="12498">
          <cell r="K12498" t="str">
            <v>00111130P.2</v>
          </cell>
        </row>
        <row r="12499">
          <cell r="K12499" t="str">
            <v>00111130P.2</v>
          </cell>
        </row>
        <row r="12500">
          <cell r="K12500" t="str">
            <v>00111130P.2</v>
          </cell>
        </row>
        <row r="12501">
          <cell r="K12501" t="str">
            <v>00111130P.2</v>
          </cell>
        </row>
        <row r="12502">
          <cell r="K12502" t="str">
            <v>00111130P.2</v>
          </cell>
        </row>
        <row r="12503">
          <cell r="K12503" t="str">
            <v>00111130P.2</v>
          </cell>
        </row>
        <row r="12504">
          <cell r="K12504" t="str">
            <v>00111130P.2</v>
          </cell>
        </row>
        <row r="12505">
          <cell r="K12505" t="str">
            <v>00111130P.2</v>
          </cell>
        </row>
        <row r="12506">
          <cell r="K12506" t="str">
            <v>00111130P.2</v>
          </cell>
        </row>
        <row r="12507">
          <cell r="K12507" t="str">
            <v>00111149P.2</v>
          </cell>
        </row>
        <row r="12508">
          <cell r="K12508" t="str">
            <v>00111153P.2</v>
          </cell>
        </row>
        <row r="12509">
          <cell r="K12509" t="str">
            <v>00111157P.2</v>
          </cell>
        </row>
        <row r="12510">
          <cell r="K12510" t="str">
            <v>00111157P.2</v>
          </cell>
        </row>
        <row r="12511">
          <cell r="K12511" t="str">
            <v>00111157P.2</v>
          </cell>
        </row>
        <row r="12512">
          <cell r="K12512" t="str">
            <v>00111157P.2</v>
          </cell>
        </row>
        <row r="12513">
          <cell r="K12513" t="str">
            <v>00111157P.2</v>
          </cell>
        </row>
        <row r="12514">
          <cell r="K12514" t="str">
            <v>00111157P.2</v>
          </cell>
        </row>
        <row r="12515">
          <cell r="K12515" t="str">
            <v>00111159P.2</v>
          </cell>
        </row>
        <row r="12516">
          <cell r="K12516" t="str">
            <v>00111159P.2</v>
          </cell>
        </row>
        <row r="12517">
          <cell r="K12517" t="str">
            <v>00111159P.2</v>
          </cell>
        </row>
        <row r="12518">
          <cell r="K12518" t="str">
            <v>00111159P.2</v>
          </cell>
        </row>
        <row r="12519">
          <cell r="K12519" t="str">
            <v>00111159P.2</v>
          </cell>
        </row>
        <row r="12520">
          <cell r="K12520" t="str">
            <v>00111159P.2</v>
          </cell>
        </row>
        <row r="12521">
          <cell r="K12521" t="str">
            <v>00111117P.2</v>
          </cell>
        </row>
        <row r="12522">
          <cell r="K12522" t="str">
            <v>00111153P.2</v>
          </cell>
        </row>
        <row r="12523">
          <cell r="K12523" t="str">
            <v>00111149P.2</v>
          </cell>
        </row>
        <row r="12524">
          <cell r="K12524" t="str">
            <v>00111149P.2</v>
          </cell>
        </row>
        <row r="12525">
          <cell r="K12525" t="str">
            <v>00111149P.2</v>
          </cell>
        </row>
        <row r="12526">
          <cell r="K12526" t="str">
            <v>00111149P.2</v>
          </cell>
        </row>
        <row r="12527">
          <cell r="K12527" t="str">
            <v>00111149P.2</v>
          </cell>
        </row>
        <row r="12528">
          <cell r="K12528" t="str">
            <v>00111149P.2</v>
          </cell>
        </row>
        <row r="12529">
          <cell r="K12529" t="str">
            <v>00111149P.2</v>
          </cell>
        </row>
        <row r="12530">
          <cell r="K12530" t="str">
            <v>00111149P.2</v>
          </cell>
        </row>
        <row r="12531">
          <cell r="K12531" t="str">
            <v>00111149P.2</v>
          </cell>
        </row>
        <row r="12532">
          <cell r="K12532" t="str">
            <v>00111149P.2</v>
          </cell>
        </row>
        <row r="12533">
          <cell r="K12533" t="str">
            <v>00111113P.2</v>
          </cell>
        </row>
        <row r="12534">
          <cell r="K12534" t="str">
            <v>00111113P.2</v>
          </cell>
        </row>
        <row r="12535">
          <cell r="K12535" t="str">
            <v>00111113P.2</v>
          </cell>
        </row>
        <row r="12536">
          <cell r="K12536" t="str">
            <v>00111113P.2</v>
          </cell>
        </row>
        <row r="12537">
          <cell r="K12537" t="str">
            <v>00111113P.2</v>
          </cell>
        </row>
        <row r="12538">
          <cell r="K12538" t="str">
            <v>00111113P.2</v>
          </cell>
        </row>
        <row r="12539">
          <cell r="K12539" t="str">
            <v>00111113P.2</v>
          </cell>
        </row>
        <row r="12540">
          <cell r="K12540" t="str">
            <v>00111113P.2</v>
          </cell>
        </row>
        <row r="12541">
          <cell r="K12541" t="str">
            <v>00111121P.2</v>
          </cell>
        </row>
        <row r="12542">
          <cell r="K12542" t="str">
            <v>00111126P.2</v>
          </cell>
        </row>
        <row r="12543">
          <cell r="K12543" t="str">
            <v>00111126P.2</v>
          </cell>
        </row>
        <row r="12544">
          <cell r="K12544" t="str">
            <v>00111126P.2</v>
          </cell>
        </row>
        <row r="12545">
          <cell r="K12545" t="str">
            <v>00111128P.2</v>
          </cell>
        </row>
        <row r="12546">
          <cell r="K12546" t="str">
            <v>00111128P.2</v>
          </cell>
        </row>
        <row r="12547">
          <cell r="K12547" t="str">
            <v>00111128P.2</v>
          </cell>
        </row>
        <row r="12548">
          <cell r="K12548" t="str">
            <v>00111129P.2</v>
          </cell>
        </row>
        <row r="12549">
          <cell r="K12549" t="str">
            <v>00111132P.2</v>
          </cell>
        </row>
        <row r="12550">
          <cell r="K12550" t="str">
            <v>00111132P.2</v>
          </cell>
        </row>
        <row r="12551">
          <cell r="K12551" t="str">
            <v>00111132P.2</v>
          </cell>
        </row>
        <row r="12552">
          <cell r="K12552" t="str">
            <v>00111134P.2</v>
          </cell>
        </row>
        <row r="12553">
          <cell r="K12553" t="str">
            <v>00111135P.2</v>
          </cell>
        </row>
        <row r="12554">
          <cell r="K12554" t="str">
            <v>00111136P.2</v>
          </cell>
        </row>
        <row r="12555">
          <cell r="K12555" t="str">
            <v>00111136P.2</v>
          </cell>
        </row>
        <row r="12556">
          <cell r="K12556" t="str">
            <v>00111136P.2</v>
          </cell>
        </row>
        <row r="12557">
          <cell r="K12557" t="str">
            <v>00111145P.2</v>
          </cell>
        </row>
        <row r="12558">
          <cell r="K12558" t="str">
            <v>00111145P.2</v>
          </cell>
        </row>
        <row r="12559">
          <cell r="K12559" t="str">
            <v>00111145P.2</v>
          </cell>
        </row>
        <row r="12560">
          <cell r="K12560" t="str">
            <v>00111145P.2</v>
          </cell>
        </row>
        <row r="12561">
          <cell r="K12561" t="str">
            <v>00111145P.2</v>
          </cell>
        </row>
        <row r="12562">
          <cell r="K12562" t="str">
            <v>00111145P.2</v>
          </cell>
        </row>
        <row r="12563">
          <cell r="K12563" t="str">
            <v>00111145P.2</v>
          </cell>
        </row>
        <row r="12564">
          <cell r="K12564" t="str">
            <v>00111145P.2</v>
          </cell>
        </row>
        <row r="12565">
          <cell r="K12565" t="str">
            <v>00111145P.2</v>
          </cell>
        </row>
        <row r="12566">
          <cell r="K12566" t="str">
            <v>00111145P.2</v>
          </cell>
        </row>
        <row r="12567">
          <cell r="K12567" t="str">
            <v>00111145P.2</v>
          </cell>
        </row>
        <row r="12568">
          <cell r="K12568" t="str">
            <v>00111145P.2</v>
          </cell>
        </row>
        <row r="12569">
          <cell r="K12569" t="str">
            <v>00111145P.2</v>
          </cell>
        </row>
        <row r="12570">
          <cell r="K12570" t="str">
            <v>00111149P.2</v>
          </cell>
        </row>
        <row r="12571">
          <cell r="K12571" t="str">
            <v>00111153P.2</v>
          </cell>
        </row>
        <row r="12572">
          <cell r="K12572" t="str">
            <v>00111153P.2</v>
          </cell>
        </row>
        <row r="12573">
          <cell r="K12573" t="str">
            <v>00111153P.2</v>
          </cell>
        </row>
        <row r="12574">
          <cell r="K12574" t="str">
            <v>00111153P.2</v>
          </cell>
        </row>
        <row r="12575">
          <cell r="K12575" t="str">
            <v>00111153P.2</v>
          </cell>
        </row>
        <row r="12576">
          <cell r="K12576" t="str">
            <v>00111153P.2</v>
          </cell>
        </row>
        <row r="12577">
          <cell r="K12577" t="str">
            <v>00111153P.2</v>
          </cell>
        </row>
        <row r="12578">
          <cell r="K12578" t="str">
            <v>00111158P.2</v>
          </cell>
        </row>
        <row r="12579">
          <cell r="K12579" t="str">
            <v>00111158P.2</v>
          </cell>
        </row>
        <row r="12580">
          <cell r="K12580" t="str">
            <v>00111159P.2</v>
          </cell>
        </row>
        <row r="12581">
          <cell r="K12581" t="str">
            <v>00111159P.2</v>
          </cell>
        </row>
        <row r="12582">
          <cell r="K12582" t="str">
            <v>00111159P.2</v>
          </cell>
        </row>
        <row r="12583">
          <cell r="K12583" t="str">
            <v>00111159P.2</v>
          </cell>
        </row>
        <row r="12584">
          <cell r="K12584" t="str">
            <v>00111159P.2</v>
          </cell>
        </row>
        <row r="12585">
          <cell r="K12585" t="str">
            <v>00111110P.2</v>
          </cell>
        </row>
        <row r="12586">
          <cell r="K12586" t="str">
            <v>00111111P.2</v>
          </cell>
        </row>
        <row r="12587">
          <cell r="K12587" t="str">
            <v>00111113P.2</v>
          </cell>
        </row>
        <row r="12588">
          <cell r="K12588" t="str">
            <v>00111113P.2</v>
          </cell>
        </row>
        <row r="12589">
          <cell r="K12589" t="str">
            <v>00111113P.2</v>
          </cell>
        </row>
        <row r="12590">
          <cell r="K12590" t="str">
            <v>00111113P.2</v>
          </cell>
        </row>
        <row r="12591">
          <cell r="K12591" t="str">
            <v>00111113P.2</v>
          </cell>
        </row>
        <row r="12592">
          <cell r="K12592" t="str">
            <v>00111113P.2</v>
          </cell>
        </row>
        <row r="12593">
          <cell r="K12593" t="str">
            <v>00111113P.2</v>
          </cell>
        </row>
        <row r="12594">
          <cell r="K12594" t="str">
            <v>00111113P.2</v>
          </cell>
        </row>
        <row r="12595">
          <cell r="K12595" t="str">
            <v>00111117P.2</v>
          </cell>
        </row>
        <row r="12596">
          <cell r="K12596" t="str">
            <v>00111117P.2</v>
          </cell>
        </row>
        <row r="12597">
          <cell r="K12597" t="str">
            <v>00111119P.2</v>
          </cell>
        </row>
        <row r="12598">
          <cell r="K12598" t="str">
            <v>00111120P.2</v>
          </cell>
        </row>
        <row r="12599">
          <cell r="K12599" t="str">
            <v>00111122P.2</v>
          </cell>
        </row>
        <row r="12600">
          <cell r="K12600" t="str">
            <v>00111122P.2</v>
          </cell>
        </row>
        <row r="12601">
          <cell r="K12601" t="str">
            <v>00111122P.2</v>
          </cell>
        </row>
        <row r="12602">
          <cell r="K12602" t="str">
            <v>00111122P.2</v>
          </cell>
        </row>
        <row r="12603">
          <cell r="K12603" t="str">
            <v>00111122P.2</v>
          </cell>
        </row>
        <row r="12604">
          <cell r="K12604" t="str">
            <v>00111124P.2</v>
          </cell>
        </row>
        <row r="12605">
          <cell r="K12605" t="str">
            <v>00111124P.2</v>
          </cell>
        </row>
        <row r="12606">
          <cell r="K12606" t="str">
            <v>00111124P.2</v>
          </cell>
        </row>
        <row r="12607">
          <cell r="K12607" t="str">
            <v>00111126P.2</v>
          </cell>
        </row>
        <row r="12608">
          <cell r="K12608" t="str">
            <v>00111127P.2</v>
          </cell>
        </row>
        <row r="12609">
          <cell r="K12609" t="str">
            <v>00111129P.2</v>
          </cell>
        </row>
        <row r="12610">
          <cell r="K12610" t="str">
            <v>00111129P.2</v>
          </cell>
        </row>
        <row r="12611">
          <cell r="K12611" t="str">
            <v>00111129P.2</v>
          </cell>
        </row>
        <row r="12612">
          <cell r="K12612" t="str">
            <v>00111131P.2</v>
          </cell>
        </row>
        <row r="12613">
          <cell r="K12613" t="str">
            <v>00111132P.2</v>
          </cell>
        </row>
        <row r="12614">
          <cell r="K12614" t="str">
            <v>00111132P.2</v>
          </cell>
        </row>
        <row r="12615">
          <cell r="K12615" t="str">
            <v>00111132P.2</v>
          </cell>
        </row>
        <row r="12616">
          <cell r="K12616" t="str">
            <v>00111132P.2</v>
          </cell>
        </row>
        <row r="12617">
          <cell r="K12617" t="str">
            <v>00111132P.2</v>
          </cell>
        </row>
        <row r="12618">
          <cell r="K12618" t="str">
            <v>00111133P.2</v>
          </cell>
        </row>
        <row r="12619">
          <cell r="K12619" t="str">
            <v>00111136P.2</v>
          </cell>
        </row>
        <row r="12620">
          <cell r="K12620" t="str">
            <v>00111145P.2</v>
          </cell>
        </row>
        <row r="12621">
          <cell r="K12621" t="str">
            <v>00111145P.2</v>
          </cell>
        </row>
        <row r="12622">
          <cell r="K12622" t="str">
            <v>00111145P.2</v>
          </cell>
        </row>
        <row r="12623">
          <cell r="K12623" t="str">
            <v>00111145P.2</v>
          </cell>
        </row>
        <row r="12624">
          <cell r="K12624" t="str">
            <v>00111145P.2</v>
          </cell>
        </row>
        <row r="12625">
          <cell r="K12625" t="str">
            <v>00111145P.2</v>
          </cell>
        </row>
        <row r="12626">
          <cell r="K12626" t="str">
            <v>00111145P.2</v>
          </cell>
        </row>
        <row r="12627">
          <cell r="K12627" t="str">
            <v>00111145P.2</v>
          </cell>
        </row>
        <row r="12628">
          <cell r="K12628" t="str">
            <v>00111145P.2</v>
          </cell>
        </row>
        <row r="12629">
          <cell r="K12629" t="str">
            <v>00111145P.2</v>
          </cell>
        </row>
        <row r="12630">
          <cell r="K12630" t="str">
            <v>00111153P.2</v>
          </cell>
        </row>
        <row r="12631">
          <cell r="K12631" t="str">
            <v>00111153P.2</v>
          </cell>
        </row>
        <row r="12632">
          <cell r="K12632" t="str">
            <v>00111153P.2</v>
          </cell>
        </row>
        <row r="12633">
          <cell r="K12633" t="str">
            <v>00111153P.2</v>
          </cell>
        </row>
        <row r="12634">
          <cell r="K12634" t="str">
            <v>00111153P.2</v>
          </cell>
        </row>
        <row r="12635">
          <cell r="K12635" t="str">
            <v>00111153P.2</v>
          </cell>
        </row>
        <row r="12636">
          <cell r="K12636" t="str">
            <v>00111153P.2</v>
          </cell>
        </row>
        <row r="12637">
          <cell r="K12637" t="str">
            <v>00111153P.2</v>
          </cell>
        </row>
        <row r="12638">
          <cell r="K12638" t="str">
            <v>00111159P.2</v>
          </cell>
        </row>
        <row r="12639">
          <cell r="K12639" t="str">
            <v>00111159P.2</v>
          </cell>
        </row>
        <row r="12640">
          <cell r="K12640" t="str">
            <v>00111159P.2</v>
          </cell>
        </row>
        <row r="12641">
          <cell r="K12641" t="str">
            <v>00111159P.2</v>
          </cell>
        </row>
        <row r="12642">
          <cell r="K12642" t="str">
            <v>00111159P.2</v>
          </cell>
        </row>
        <row r="12643">
          <cell r="K12643" t="str">
            <v>00111159P.2</v>
          </cell>
        </row>
        <row r="12644">
          <cell r="K12644" t="str">
            <v>00111143P.2</v>
          </cell>
        </row>
        <row r="12645">
          <cell r="K12645" t="str">
            <v>00111143P.2</v>
          </cell>
        </row>
        <row r="12646">
          <cell r="K12646" t="str">
            <v>00111143P.2</v>
          </cell>
        </row>
        <row r="12647">
          <cell r="K12647" t="str">
            <v>00111143P.2</v>
          </cell>
        </row>
        <row r="12648">
          <cell r="K12648" t="str">
            <v>00111143P.2</v>
          </cell>
        </row>
        <row r="12649">
          <cell r="K12649" t="str">
            <v>00111143P.2</v>
          </cell>
        </row>
        <row r="12650">
          <cell r="K12650" t="str">
            <v>00111143P.2</v>
          </cell>
        </row>
        <row r="12651">
          <cell r="K12651" t="str">
            <v>00111143P.2</v>
          </cell>
        </row>
        <row r="12652">
          <cell r="K12652" t="str">
            <v>00111143P.2</v>
          </cell>
        </row>
        <row r="12653">
          <cell r="K12653" t="str">
            <v>00111143P.2</v>
          </cell>
        </row>
        <row r="12654">
          <cell r="K12654" t="str">
            <v>00111143P.2</v>
          </cell>
        </row>
        <row r="12655">
          <cell r="K12655" t="str">
            <v>00111110P.2</v>
          </cell>
        </row>
        <row r="12656">
          <cell r="K12656" t="str">
            <v>00111112P.2</v>
          </cell>
        </row>
        <row r="12657">
          <cell r="K12657" t="str">
            <v>00111113P.2</v>
          </cell>
        </row>
        <row r="12658">
          <cell r="K12658" t="str">
            <v>00111113P.2</v>
          </cell>
        </row>
        <row r="12659">
          <cell r="K12659" t="str">
            <v>00111113P.2</v>
          </cell>
        </row>
        <row r="12660">
          <cell r="K12660" t="str">
            <v>00111115P.2</v>
          </cell>
        </row>
        <row r="12661">
          <cell r="K12661" t="str">
            <v>00111118P.2</v>
          </cell>
        </row>
        <row r="12662">
          <cell r="K12662" t="str">
            <v>00111119P.2</v>
          </cell>
        </row>
        <row r="12663">
          <cell r="K12663" t="str">
            <v>00111120P.2</v>
          </cell>
        </row>
        <row r="12664">
          <cell r="K12664" t="str">
            <v>00111120P.2</v>
          </cell>
        </row>
        <row r="12665">
          <cell r="K12665" t="str">
            <v>00111120P.2</v>
          </cell>
        </row>
        <row r="12666">
          <cell r="K12666" t="str">
            <v>00111120P.2</v>
          </cell>
        </row>
        <row r="12667">
          <cell r="K12667" t="str">
            <v>00111122P.2</v>
          </cell>
        </row>
        <row r="12668">
          <cell r="K12668" t="str">
            <v>00111122P.2</v>
          </cell>
        </row>
        <row r="12669">
          <cell r="K12669" t="str">
            <v>00111123P.2</v>
          </cell>
        </row>
        <row r="12670">
          <cell r="K12670" t="str">
            <v>00111123P.2</v>
          </cell>
        </row>
        <row r="12671">
          <cell r="K12671" t="str">
            <v>00111123P.2</v>
          </cell>
        </row>
        <row r="12672">
          <cell r="K12672" t="str">
            <v>00111124P.2</v>
          </cell>
        </row>
        <row r="12673">
          <cell r="K12673" t="str">
            <v>00111125P.2</v>
          </cell>
        </row>
        <row r="12674">
          <cell r="K12674" t="str">
            <v>00111125P.2</v>
          </cell>
        </row>
        <row r="12675">
          <cell r="K12675" t="str">
            <v>00111126P.2</v>
          </cell>
        </row>
        <row r="12676">
          <cell r="K12676" t="str">
            <v>00111126P.2</v>
          </cell>
        </row>
        <row r="12677">
          <cell r="K12677" t="str">
            <v>00111127P.2</v>
          </cell>
        </row>
        <row r="12678">
          <cell r="K12678" t="str">
            <v>00111128P.2</v>
          </cell>
        </row>
        <row r="12679">
          <cell r="K12679" t="str">
            <v>00111128P.2</v>
          </cell>
        </row>
        <row r="12680">
          <cell r="K12680" t="str">
            <v>00111128P.2</v>
          </cell>
        </row>
        <row r="12681">
          <cell r="K12681" t="str">
            <v>00111128P.2</v>
          </cell>
        </row>
        <row r="12682">
          <cell r="K12682" t="str">
            <v>00111129P.2</v>
          </cell>
        </row>
        <row r="12683">
          <cell r="K12683" t="str">
            <v>00111129P.2</v>
          </cell>
        </row>
        <row r="12684">
          <cell r="K12684" t="str">
            <v>00111131P.2</v>
          </cell>
        </row>
        <row r="12685">
          <cell r="K12685" t="str">
            <v>00111132P.2</v>
          </cell>
        </row>
        <row r="12686">
          <cell r="K12686" t="str">
            <v>00111132P.2</v>
          </cell>
        </row>
        <row r="12687">
          <cell r="K12687" t="str">
            <v>00111132P.2</v>
          </cell>
        </row>
        <row r="12688">
          <cell r="K12688" t="str">
            <v>00111132P.2</v>
          </cell>
        </row>
        <row r="12689">
          <cell r="K12689" t="str">
            <v>00111133P.2</v>
          </cell>
        </row>
        <row r="12690">
          <cell r="K12690" t="str">
            <v>00111133P.2</v>
          </cell>
        </row>
        <row r="12691">
          <cell r="K12691" t="str">
            <v>00111133P.2</v>
          </cell>
        </row>
        <row r="12692">
          <cell r="K12692" t="str">
            <v>00111135P.2</v>
          </cell>
        </row>
        <row r="12693">
          <cell r="K12693" t="str">
            <v>00111135P.2</v>
          </cell>
        </row>
        <row r="12694">
          <cell r="K12694" t="str">
            <v>00111135P.2</v>
          </cell>
        </row>
        <row r="12695">
          <cell r="K12695" t="str">
            <v>00111136P.2</v>
          </cell>
        </row>
        <row r="12696">
          <cell r="K12696" t="str">
            <v>00111145P.2</v>
          </cell>
        </row>
        <row r="12697">
          <cell r="K12697" t="str">
            <v>00111145P.2</v>
          </cell>
        </row>
        <row r="12698">
          <cell r="K12698" t="str">
            <v>00111145P.2</v>
          </cell>
        </row>
        <row r="12699">
          <cell r="K12699" t="str">
            <v>00111145P.2</v>
          </cell>
        </row>
        <row r="12700">
          <cell r="K12700" t="str">
            <v>00111149P.2</v>
          </cell>
        </row>
        <row r="12701">
          <cell r="K12701" t="str">
            <v>00111149P.2</v>
          </cell>
        </row>
        <row r="12702">
          <cell r="K12702" t="str">
            <v>00111149P.2</v>
          </cell>
        </row>
        <row r="12703">
          <cell r="K12703" t="str">
            <v>00111149P.2</v>
          </cell>
        </row>
        <row r="12704">
          <cell r="K12704" t="str">
            <v>00111150P.2</v>
          </cell>
        </row>
        <row r="12705">
          <cell r="K12705" t="str">
            <v>00111150P.2</v>
          </cell>
        </row>
        <row r="12706">
          <cell r="K12706" t="str">
            <v>00111150P.2</v>
          </cell>
        </row>
        <row r="12707">
          <cell r="K12707" t="str">
            <v>00111151P.2</v>
          </cell>
        </row>
        <row r="12708">
          <cell r="K12708" t="str">
            <v>00111151P.2</v>
          </cell>
        </row>
        <row r="12709">
          <cell r="K12709" t="str">
            <v>00111153P.2</v>
          </cell>
        </row>
        <row r="12710">
          <cell r="K12710" t="str">
            <v>00111158P.2</v>
          </cell>
        </row>
        <row r="12711">
          <cell r="K12711" t="str">
            <v>00111159P.2</v>
          </cell>
        </row>
        <row r="12712">
          <cell r="K12712" t="str">
            <v>00111110P.2</v>
          </cell>
        </row>
        <row r="12713">
          <cell r="K12713" t="str">
            <v>00111111P.2</v>
          </cell>
        </row>
        <row r="12714">
          <cell r="K12714" t="str">
            <v>00111112P.2</v>
          </cell>
        </row>
        <row r="12715">
          <cell r="K12715" t="str">
            <v>00111112P.2</v>
          </cell>
        </row>
        <row r="12716">
          <cell r="K12716" t="str">
            <v>00111118P.2</v>
          </cell>
        </row>
        <row r="12717">
          <cell r="K12717" t="str">
            <v>00111118P.2</v>
          </cell>
        </row>
        <row r="12718">
          <cell r="K12718" t="str">
            <v>00111118P.2</v>
          </cell>
        </row>
        <row r="12719">
          <cell r="K12719" t="str">
            <v>00111118P.2</v>
          </cell>
        </row>
        <row r="12720">
          <cell r="K12720" t="str">
            <v>00111119P.2</v>
          </cell>
        </row>
        <row r="12721">
          <cell r="K12721" t="str">
            <v>00111120P.2</v>
          </cell>
        </row>
        <row r="12722">
          <cell r="K12722" t="str">
            <v>00111120P.2</v>
          </cell>
        </row>
        <row r="12723">
          <cell r="K12723" t="str">
            <v>00111120P.2</v>
          </cell>
        </row>
        <row r="12724">
          <cell r="K12724" t="str">
            <v>00111120P.2</v>
          </cell>
        </row>
        <row r="12725">
          <cell r="K12725" t="str">
            <v>00111120P.2</v>
          </cell>
        </row>
        <row r="12726">
          <cell r="K12726" t="str">
            <v>00111121P.2</v>
          </cell>
        </row>
        <row r="12727">
          <cell r="K12727" t="str">
            <v>00111122P.2</v>
          </cell>
        </row>
        <row r="12728">
          <cell r="K12728" t="str">
            <v>00111122P.2</v>
          </cell>
        </row>
        <row r="12729">
          <cell r="K12729" t="str">
            <v>00111124P.2</v>
          </cell>
        </row>
        <row r="12730">
          <cell r="K12730" t="str">
            <v>00111124P.2</v>
          </cell>
        </row>
        <row r="12731">
          <cell r="K12731" t="str">
            <v>00111125P.2</v>
          </cell>
        </row>
        <row r="12732">
          <cell r="K12732" t="str">
            <v>00111125P.2</v>
          </cell>
        </row>
        <row r="12733">
          <cell r="K12733" t="str">
            <v>00111125P.2</v>
          </cell>
        </row>
        <row r="12734">
          <cell r="K12734" t="str">
            <v>00111125P.2</v>
          </cell>
        </row>
        <row r="12735">
          <cell r="K12735" t="str">
            <v>00111125P.2</v>
          </cell>
        </row>
        <row r="12736">
          <cell r="K12736" t="str">
            <v>00111126P.2</v>
          </cell>
        </row>
        <row r="12737">
          <cell r="K12737" t="str">
            <v>00111127P.2</v>
          </cell>
        </row>
        <row r="12738">
          <cell r="K12738" t="str">
            <v>00111129P.2</v>
          </cell>
        </row>
        <row r="12739">
          <cell r="K12739" t="str">
            <v>00111130P.2</v>
          </cell>
        </row>
        <row r="12740">
          <cell r="K12740" t="str">
            <v>00111130P.2</v>
          </cell>
        </row>
        <row r="12741">
          <cell r="K12741" t="str">
            <v>00111131P.2</v>
          </cell>
        </row>
        <row r="12742">
          <cell r="K12742" t="str">
            <v>00111131P.2</v>
          </cell>
        </row>
        <row r="12743">
          <cell r="K12743" t="str">
            <v>00111131P.2</v>
          </cell>
        </row>
        <row r="12744">
          <cell r="K12744" t="str">
            <v>00111131P.2</v>
          </cell>
        </row>
        <row r="12745">
          <cell r="K12745" t="str">
            <v>00111133P.2</v>
          </cell>
        </row>
        <row r="12746">
          <cell r="K12746" t="str">
            <v>00111134P.2</v>
          </cell>
        </row>
        <row r="12747">
          <cell r="K12747" t="str">
            <v>00111134P.2</v>
          </cell>
        </row>
        <row r="12748">
          <cell r="K12748" t="str">
            <v>00111135P.2</v>
          </cell>
        </row>
        <row r="12749">
          <cell r="K12749" t="str">
            <v>00111135P.2</v>
          </cell>
        </row>
        <row r="12750">
          <cell r="K12750" t="str">
            <v>00111135P.2</v>
          </cell>
        </row>
        <row r="12751">
          <cell r="K12751" t="str">
            <v>00111136P.2</v>
          </cell>
        </row>
        <row r="12752">
          <cell r="K12752" t="str">
            <v>00111136P.2</v>
          </cell>
        </row>
        <row r="12753">
          <cell r="K12753" t="str">
            <v>00111136P.2</v>
          </cell>
        </row>
        <row r="12754">
          <cell r="K12754" t="str">
            <v>00111158P.2</v>
          </cell>
        </row>
        <row r="12755">
          <cell r="K12755" t="str">
            <v>00111158P.2</v>
          </cell>
        </row>
        <row r="12756">
          <cell r="K12756" t="str">
            <v>00111145P.2</v>
          </cell>
        </row>
        <row r="12757">
          <cell r="K12757" t="str">
            <v>00111145P.2</v>
          </cell>
        </row>
        <row r="12758">
          <cell r="K12758" t="str">
            <v>00111145P.2</v>
          </cell>
        </row>
        <row r="12759">
          <cell r="K12759" t="str">
            <v>00111145P.2</v>
          </cell>
        </row>
        <row r="12760">
          <cell r="K12760" t="str">
            <v>00111149P.2</v>
          </cell>
        </row>
        <row r="12761">
          <cell r="K12761" t="str">
            <v>00111149P.2</v>
          </cell>
        </row>
        <row r="12762">
          <cell r="K12762" t="str">
            <v>00111150P.2</v>
          </cell>
        </row>
        <row r="12763">
          <cell r="K12763" t="str">
            <v>00111150P.2</v>
          </cell>
        </row>
        <row r="12764">
          <cell r="K12764" t="str">
            <v>00111150P.2</v>
          </cell>
        </row>
        <row r="12765">
          <cell r="K12765" t="str">
            <v>00111150P.2</v>
          </cell>
        </row>
        <row r="12766">
          <cell r="K12766" t="str">
            <v>00111153P.2</v>
          </cell>
        </row>
        <row r="12767">
          <cell r="K12767" t="str">
            <v>00111153P.2</v>
          </cell>
        </row>
        <row r="12768">
          <cell r="K12768" t="str">
            <v>00111158P.2</v>
          </cell>
        </row>
        <row r="12769">
          <cell r="K12769" t="str">
            <v>00111159P.2</v>
          </cell>
        </row>
        <row r="12770">
          <cell r="K12770" t="str">
            <v>00111159P.2</v>
          </cell>
        </row>
        <row r="12771">
          <cell r="K12771" t="str">
            <v>00111159P.2</v>
          </cell>
        </row>
        <row r="12772">
          <cell r="K12772" t="str">
            <v>00111110P.2</v>
          </cell>
        </row>
        <row r="12773">
          <cell r="K12773" t="str">
            <v>00111110P.2</v>
          </cell>
        </row>
        <row r="12774">
          <cell r="K12774" t="str">
            <v>00111110P.2</v>
          </cell>
        </row>
        <row r="12775">
          <cell r="K12775" t="str">
            <v>00111110P.2</v>
          </cell>
        </row>
        <row r="12776">
          <cell r="K12776" t="str">
            <v>00111110P.2</v>
          </cell>
        </row>
        <row r="12777">
          <cell r="K12777" t="str">
            <v>00111110P.2</v>
          </cell>
        </row>
        <row r="12778">
          <cell r="K12778" t="str">
            <v>00111110P.2</v>
          </cell>
        </row>
        <row r="12779">
          <cell r="K12779" t="str">
            <v>00111110P.2</v>
          </cell>
        </row>
        <row r="12780">
          <cell r="K12780" t="str">
            <v>00111110P.2</v>
          </cell>
        </row>
        <row r="12781">
          <cell r="K12781" t="str">
            <v>00111110P.2</v>
          </cell>
        </row>
        <row r="12782">
          <cell r="K12782" t="str">
            <v>00111110P.2</v>
          </cell>
        </row>
        <row r="12783">
          <cell r="K12783" t="str">
            <v>00111110P.2</v>
          </cell>
        </row>
        <row r="12784">
          <cell r="K12784" t="str">
            <v>00111110P.2</v>
          </cell>
        </row>
        <row r="12785">
          <cell r="K12785" t="str">
            <v>00111110P.2</v>
          </cell>
        </row>
        <row r="12786">
          <cell r="K12786" t="str">
            <v>00111112P.2</v>
          </cell>
        </row>
        <row r="12787">
          <cell r="K12787" t="str">
            <v>00111112P.2</v>
          </cell>
        </row>
        <row r="12788">
          <cell r="K12788" t="str">
            <v>00111112P.2</v>
          </cell>
        </row>
        <row r="12789">
          <cell r="K12789" t="str">
            <v>00111112P.2</v>
          </cell>
        </row>
        <row r="12790">
          <cell r="K12790" t="str">
            <v>00111112P.2</v>
          </cell>
        </row>
        <row r="12791">
          <cell r="K12791" t="str">
            <v>00111112P.2</v>
          </cell>
        </row>
        <row r="12792">
          <cell r="K12792" t="str">
            <v>00111112P.2</v>
          </cell>
        </row>
        <row r="12793">
          <cell r="K12793" t="str">
            <v>00111112P.2</v>
          </cell>
        </row>
        <row r="12794">
          <cell r="K12794" t="str">
            <v>00111112P.2</v>
          </cell>
        </row>
        <row r="12795">
          <cell r="K12795" t="str">
            <v>00111112P.2</v>
          </cell>
        </row>
        <row r="12796">
          <cell r="K12796" t="str">
            <v>00111112P.2</v>
          </cell>
        </row>
        <row r="12797">
          <cell r="K12797" t="str">
            <v>00111112P.2</v>
          </cell>
        </row>
        <row r="12798">
          <cell r="K12798" t="str">
            <v>00111112P.2</v>
          </cell>
        </row>
        <row r="12799">
          <cell r="K12799" t="str">
            <v>00111112P.2</v>
          </cell>
        </row>
        <row r="12800">
          <cell r="K12800" t="str">
            <v>00111113P.2</v>
          </cell>
        </row>
        <row r="12801">
          <cell r="K12801" t="str">
            <v>00111113P.2</v>
          </cell>
        </row>
        <row r="12802">
          <cell r="K12802" t="str">
            <v>00111113P.2</v>
          </cell>
        </row>
        <row r="12803">
          <cell r="K12803" t="str">
            <v>00111113P.2</v>
          </cell>
        </row>
        <row r="12804">
          <cell r="K12804" t="str">
            <v>00111113P.2</v>
          </cell>
        </row>
        <row r="12805">
          <cell r="K12805" t="str">
            <v>00111113P.2</v>
          </cell>
        </row>
        <row r="12806">
          <cell r="K12806" t="str">
            <v>00111113P.2</v>
          </cell>
        </row>
        <row r="12807">
          <cell r="K12807" t="str">
            <v>00111113P.2</v>
          </cell>
        </row>
        <row r="12808">
          <cell r="K12808" t="str">
            <v>00111113P.2</v>
          </cell>
        </row>
        <row r="12809">
          <cell r="K12809" t="str">
            <v>00111113P.2</v>
          </cell>
        </row>
        <row r="12810">
          <cell r="K12810" t="str">
            <v>00111113P.2</v>
          </cell>
        </row>
        <row r="12811">
          <cell r="K12811" t="str">
            <v>00111113P.2</v>
          </cell>
        </row>
        <row r="12812">
          <cell r="K12812" t="str">
            <v>00111113P.2</v>
          </cell>
        </row>
        <row r="12813">
          <cell r="K12813" t="str">
            <v>00111113P.2</v>
          </cell>
        </row>
        <row r="12814">
          <cell r="K12814" t="str">
            <v>00111117P.2</v>
          </cell>
        </row>
        <row r="12815">
          <cell r="K12815" t="str">
            <v>00111117P.2</v>
          </cell>
        </row>
        <row r="12816">
          <cell r="K12816" t="str">
            <v>00111117P.2</v>
          </cell>
        </row>
        <row r="12817">
          <cell r="K12817" t="str">
            <v>00111117P.2</v>
          </cell>
        </row>
        <row r="12818">
          <cell r="K12818" t="str">
            <v>00111117P.2</v>
          </cell>
        </row>
        <row r="12819">
          <cell r="K12819" t="str">
            <v>00111117P.2</v>
          </cell>
        </row>
        <row r="12820">
          <cell r="K12820" t="str">
            <v>00111117P.2</v>
          </cell>
        </row>
        <row r="12821">
          <cell r="K12821" t="str">
            <v>00111118P.2</v>
          </cell>
        </row>
        <row r="12822">
          <cell r="K12822" t="str">
            <v>00111118P.2</v>
          </cell>
        </row>
        <row r="12823">
          <cell r="K12823" t="str">
            <v>00111120P.2</v>
          </cell>
        </row>
        <row r="12824">
          <cell r="K12824" t="str">
            <v>00111120P.2</v>
          </cell>
        </row>
        <row r="12825">
          <cell r="K12825" t="str">
            <v>00111120P.2</v>
          </cell>
        </row>
        <row r="12826">
          <cell r="K12826" t="str">
            <v>00111120P.2</v>
          </cell>
        </row>
        <row r="12827">
          <cell r="K12827" t="str">
            <v>00111120P.2</v>
          </cell>
        </row>
        <row r="12828">
          <cell r="K12828" t="str">
            <v>00111120P.2</v>
          </cell>
        </row>
        <row r="12829">
          <cell r="K12829" t="str">
            <v>00111122P.2</v>
          </cell>
        </row>
        <row r="12830">
          <cell r="K12830" t="str">
            <v>00111122P.2</v>
          </cell>
        </row>
        <row r="12831">
          <cell r="K12831" t="str">
            <v>00111122P.2</v>
          </cell>
        </row>
        <row r="12832">
          <cell r="K12832" t="str">
            <v>00111122P.2</v>
          </cell>
        </row>
        <row r="12833">
          <cell r="K12833" t="str">
            <v>00111122P.2</v>
          </cell>
        </row>
        <row r="12834">
          <cell r="K12834" t="str">
            <v>00111122P.2</v>
          </cell>
        </row>
        <row r="12835">
          <cell r="K12835" t="str">
            <v>00111122P.2</v>
          </cell>
        </row>
        <row r="12836">
          <cell r="K12836" t="str">
            <v>00111122P.2</v>
          </cell>
        </row>
        <row r="12837">
          <cell r="K12837" t="str">
            <v>00111126P.2</v>
          </cell>
        </row>
        <row r="12838">
          <cell r="K12838" t="str">
            <v>00111126P.2</v>
          </cell>
        </row>
        <row r="12839">
          <cell r="K12839" t="str">
            <v>00111126P.2</v>
          </cell>
        </row>
        <row r="12840">
          <cell r="K12840" t="str">
            <v>00111126P.2</v>
          </cell>
        </row>
        <row r="12841">
          <cell r="K12841" t="str">
            <v>00111126P.2</v>
          </cell>
        </row>
        <row r="12842">
          <cell r="K12842" t="str">
            <v>00111128P.2</v>
          </cell>
        </row>
        <row r="12843">
          <cell r="K12843" t="str">
            <v>00111128P.2</v>
          </cell>
        </row>
        <row r="12844">
          <cell r="K12844" t="str">
            <v>00111128P.2</v>
          </cell>
        </row>
        <row r="12845">
          <cell r="K12845" t="str">
            <v>00111128P.2</v>
          </cell>
        </row>
        <row r="12846">
          <cell r="K12846" t="str">
            <v>00111128P.2</v>
          </cell>
        </row>
        <row r="12847">
          <cell r="K12847" t="str">
            <v>00111128P.2</v>
          </cell>
        </row>
        <row r="12848">
          <cell r="K12848" t="str">
            <v>00111128P.2</v>
          </cell>
        </row>
        <row r="12849">
          <cell r="K12849" t="str">
            <v>00111128P.2</v>
          </cell>
        </row>
        <row r="12850">
          <cell r="K12850" t="str">
            <v>00111128P.2</v>
          </cell>
        </row>
        <row r="12851">
          <cell r="K12851" t="str">
            <v>00111128P.2</v>
          </cell>
        </row>
        <row r="12852">
          <cell r="K12852" t="str">
            <v>00111128P.2</v>
          </cell>
        </row>
        <row r="12853">
          <cell r="K12853" t="str">
            <v>00111128P.2</v>
          </cell>
        </row>
        <row r="12854">
          <cell r="K12854" t="str">
            <v>00111130P.2</v>
          </cell>
        </row>
        <row r="12855">
          <cell r="K12855" t="str">
            <v>00111130P.2</v>
          </cell>
        </row>
        <row r="12856">
          <cell r="K12856" t="str">
            <v>00111130P.2</v>
          </cell>
        </row>
        <row r="12857">
          <cell r="K12857" t="str">
            <v>00111130P.2</v>
          </cell>
        </row>
        <row r="12858">
          <cell r="K12858" t="str">
            <v>00111130P.2</v>
          </cell>
        </row>
        <row r="12859">
          <cell r="K12859" t="str">
            <v>00111130P.2</v>
          </cell>
        </row>
        <row r="12860">
          <cell r="K12860" t="str">
            <v>00111130P.2</v>
          </cell>
        </row>
        <row r="12861">
          <cell r="K12861" t="str">
            <v>00111130P.2</v>
          </cell>
        </row>
        <row r="12862">
          <cell r="K12862" t="str">
            <v>00111130P.2</v>
          </cell>
        </row>
        <row r="12863">
          <cell r="K12863" t="str">
            <v>00111130P.2</v>
          </cell>
        </row>
        <row r="12864">
          <cell r="K12864" t="str">
            <v>00111130P.2</v>
          </cell>
        </row>
        <row r="12865">
          <cell r="K12865" t="str">
            <v>00111131P.2</v>
          </cell>
        </row>
        <row r="12866">
          <cell r="K12866" t="str">
            <v>00111131P.2</v>
          </cell>
        </row>
        <row r="12867">
          <cell r="K12867" t="str">
            <v>00111131P.2</v>
          </cell>
        </row>
        <row r="12868">
          <cell r="K12868" t="str">
            <v>00111131P.2</v>
          </cell>
        </row>
        <row r="12869">
          <cell r="K12869" t="str">
            <v>00111131P.2</v>
          </cell>
        </row>
        <row r="12870">
          <cell r="K12870" t="str">
            <v>00111131P.2</v>
          </cell>
        </row>
        <row r="12871">
          <cell r="K12871" t="str">
            <v>00111131P.2</v>
          </cell>
        </row>
        <row r="12872">
          <cell r="K12872" t="str">
            <v>00111131P.2</v>
          </cell>
        </row>
        <row r="12873">
          <cell r="K12873" t="str">
            <v>00111131P.2</v>
          </cell>
        </row>
        <row r="12874">
          <cell r="K12874" t="str">
            <v>00111131P.2</v>
          </cell>
        </row>
        <row r="12875">
          <cell r="K12875" t="str">
            <v>00111155P.2</v>
          </cell>
        </row>
        <row r="12876">
          <cell r="K12876" t="str">
            <v>00111155P.2</v>
          </cell>
        </row>
        <row r="12877">
          <cell r="K12877" t="str">
            <v>00111155P.2</v>
          </cell>
        </row>
        <row r="12878">
          <cell r="K12878" t="str">
            <v>00111134P.2</v>
          </cell>
        </row>
        <row r="12879">
          <cell r="K12879" t="str">
            <v>00111134P.2</v>
          </cell>
        </row>
        <row r="12880">
          <cell r="K12880" t="str">
            <v>00111134P.2</v>
          </cell>
        </row>
        <row r="12881">
          <cell r="K12881" t="str">
            <v>00111134P.2</v>
          </cell>
        </row>
        <row r="12882">
          <cell r="K12882" t="str">
            <v>00111134P.2</v>
          </cell>
        </row>
        <row r="12883">
          <cell r="K12883" t="str">
            <v>00111134P.2</v>
          </cell>
        </row>
        <row r="12884">
          <cell r="K12884" t="str">
            <v>00111136P.2</v>
          </cell>
        </row>
        <row r="12885">
          <cell r="K12885" t="str">
            <v>00111136P.2</v>
          </cell>
        </row>
        <row r="12886">
          <cell r="K12886" t="str">
            <v>00111136P.2</v>
          </cell>
        </row>
        <row r="12887">
          <cell r="K12887" t="str">
            <v>00111136P.2</v>
          </cell>
        </row>
        <row r="12888">
          <cell r="K12888" t="str">
            <v>00111136P.2</v>
          </cell>
        </row>
        <row r="12889">
          <cell r="K12889" t="str">
            <v>00111136P.2</v>
          </cell>
        </row>
        <row r="12890">
          <cell r="K12890" t="str">
            <v>00111136P.2</v>
          </cell>
        </row>
        <row r="12891">
          <cell r="K12891" t="str">
            <v>00111136P.2</v>
          </cell>
        </row>
        <row r="12892">
          <cell r="K12892" t="str">
            <v>00111136P.2</v>
          </cell>
        </row>
        <row r="12893">
          <cell r="K12893" t="str">
            <v>00111136P.2</v>
          </cell>
        </row>
        <row r="12894">
          <cell r="K12894" t="str">
            <v>00111136P.2</v>
          </cell>
        </row>
        <row r="12895">
          <cell r="K12895" t="str">
            <v>00111136P.2</v>
          </cell>
        </row>
        <row r="12896">
          <cell r="K12896" t="str">
            <v>00111136P.2</v>
          </cell>
        </row>
        <row r="12897">
          <cell r="K12897" t="str">
            <v>00111158P.2</v>
          </cell>
        </row>
        <row r="12898">
          <cell r="K12898" t="str">
            <v>00111158P.2</v>
          </cell>
        </row>
        <row r="12899">
          <cell r="K12899" t="str">
            <v>00111153P.2</v>
          </cell>
        </row>
        <row r="12900">
          <cell r="K12900" t="str">
            <v>00111153P.2</v>
          </cell>
        </row>
        <row r="12901">
          <cell r="K12901" t="str">
            <v>00111153P.2</v>
          </cell>
        </row>
        <row r="12902">
          <cell r="K12902" t="str">
            <v>00111153P.2</v>
          </cell>
        </row>
        <row r="12903">
          <cell r="K12903" t="str">
            <v>00111159P.2</v>
          </cell>
        </row>
        <row r="12904">
          <cell r="K12904" t="str">
            <v>00111159P.2</v>
          </cell>
        </row>
        <row r="12905">
          <cell r="K12905" t="str">
            <v>00111159P.2</v>
          </cell>
        </row>
        <row r="12906">
          <cell r="K12906" t="str">
            <v>00111159P.2</v>
          </cell>
        </row>
        <row r="12907">
          <cell r="K12907" t="str">
            <v>00111159P.2</v>
          </cell>
        </row>
        <row r="12908">
          <cell r="K12908" t="str">
            <v>00111159P.2</v>
          </cell>
        </row>
        <row r="12909">
          <cell r="K12909" t="str">
            <v>00111159P.2</v>
          </cell>
        </row>
        <row r="12910">
          <cell r="K12910" t="str">
            <v>00111159P.2</v>
          </cell>
        </row>
        <row r="12911">
          <cell r="K12911" t="str">
            <v>00111159P.2</v>
          </cell>
        </row>
        <row r="12912">
          <cell r="K12912" t="str">
            <v>00111106P.2</v>
          </cell>
        </row>
        <row r="12913">
          <cell r="K12913" t="str">
            <v>00111158P.2</v>
          </cell>
        </row>
        <row r="12914">
          <cell r="K12914" t="str">
            <v>00111158P.2</v>
          </cell>
        </row>
        <row r="12915">
          <cell r="K12915" t="str">
            <v>00111158P.2</v>
          </cell>
        </row>
        <row r="12916">
          <cell r="K12916" t="str">
            <v>00111140P.2</v>
          </cell>
        </row>
        <row r="12917">
          <cell r="K12917" t="str">
            <v>00111140P.2</v>
          </cell>
        </row>
        <row r="12918">
          <cell r="K12918" t="str">
            <v>00111140P.2</v>
          </cell>
        </row>
        <row r="12919">
          <cell r="K12919" t="str">
            <v>00111140P.2</v>
          </cell>
        </row>
        <row r="12920">
          <cell r="K12920" t="str">
            <v>00111140P.2</v>
          </cell>
        </row>
        <row r="12921">
          <cell r="K12921" t="str">
            <v>00111140P.2</v>
          </cell>
        </row>
        <row r="12922">
          <cell r="K12922" t="str">
            <v>00111145P.2</v>
          </cell>
        </row>
        <row r="12923">
          <cell r="K12923" t="str">
            <v>00111145P.2</v>
          </cell>
        </row>
        <row r="12924">
          <cell r="K12924" t="str">
            <v>00111145P.2</v>
          </cell>
        </row>
        <row r="12925">
          <cell r="K12925" t="str">
            <v>00111145P.2</v>
          </cell>
        </row>
        <row r="12926">
          <cell r="K12926" t="str">
            <v>00111145P.2</v>
          </cell>
        </row>
        <row r="12927">
          <cell r="K12927" t="str">
            <v>00111145P.2</v>
          </cell>
        </row>
        <row r="12928">
          <cell r="K12928" t="str">
            <v>00111145P.2</v>
          </cell>
        </row>
        <row r="12929">
          <cell r="K12929" t="str">
            <v>00111145P.2</v>
          </cell>
        </row>
        <row r="12930">
          <cell r="K12930" t="str">
            <v>00111145P.2</v>
          </cell>
        </row>
        <row r="12931">
          <cell r="K12931" t="str">
            <v>00111145P.2</v>
          </cell>
        </row>
        <row r="12932">
          <cell r="K12932" t="str">
            <v>00111145P.2</v>
          </cell>
        </row>
        <row r="12933">
          <cell r="K12933" t="str">
            <v>00111145P.2</v>
          </cell>
        </row>
        <row r="12934">
          <cell r="K12934" t="str">
            <v>00111145P.2</v>
          </cell>
        </row>
        <row r="12935">
          <cell r="K12935" t="str">
            <v>00111145P.2</v>
          </cell>
        </row>
        <row r="12936">
          <cell r="K12936" t="str">
            <v>00111145P.2</v>
          </cell>
        </row>
        <row r="12937">
          <cell r="K12937" t="str">
            <v>00111149P.2</v>
          </cell>
        </row>
        <row r="12938">
          <cell r="K12938" t="str">
            <v>00111149P.2</v>
          </cell>
        </row>
        <row r="12939">
          <cell r="K12939" t="str">
            <v>00111149P.2</v>
          </cell>
        </row>
        <row r="12940">
          <cell r="K12940" t="str">
            <v>00111149P.2</v>
          </cell>
        </row>
        <row r="12941">
          <cell r="K12941" t="str">
            <v>00111149P.2</v>
          </cell>
        </row>
        <row r="12942">
          <cell r="K12942" t="str">
            <v>00111149P.2</v>
          </cell>
        </row>
        <row r="12943">
          <cell r="K12943" t="str">
            <v>00111149P.2</v>
          </cell>
        </row>
        <row r="12944">
          <cell r="K12944" t="str">
            <v>00111149P.2</v>
          </cell>
        </row>
        <row r="12945">
          <cell r="K12945" t="str">
            <v>00111149P.2</v>
          </cell>
        </row>
        <row r="12946">
          <cell r="K12946" t="str">
            <v>00111149P.2</v>
          </cell>
        </row>
        <row r="12947">
          <cell r="K12947" t="str">
            <v>00111149P.2</v>
          </cell>
        </row>
        <row r="12948">
          <cell r="K12948" t="str">
            <v>00111149P.2</v>
          </cell>
        </row>
        <row r="12949">
          <cell r="K12949" t="str">
            <v>00111149P.2</v>
          </cell>
        </row>
        <row r="12950">
          <cell r="K12950" t="str">
            <v>00111149P.2</v>
          </cell>
        </row>
        <row r="12951">
          <cell r="K12951" t="str">
            <v>00111149P.2</v>
          </cell>
        </row>
        <row r="12952">
          <cell r="K12952" t="str">
            <v>00111149P.2</v>
          </cell>
        </row>
        <row r="12953">
          <cell r="K12953" t="str">
            <v>00111143P.2</v>
          </cell>
        </row>
        <row r="12954">
          <cell r="K12954" t="str">
            <v>00111143P.2</v>
          </cell>
        </row>
        <row r="12955">
          <cell r="K12955" t="str">
            <v>00111150P.2</v>
          </cell>
        </row>
        <row r="12956">
          <cell r="K12956" t="str">
            <v>00111150P.2</v>
          </cell>
        </row>
        <row r="12957">
          <cell r="K12957" t="str">
            <v>00111150P.2</v>
          </cell>
        </row>
        <row r="12958">
          <cell r="K12958" t="str">
            <v>00111150P.2</v>
          </cell>
        </row>
        <row r="12959">
          <cell r="K12959" t="str">
            <v>00111150P.2</v>
          </cell>
        </row>
        <row r="12960">
          <cell r="K12960" t="str">
            <v>00111150P.2</v>
          </cell>
        </row>
        <row r="12961">
          <cell r="K12961" t="str">
            <v>00111150P.2</v>
          </cell>
        </row>
        <row r="12962">
          <cell r="K12962" t="str">
            <v>00111148P.2</v>
          </cell>
        </row>
        <row r="12963">
          <cell r="K12963" t="str">
            <v>00111148P.2</v>
          </cell>
        </row>
        <row r="12964">
          <cell r="K12964" t="str">
            <v>00111148P.2</v>
          </cell>
        </row>
        <row r="12965">
          <cell r="K12965" t="str">
            <v>00111148P.2</v>
          </cell>
        </row>
        <row r="12966">
          <cell r="K12966" t="str">
            <v>00111148P.2</v>
          </cell>
        </row>
        <row r="12967">
          <cell r="K12967" t="str">
            <v>00111148P.2</v>
          </cell>
        </row>
        <row r="12968">
          <cell r="K12968" t="str">
            <v>00111148P.2</v>
          </cell>
        </row>
        <row r="12969">
          <cell r="K12969" t="str">
            <v>00111148P.2</v>
          </cell>
        </row>
        <row r="12970">
          <cell r="K12970" t="str">
            <v>00111157P.2</v>
          </cell>
        </row>
        <row r="12971">
          <cell r="K12971" t="str">
            <v>00111157P.2</v>
          </cell>
        </row>
        <row r="12972">
          <cell r="K12972" t="str">
            <v>00111157P.2</v>
          </cell>
        </row>
        <row r="12973">
          <cell r="K12973" t="str">
            <v>00111157P.2</v>
          </cell>
        </row>
        <row r="12974">
          <cell r="K12974" t="str">
            <v>00111157P.2</v>
          </cell>
        </row>
        <row r="12975">
          <cell r="K12975" t="str">
            <v>00111157P.2</v>
          </cell>
        </row>
        <row r="12976">
          <cell r="K12976" t="str">
            <v>00111157P.2</v>
          </cell>
        </row>
        <row r="12977">
          <cell r="K12977" t="str">
            <v>00111157P.2</v>
          </cell>
        </row>
        <row r="12978">
          <cell r="K12978" t="str">
            <v>00111109P.2</v>
          </cell>
        </row>
        <row r="12979">
          <cell r="K12979" t="str">
            <v>00111109P.2</v>
          </cell>
        </row>
        <row r="12980">
          <cell r="K12980" t="str">
            <v>00111109P.2</v>
          </cell>
        </row>
        <row r="12981">
          <cell r="K12981" t="str">
            <v>00111109P.2</v>
          </cell>
        </row>
        <row r="12982">
          <cell r="K12982" t="str">
            <v>00111109P.2</v>
          </cell>
        </row>
        <row r="12983">
          <cell r="K12983" t="str">
            <v>00111109P.2</v>
          </cell>
        </row>
        <row r="12984">
          <cell r="K12984" t="str">
            <v>00111109P.2</v>
          </cell>
        </row>
        <row r="12985">
          <cell r="K12985" t="str">
            <v>00111109P.2</v>
          </cell>
        </row>
        <row r="12986">
          <cell r="K12986" t="str">
            <v>00111109P.2</v>
          </cell>
        </row>
        <row r="12987">
          <cell r="K12987" t="str">
            <v>00111109P.2</v>
          </cell>
        </row>
        <row r="12988">
          <cell r="K12988" t="str">
            <v>00111109P.2</v>
          </cell>
        </row>
        <row r="12989">
          <cell r="K12989" t="str">
            <v>00111109P.2</v>
          </cell>
        </row>
        <row r="12990">
          <cell r="K12990" t="str">
            <v>00111109P.2</v>
          </cell>
        </row>
        <row r="12991">
          <cell r="K12991" t="str">
            <v>00111109P.2</v>
          </cell>
        </row>
        <row r="12992">
          <cell r="K12992" t="str">
            <v>00111109P.2</v>
          </cell>
        </row>
        <row r="12993">
          <cell r="K12993" t="str">
            <v>00111109P.2</v>
          </cell>
        </row>
        <row r="12994">
          <cell r="K12994" t="str">
            <v>00111109P.2</v>
          </cell>
        </row>
        <row r="12995">
          <cell r="K12995" t="str">
            <v>00111109P.2</v>
          </cell>
        </row>
        <row r="12996">
          <cell r="K12996" t="str">
            <v>00111109P.2</v>
          </cell>
        </row>
        <row r="12997">
          <cell r="K12997" t="str">
            <v>00111109P.2</v>
          </cell>
        </row>
        <row r="12998">
          <cell r="K12998" t="str">
            <v>00111109P.2</v>
          </cell>
        </row>
        <row r="12999">
          <cell r="K12999" t="str">
            <v>00111106P.2</v>
          </cell>
        </row>
        <row r="13000">
          <cell r="K13000" t="str">
            <v>00111106P.2</v>
          </cell>
        </row>
        <row r="13001">
          <cell r="K13001" t="str">
            <v>00111106P.2</v>
          </cell>
        </row>
        <row r="13002">
          <cell r="K13002" t="str">
            <v>00111106P.2</v>
          </cell>
        </row>
        <row r="13003">
          <cell r="K13003" t="str">
            <v>00111106P.2</v>
          </cell>
        </row>
        <row r="13004">
          <cell r="K13004" t="str">
            <v>00111106P.2</v>
          </cell>
        </row>
        <row r="13005">
          <cell r="K13005" t="str">
            <v>00111107P.2</v>
          </cell>
        </row>
        <row r="13006">
          <cell r="K13006" t="str">
            <v>00111107P.2</v>
          </cell>
        </row>
        <row r="13007">
          <cell r="K13007" t="str">
            <v>00111107P.2</v>
          </cell>
        </row>
        <row r="13008">
          <cell r="K13008" t="str">
            <v>00111110P.2</v>
          </cell>
        </row>
        <row r="13009">
          <cell r="K13009" t="str">
            <v>00111110P.2</v>
          </cell>
        </row>
        <row r="13010">
          <cell r="K13010" t="str">
            <v>00111110P.2</v>
          </cell>
        </row>
        <row r="13011">
          <cell r="K13011" t="str">
            <v>00111110P.2</v>
          </cell>
        </row>
        <row r="13012">
          <cell r="K13012" t="str">
            <v>00111110P.2</v>
          </cell>
        </row>
        <row r="13013">
          <cell r="K13013" t="str">
            <v>00111111P.2</v>
          </cell>
        </row>
        <row r="13014">
          <cell r="K13014" t="str">
            <v>00111111P.2</v>
          </cell>
        </row>
        <row r="13015">
          <cell r="K13015" t="str">
            <v>00111111P.2</v>
          </cell>
        </row>
        <row r="13016">
          <cell r="K13016" t="str">
            <v>00111111P.2</v>
          </cell>
        </row>
        <row r="13017">
          <cell r="K13017" t="str">
            <v>00111111P.2</v>
          </cell>
        </row>
        <row r="13018">
          <cell r="K13018" t="str">
            <v>00111111P.2</v>
          </cell>
        </row>
        <row r="13019">
          <cell r="K13019" t="str">
            <v>00111111P.2</v>
          </cell>
        </row>
        <row r="13020">
          <cell r="K13020" t="str">
            <v>00111111P.2</v>
          </cell>
        </row>
        <row r="13021">
          <cell r="K13021" t="str">
            <v>00111111P.2</v>
          </cell>
        </row>
        <row r="13022">
          <cell r="K13022" t="str">
            <v>00111111P.2</v>
          </cell>
        </row>
        <row r="13023">
          <cell r="K13023" t="str">
            <v>00111111P.2</v>
          </cell>
        </row>
        <row r="13024">
          <cell r="K13024" t="str">
            <v>00111111P.2</v>
          </cell>
        </row>
        <row r="13025">
          <cell r="K13025" t="str">
            <v>00111111P.2</v>
          </cell>
        </row>
        <row r="13026">
          <cell r="K13026" t="str">
            <v>00111111P.2</v>
          </cell>
        </row>
        <row r="13027">
          <cell r="K13027" t="str">
            <v>00111111P.2</v>
          </cell>
        </row>
        <row r="13028">
          <cell r="K13028" t="str">
            <v>00111113P.2</v>
          </cell>
        </row>
        <row r="13029">
          <cell r="K13029" t="str">
            <v>00111113P.2</v>
          </cell>
        </row>
        <row r="13030">
          <cell r="K13030" t="str">
            <v>00111113P.2</v>
          </cell>
        </row>
        <row r="13031">
          <cell r="K13031" t="str">
            <v>00111113P.2</v>
          </cell>
        </row>
        <row r="13032">
          <cell r="K13032" t="str">
            <v>00111113P.2</v>
          </cell>
        </row>
        <row r="13033">
          <cell r="K13033" t="str">
            <v>00111113P.2</v>
          </cell>
        </row>
        <row r="13034">
          <cell r="K13034" t="str">
            <v>00111113P.2</v>
          </cell>
        </row>
        <row r="13035">
          <cell r="K13035" t="str">
            <v>00111113P.2</v>
          </cell>
        </row>
        <row r="13036">
          <cell r="K13036" t="str">
            <v>00111113P.2</v>
          </cell>
        </row>
        <row r="13037">
          <cell r="K13037" t="str">
            <v>00111113P.2</v>
          </cell>
        </row>
        <row r="13038">
          <cell r="K13038" t="str">
            <v>00111113P.2</v>
          </cell>
        </row>
        <row r="13039">
          <cell r="K13039" t="str">
            <v>00111114P.2</v>
          </cell>
        </row>
        <row r="13040">
          <cell r="K13040" t="str">
            <v>00111114P.2</v>
          </cell>
        </row>
        <row r="13041">
          <cell r="K13041" t="str">
            <v>00111114P.2</v>
          </cell>
        </row>
        <row r="13042">
          <cell r="K13042" t="str">
            <v>00111114P.2</v>
          </cell>
        </row>
        <row r="13043">
          <cell r="K13043" t="str">
            <v>00111114P.2</v>
          </cell>
        </row>
        <row r="13044">
          <cell r="K13044" t="str">
            <v>00111115P.2</v>
          </cell>
        </row>
        <row r="13045">
          <cell r="K13045" t="str">
            <v>00111115P.2</v>
          </cell>
        </row>
        <row r="13046">
          <cell r="K13046" t="str">
            <v>00111115P.2</v>
          </cell>
        </row>
        <row r="13047">
          <cell r="K13047" t="str">
            <v>00111115P.2</v>
          </cell>
        </row>
        <row r="13048">
          <cell r="K13048" t="str">
            <v>00111115P.2</v>
          </cell>
        </row>
        <row r="13049">
          <cell r="K13049" t="str">
            <v>00111115P.2</v>
          </cell>
        </row>
        <row r="13050">
          <cell r="K13050" t="str">
            <v>00111115P.2</v>
          </cell>
        </row>
        <row r="13051">
          <cell r="K13051" t="str">
            <v>00111116P.2</v>
          </cell>
        </row>
        <row r="13052">
          <cell r="K13052" t="str">
            <v>00111116P.2</v>
          </cell>
        </row>
        <row r="13053">
          <cell r="K13053" t="str">
            <v>00111117P.2</v>
          </cell>
        </row>
        <row r="13054">
          <cell r="K13054" t="str">
            <v>00111117P.2</v>
          </cell>
        </row>
        <row r="13055">
          <cell r="K13055" t="str">
            <v>00111117P.2</v>
          </cell>
        </row>
        <row r="13056">
          <cell r="K13056" t="str">
            <v>00111117P.2</v>
          </cell>
        </row>
        <row r="13057">
          <cell r="K13057" t="str">
            <v>00111117P.2</v>
          </cell>
        </row>
        <row r="13058">
          <cell r="K13058" t="str">
            <v>00111117P.2</v>
          </cell>
        </row>
        <row r="13059">
          <cell r="K13059" t="str">
            <v>00111117P.2</v>
          </cell>
        </row>
        <row r="13060">
          <cell r="K13060" t="str">
            <v>00111117P.2</v>
          </cell>
        </row>
        <row r="13061">
          <cell r="K13061" t="str">
            <v>00111117P.2</v>
          </cell>
        </row>
        <row r="13062">
          <cell r="K13062" t="str">
            <v>00111117P.2</v>
          </cell>
        </row>
        <row r="13063">
          <cell r="K13063" t="str">
            <v>00111117P.2</v>
          </cell>
        </row>
        <row r="13064">
          <cell r="K13064" t="str">
            <v>00111117P.2</v>
          </cell>
        </row>
        <row r="13065">
          <cell r="K13065" t="str">
            <v>00111117P.2</v>
          </cell>
        </row>
        <row r="13066">
          <cell r="K13066" t="str">
            <v>00111117P.2</v>
          </cell>
        </row>
        <row r="13067">
          <cell r="K13067" t="str">
            <v>00111118P.2</v>
          </cell>
        </row>
        <row r="13068">
          <cell r="K13068" t="str">
            <v>00111118P.2</v>
          </cell>
        </row>
        <row r="13069">
          <cell r="K13069" t="str">
            <v>00111118P.2</v>
          </cell>
        </row>
        <row r="13070">
          <cell r="K13070" t="str">
            <v>00111118P.2</v>
          </cell>
        </row>
        <row r="13071">
          <cell r="K13071" t="str">
            <v>00111118P.2</v>
          </cell>
        </row>
        <row r="13072">
          <cell r="K13072" t="str">
            <v>00111118P.2</v>
          </cell>
        </row>
        <row r="13073">
          <cell r="K13073" t="str">
            <v>00111118P.2</v>
          </cell>
        </row>
        <row r="13074">
          <cell r="K13074" t="str">
            <v>00111118P.2</v>
          </cell>
        </row>
        <row r="13075">
          <cell r="K13075" t="str">
            <v>00111120P.2</v>
          </cell>
        </row>
        <row r="13076">
          <cell r="K13076" t="str">
            <v>00111120P.2</v>
          </cell>
        </row>
        <row r="13077">
          <cell r="K13077" t="str">
            <v>00111120P.2</v>
          </cell>
        </row>
        <row r="13078">
          <cell r="K13078" t="str">
            <v>00111120P.2</v>
          </cell>
        </row>
        <row r="13079">
          <cell r="K13079" t="str">
            <v>00111120P.2</v>
          </cell>
        </row>
        <row r="13080">
          <cell r="K13080" t="str">
            <v>00111120P.2</v>
          </cell>
        </row>
        <row r="13081">
          <cell r="K13081" t="str">
            <v>00111121P.2</v>
          </cell>
        </row>
        <row r="13082">
          <cell r="K13082" t="str">
            <v>00111121P.2</v>
          </cell>
        </row>
        <row r="13083">
          <cell r="K13083" t="str">
            <v>00111121P.2</v>
          </cell>
        </row>
        <row r="13084">
          <cell r="K13084" t="str">
            <v>00111121P.2</v>
          </cell>
        </row>
        <row r="13085">
          <cell r="K13085" t="str">
            <v>00111121P.2</v>
          </cell>
        </row>
        <row r="13086">
          <cell r="K13086" t="str">
            <v>00111121P.2</v>
          </cell>
        </row>
        <row r="13087">
          <cell r="K13087" t="str">
            <v>00111121P.2</v>
          </cell>
        </row>
        <row r="13088">
          <cell r="K13088" t="str">
            <v>00111122P.2</v>
          </cell>
        </row>
        <row r="13089">
          <cell r="K13089" t="str">
            <v>00111122P.2</v>
          </cell>
        </row>
        <row r="13090">
          <cell r="K13090" t="str">
            <v>00111122P.2</v>
          </cell>
        </row>
        <row r="13091">
          <cell r="K13091" t="str">
            <v>00111122P.2</v>
          </cell>
        </row>
        <row r="13092">
          <cell r="K13092" t="str">
            <v>00111122P.2</v>
          </cell>
        </row>
        <row r="13093">
          <cell r="K13093" t="str">
            <v>00111122P.2</v>
          </cell>
        </row>
        <row r="13094">
          <cell r="K13094" t="str">
            <v>00111123P.2</v>
          </cell>
        </row>
        <row r="13095">
          <cell r="K13095" t="str">
            <v>00111123P.2</v>
          </cell>
        </row>
        <row r="13096">
          <cell r="K13096" t="str">
            <v>00111123P.2</v>
          </cell>
        </row>
        <row r="13097">
          <cell r="K13097" t="str">
            <v>00111123P.2</v>
          </cell>
        </row>
        <row r="13098">
          <cell r="K13098" t="str">
            <v>00111123P.2</v>
          </cell>
        </row>
        <row r="13099">
          <cell r="K13099" t="str">
            <v>00111123P.2</v>
          </cell>
        </row>
        <row r="13100">
          <cell r="K13100" t="str">
            <v>00111123P.2</v>
          </cell>
        </row>
        <row r="13101">
          <cell r="K13101" t="str">
            <v>00111123P.2</v>
          </cell>
        </row>
        <row r="13102">
          <cell r="K13102" t="str">
            <v>00111123P.2</v>
          </cell>
        </row>
        <row r="13103">
          <cell r="K13103" t="str">
            <v>00111123P.2</v>
          </cell>
        </row>
        <row r="13104">
          <cell r="K13104" t="str">
            <v>00111124P.2</v>
          </cell>
        </row>
        <row r="13105">
          <cell r="K13105" t="str">
            <v>00111124P.2</v>
          </cell>
        </row>
        <row r="13106">
          <cell r="K13106" t="str">
            <v>00111124P.2</v>
          </cell>
        </row>
        <row r="13107">
          <cell r="K13107" t="str">
            <v>00111124P.2</v>
          </cell>
        </row>
        <row r="13108">
          <cell r="K13108" t="str">
            <v>00111124P.2</v>
          </cell>
        </row>
        <row r="13109">
          <cell r="K13109" t="str">
            <v>00111124P.2</v>
          </cell>
        </row>
        <row r="13110">
          <cell r="K13110" t="str">
            <v>00111124P.2</v>
          </cell>
        </row>
        <row r="13111">
          <cell r="K13111" t="str">
            <v>00111124P.2</v>
          </cell>
        </row>
        <row r="13112">
          <cell r="K13112" t="str">
            <v>00111124P.2</v>
          </cell>
        </row>
        <row r="13113">
          <cell r="K13113" t="str">
            <v>00111125P.2</v>
          </cell>
        </row>
        <row r="13114">
          <cell r="K13114" t="str">
            <v>00111125P.2</v>
          </cell>
        </row>
        <row r="13115">
          <cell r="K13115" t="str">
            <v>00111125P.2</v>
          </cell>
        </row>
        <row r="13116">
          <cell r="K13116" t="str">
            <v>00111125P.2</v>
          </cell>
        </row>
        <row r="13117">
          <cell r="K13117" t="str">
            <v>00111125P.2</v>
          </cell>
        </row>
        <row r="13118">
          <cell r="K13118" t="str">
            <v>00111125P.2</v>
          </cell>
        </row>
        <row r="13119">
          <cell r="K13119" t="str">
            <v>00111126P.2</v>
          </cell>
        </row>
        <row r="13120">
          <cell r="K13120" t="str">
            <v>00111126P.2</v>
          </cell>
        </row>
        <row r="13121">
          <cell r="K13121" t="str">
            <v>00111126P.2</v>
          </cell>
        </row>
        <row r="13122">
          <cell r="K13122" t="str">
            <v>00111126P.2</v>
          </cell>
        </row>
        <row r="13123">
          <cell r="K13123" t="str">
            <v>00111126P.2</v>
          </cell>
        </row>
        <row r="13124">
          <cell r="K13124" t="str">
            <v>00111126P.2</v>
          </cell>
        </row>
        <row r="13125">
          <cell r="K13125" t="str">
            <v>00111126P.2</v>
          </cell>
        </row>
        <row r="13126">
          <cell r="K13126" t="str">
            <v>00111127P.2</v>
          </cell>
        </row>
        <row r="13127">
          <cell r="K13127" t="str">
            <v>00111127P.2</v>
          </cell>
        </row>
        <row r="13128">
          <cell r="K13128" t="str">
            <v>00111127P.2</v>
          </cell>
        </row>
        <row r="13129">
          <cell r="K13129" t="str">
            <v>00111127P.2</v>
          </cell>
        </row>
        <row r="13130">
          <cell r="K13130" t="str">
            <v>00111128P.2</v>
          </cell>
        </row>
        <row r="13131">
          <cell r="K13131" t="str">
            <v>00111128P.2</v>
          </cell>
        </row>
        <row r="13132">
          <cell r="K13132" t="str">
            <v>00111128P.2</v>
          </cell>
        </row>
        <row r="13133">
          <cell r="K13133" t="str">
            <v>00111128P.2</v>
          </cell>
        </row>
        <row r="13134">
          <cell r="K13134" t="str">
            <v>00111128P.2</v>
          </cell>
        </row>
        <row r="13135">
          <cell r="K13135" t="str">
            <v>00111128P.2</v>
          </cell>
        </row>
        <row r="13136">
          <cell r="K13136" t="str">
            <v>00111128P.2</v>
          </cell>
        </row>
        <row r="13137">
          <cell r="K13137" t="str">
            <v>00111128P.2</v>
          </cell>
        </row>
        <row r="13138">
          <cell r="K13138" t="str">
            <v>00111128P.2</v>
          </cell>
        </row>
        <row r="13139">
          <cell r="K13139" t="str">
            <v>00111128P.2</v>
          </cell>
        </row>
        <row r="13140">
          <cell r="K13140" t="str">
            <v>00111128P.2</v>
          </cell>
        </row>
        <row r="13141">
          <cell r="K13141" t="str">
            <v>00111128P.2</v>
          </cell>
        </row>
        <row r="13142">
          <cell r="K13142" t="str">
            <v>00111128P.2</v>
          </cell>
        </row>
        <row r="13143">
          <cell r="K13143" t="str">
            <v>00111128P.2</v>
          </cell>
        </row>
        <row r="13144">
          <cell r="K13144" t="str">
            <v>00111129P.2</v>
          </cell>
        </row>
        <row r="13145">
          <cell r="K13145" t="str">
            <v>00111129P.2</v>
          </cell>
        </row>
        <row r="13146">
          <cell r="K13146" t="str">
            <v>00111129P.2</v>
          </cell>
        </row>
        <row r="13147">
          <cell r="K13147" t="str">
            <v>00111129P.2</v>
          </cell>
        </row>
        <row r="13148">
          <cell r="K13148" t="str">
            <v>00111129P.2</v>
          </cell>
        </row>
        <row r="13149">
          <cell r="K13149" t="str">
            <v>00111129P.2</v>
          </cell>
        </row>
        <row r="13150">
          <cell r="K13150" t="str">
            <v>00111129P.2</v>
          </cell>
        </row>
        <row r="13151">
          <cell r="K13151" t="str">
            <v>00111129P.2</v>
          </cell>
        </row>
        <row r="13152">
          <cell r="K13152" t="str">
            <v>00111129P.2</v>
          </cell>
        </row>
        <row r="13153">
          <cell r="K13153" t="str">
            <v>00111129P.2</v>
          </cell>
        </row>
        <row r="13154">
          <cell r="K13154" t="str">
            <v>00111129P.2</v>
          </cell>
        </row>
        <row r="13155">
          <cell r="K13155" t="str">
            <v>00111130P.2</v>
          </cell>
        </row>
        <row r="13156">
          <cell r="K13156" t="str">
            <v>00111130P.2</v>
          </cell>
        </row>
        <row r="13157">
          <cell r="K13157" t="str">
            <v>00111130P.2</v>
          </cell>
        </row>
        <row r="13158">
          <cell r="K13158" t="str">
            <v>00111130P.2</v>
          </cell>
        </row>
        <row r="13159">
          <cell r="K13159" t="str">
            <v>00111130P.2</v>
          </cell>
        </row>
        <row r="13160">
          <cell r="K13160" t="str">
            <v>00111130P.2</v>
          </cell>
        </row>
        <row r="13161">
          <cell r="K13161" t="str">
            <v>00111130P.2</v>
          </cell>
        </row>
        <row r="13162">
          <cell r="K13162" t="str">
            <v>00111130P.2</v>
          </cell>
        </row>
        <row r="13163">
          <cell r="K13163" t="str">
            <v>00111130P.2</v>
          </cell>
        </row>
        <row r="13164">
          <cell r="K13164" t="str">
            <v>00111130P.2</v>
          </cell>
        </row>
        <row r="13165">
          <cell r="K13165" t="str">
            <v>00111130P.2</v>
          </cell>
        </row>
        <row r="13166">
          <cell r="K13166" t="str">
            <v>00111130P.2</v>
          </cell>
        </row>
        <row r="13167">
          <cell r="K13167" t="str">
            <v>00111131P.2</v>
          </cell>
        </row>
        <row r="13168">
          <cell r="K13168" t="str">
            <v>00111131P.2</v>
          </cell>
        </row>
        <row r="13169">
          <cell r="K13169" t="str">
            <v>00111131P.2</v>
          </cell>
        </row>
        <row r="13170">
          <cell r="K13170" t="str">
            <v>00111131P.2</v>
          </cell>
        </row>
        <row r="13171">
          <cell r="K13171" t="str">
            <v>00111131P.2</v>
          </cell>
        </row>
        <row r="13172">
          <cell r="K13172" t="str">
            <v>00111131P.2</v>
          </cell>
        </row>
        <row r="13173">
          <cell r="K13173" t="str">
            <v>00111131P.2</v>
          </cell>
        </row>
        <row r="13174">
          <cell r="K13174" t="str">
            <v>00111131P.2</v>
          </cell>
        </row>
        <row r="13175">
          <cell r="K13175" t="str">
            <v>00111131P.2</v>
          </cell>
        </row>
        <row r="13176">
          <cell r="K13176" t="str">
            <v>00111132P.2</v>
          </cell>
        </row>
        <row r="13177">
          <cell r="K13177" t="str">
            <v>00111132P.2</v>
          </cell>
        </row>
        <row r="13178">
          <cell r="K13178" t="str">
            <v>00111132P.2</v>
          </cell>
        </row>
        <row r="13179">
          <cell r="K13179" t="str">
            <v>00111132P.2</v>
          </cell>
        </row>
        <row r="13180">
          <cell r="K13180" t="str">
            <v>00111132P.2</v>
          </cell>
        </row>
        <row r="13181">
          <cell r="K13181" t="str">
            <v>00111132P.2</v>
          </cell>
        </row>
        <row r="13182">
          <cell r="K13182" t="str">
            <v>00111132P.2</v>
          </cell>
        </row>
        <row r="13183">
          <cell r="K13183" t="str">
            <v>00111133P.2</v>
          </cell>
        </row>
        <row r="13184">
          <cell r="K13184" t="str">
            <v>00111133P.2</v>
          </cell>
        </row>
        <row r="13185">
          <cell r="K13185" t="str">
            <v>00111133P.2</v>
          </cell>
        </row>
        <row r="13186">
          <cell r="K13186" t="str">
            <v>00111133P.2</v>
          </cell>
        </row>
        <row r="13187">
          <cell r="K13187" t="str">
            <v>00111133P.2</v>
          </cell>
        </row>
        <row r="13188">
          <cell r="K13188" t="str">
            <v>00111133P.2</v>
          </cell>
        </row>
        <row r="13189">
          <cell r="K13189" t="str">
            <v>00111133P.2</v>
          </cell>
        </row>
        <row r="13190">
          <cell r="K13190" t="str">
            <v>00111133P.2</v>
          </cell>
        </row>
        <row r="13191">
          <cell r="K13191" t="str">
            <v>00111133P.2</v>
          </cell>
        </row>
        <row r="13192">
          <cell r="K13192" t="str">
            <v>00111134P.2</v>
          </cell>
        </row>
        <row r="13193">
          <cell r="K13193" t="str">
            <v>00111134P.2</v>
          </cell>
        </row>
        <row r="13194">
          <cell r="K13194" t="str">
            <v>00111134P.2</v>
          </cell>
        </row>
        <row r="13195">
          <cell r="K13195" t="str">
            <v>00111134P.2</v>
          </cell>
        </row>
        <row r="13196">
          <cell r="K13196" t="str">
            <v>00111134P.2</v>
          </cell>
        </row>
        <row r="13197">
          <cell r="K13197" t="str">
            <v>00111134P.2</v>
          </cell>
        </row>
        <row r="13198">
          <cell r="K13198" t="str">
            <v>00111134P.2</v>
          </cell>
        </row>
        <row r="13199">
          <cell r="K13199" t="str">
            <v>00111135P.2</v>
          </cell>
        </row>
        <row r="13200">
          <cell r="K13200" t="str">
            <v>00111135P.2</v>
          </cell>
        </row>
        <row r="13201">
          <cell r="K13201" t="str">
            <v>00111135P.2</v>
          </cell>
        </row>
        <row r="13202">
          <cell r="K13202" t="str">
            <v>00111135P.2</v>
          </cell>
        </row>
        <row r="13203">
          <cell r="K13203" t="str">
            <v>00111135P.2</v>
          </cell>
        </row>
        <row r="13204">
          <cell r="K13204" t="str">
            <v>00111135P.2</v>
          </cell>
        </row>
        <row r="13205">
          <cell r="K13205" t="str">
            <v>00111135P.2</v>
          </cell>
        </row>
        <row r="13206">
          <cell r="K13206" t="str">
            <v>00111135P.2</v>
          </cell>
        </row>
        <row r="13207">
          <cell r="K13207" t="str">
            <v>00111135P.2</v>
          </cell>
        </row>
        <row r="13208">
          <cell r="K13208" t="str">
            <v>00111135P.2</v>
          </cell>
        </row>
        <row r="13209">
          <cell r="K13209" t="str">
            <v>00111135P.2</v>
          </cell>
        </row>
        <row r="13210">
          <cell r="K13210" t="str">
            <v>00111135P.2</v>
          </cell>
        </row>
        <row r="13211">
          <cell r="K13211" t="str">
            <v>00111135P.2</v>
          </cell>
        </row>
        <row r="13212">
          <cell r="K13212" t="str">
            <v>00111136P.2</v>
          </cell>
        </row>
        <row r="13213">
          <cell r="K13213" t="str">
            <v>00111136P.2</v>
          </cell>
        </row>
        <row r="13214">
          <cell r="K13214" t="str">
            <v>00111136P.2</v>
          </cell>
        </row>
        <row r="13215">
          <cell r="K13215" t="str">
            <v>00111136P.2</v>
          </cell>
        </row>
        <row r="13216">
          <cell r="K13216" t="str">
            <v>00111136P.2</v>
          </cell>
        </row>
        <row r="13217">
          <cell r="K13217" t="str">
            <v>00111136P.2</v>
          </cell>
        </row>
        <row r="13218">
          <cell r="K13218" t="str">
            <v>00111136P.2</v>
          </cell>
        </row>
        <row r="13219">
          <cell r="K13219" t="str">
            <v>00111136P.2</v>
          </cell>
        </row>
        <row r="13220">
          <cell r="K13220" t="str">
            <v>00111136P.2</v>
          </cell>
        </row>
        <row r="13221">
          <cell r="K13221" t="str">
            <v>00111136P.2</v>
          </cell>
        </row>
        <row r="13222">
          <cell r="K13222" t="str">
            <v>00111136P.2</v>
          </cell>
        </row>
        <row r="13223">
          <cell r="K13223" t="str">
            <v>00111158P.2</v>
          </cell>
        </row>
        <row r="13224">
          <cell r="K13224" t="str">
            <v>00111158P.2</v>
          </cell>
        </row>
        <row r="13225">
          <cell r="K13225" t="str">
            <v>00111158P.2</v>
          </cell>
        </row>
        <row r="13226">
          <cell r="K13226" t="str">
            <v>00111158P.2</v>
          </cell>
        </row>
        <row r="13227">
          <cell r="K13227" t="str">
            <v>00111138P.2</v>
          </cell>
        </row>
        <row r="13228">
          <cell r="K13228" t="str">
            <v>00111138P.2</v>
          </cell>
        </row>
        <row r="13229">
          <cell r="K13229" t="str">
            <v>00111138P.2</v>
          </cell>
        </row>
        <row r="13230">
          <cell r="K13230" t="str">
            <v>00111138P.2</v>
          </cell>
        </row>
        <row r="13231">
          <cell r="K13231" t="str">
            <v>00111138P.2</v>
          </cell>
        </row>
        <row r="13232">
          <cell r="K13232" t="str">
            <v>00111138P.2</v>
          </cell>
        </row>
        <row r="13233">
          <cell r="K13233" t="str">
            <v>00111139P.2</v>
          </cell>
        </row>
        <row r="13234">
          <cell r="K13234" t="str">
            <v>00111139P.2</v>
          </cell>
        </row>
        <row r="13235">
          <cell r="K13235" t="str">
            <v>00111139P.2</v>
          </cell>
        </row>
        <row r="13236">
          <cell r="K13236" t="str">
            <v>00111140P.2</v>
          </cell>
        </row>
        <row r="13237">
          <cell r="K13237" t="str">
            <v>00111140P.2</v>
          </cell>
        </row>
        <row r="13238">
          <cell r="K13238" t="str">
            <v>00111140P.2</v>
          </cell>
        </row>
        <row r="13239">
          <cell r="K13239" t="str">
            <v>00111140P.2</v>
          </cell>
        </row>
        <row r="13240">
          <cell r="K13240" t="str">
            <v>00111140P.2</v>
          </cell>
        </row>
        <row r="13241">
          <cell r="K13241" t="str">
            <v>00111145P.2</v>
          </cell>
        </row>
        <row r="13242">
          <cell r="K13242" t="str">
            <v>00111145P.2</v>
          </cell>
        </row>
        <row r="13243">
          <cell r="K13243" t="str">
            <v>00111145P.2</v>
          </cell>
        </row>
        <row r="13244">
          <cell r="K13244" t="str">
            <v>00111145P.2</v>
          </cell>
        </row>
        <row r="13245">
          <cell r="K13245" t="str">
            <v>00111145P.2</v>
          </cell>
        </row>
        <row r="13246">
          <cell r="K13246" t="str">
            <v>00111145P.2</v>
          </cell>
        </row>
        <row r="13247">
          <cell r="K13247" t="str">
            <v>00111145P.2</v>
          </cell>
        </row>
        <row r="13248">
          <cell r="K13248" t="str">
            <v>00111145P.2</v>
          </cell>
        </row>
        <row r="13249">
          <cell r="K13249" t="str">
            <v>00111145P.2</v>
          </cell>
        </row>
        <row r="13250">
          <cell r="K13250" t="str">
            <v>00111145P.2</v>
          </cell>
        </row>
        <row r="13251">
          <cell r="K13251" t="str">
            <v>00111145P.2</v>
          </cell>
        </row>
        <row r="13252">
          <cell r="K13252" t="str">
            <v>00111145P.2</v>
          </cell>
        </row>
        <row r="13253">
          <cell r="K13253" t="str">
            <v>00111148P.2</v>
          </cell>
        </row>
        <row r="13254">
          <cell r="K13254" t="str">
            <v>00111148P.2</v>
          </cell>
        </row>
        <row r="13255">
          <cell r="K13255" t="str">
            <v>00111148P.2</v>
          </cell>
        </row>
        <row r="13256">
          <cell r="K13256" t="str">
            <v>00111148P.2</v>
          </cell>
        </row>
        <row r="13257">
          <cell r="K13257" t="str">
            <v>00111148P.2</v>
          </cell>
        </row>
        <row r="13258">
          <cell r="K13258" t="str">
            <v>00111148P.2</v>
          </cell>
        </row>
        <row r="13259">
          <cell r="K13259" t="str">
            <v>00111148P.2</v>
          </cell>
        </row>
        <row r="13260">
          <cell r="K13260" t="str">
            <v>00111148P.2</v>
          </cell>
        </row>
        <row r="13261">
          <cell r="K13261" t="str">
            <v>00111149P.2</v>
          </cell>
        </row>
        <row r="13262">
          <cell r="K13262" t="str">
            <v>00111149P.2</v>
          </cell>
        </row>
        <row r="13263">
          <cell r="K13263" t="str">
            <v>00111149P.2</v>
          </cell>
        </row>
        <row r="13264">
          <cell r="K13264" t="str">
            <v>00111149P.2</v>
          </cell>
        </row>
        <row r="13265">
          <cell r="K13265" t="str">
            <v>00111149P.2</v>
          </cell>
        </row>
        <row r="13266">
          <cell r="K13266" t="str">
            <v>00111149P.2</v>
          </cell>
        </row>
        <row r="13267">
          <cell r="K13267" t="str">
            <v>00111149P.2</v>
          </cell>
        </row>
        <row r="13268">
          <cell r="K13268" t="str">
            <v>00111149P.2</v>
          </cell>
        </row>
        <row r="13269">
          <cell r="K13269" t="str">
            <v>00111149P.2</v>
          </cell>
        </row>
        <row r="13270">
          <cell r="K13270" t="str">
            <v>00111149P.2</v>
          </cell>
        </row>
        <row r="13271">
          <cell r="K13271" t="str">
            <v>00111149P.2</v>
          </cell>
        </row>
        <row r="13272">
          <cell r="K13272" t="str">
            <v>00111149P.2</v>
          </cell>
        </row>
        <row r="13273">
          <cell r="K13273" t="str">
            <v>00111149P.2</v>
          </cell>
        </row>
        <row r="13274">
          <cell r="K13274" t="str">
            <v>00111149P.2</v>
          </cell>
        </row>
        <row r="13275">
          <cell r="K13275" t="str">
            <v>00111149P.2</v>
          </cell>
        </row>
        <row r="13276">
          <cell r="K13276" t="str">
            <v>00111149P.2</v>
          </cell>
        </row>
        <row r="13277">
          <cell r="K13277" t="str">
            <v>00111149P.2</v>
          </cell>
        </row>
        <row r="13278">
          <cell r="K13278" t="str">
            <v>00111149P.2</v>
          </cell>
        </row>
        <row r="13279">
          <cell r="K13279" t="str">
            <v>00111150P.2</v>
          </cell>
        </row>
        <row r="13280">
          <cell r="K13280" t="str">
            <v>00111150P.2</v>
          </cell>
        </row>
        <row r="13281">
          <cell r="K13281" t="str">
            <v>00111150P.2</v>
          </cell>
        </row>
        <row r="13282">
          <cell r="K13282" t="str">
            <v>00111153P.2</v>
          </cell>
        </row>
        <row r="13283">
          <cell r="K13283" t="str">
            <v>00111153P.2</v>
          </cell>
        </row>
        <row r="13284">
          <cell r="K13284" t="str">
            <v>00111153P.2</v>
          </cell>
        </row>
        <row r="13285">
          <cell r="K13285" t="str">
            <v>00111157P.2</v>
          </cell>
        </row>
        <row r="13286">
          <cell r="K13286" t="str">
            <v>00111157P.2</v>
          </cell>
        </row>
        <row r="13287">
          <cell r="K13287" t="str">
            <v>00111157P.2</v>
          </cell>
        </row>
        <row r="13288">
          <cell r="K13288" t="str">
            <v>00111157P.2</v>
          </cell>
        </row>
        <row r="13289">
          <cell r="K13289" t="str">
            <v>00111157P.2</v>
          </cell>
        </row>
        <row r="13290">
          <cell r="K13290" t="str">
            <v>00111158P.2</v>
          </cell>
        </row>
        <row r="13291">
          <cell r="K13291" t="str">
            <v>00111158P.2</v>
          </cell>
        </row>
        <row r="13292">
          <cell r="K13292" t="str">
            <v>00111158P.2</v>
          </cell>
        </row>
        <row r="13293">
          <cell r="K13293" t="str">
            <v>00111158P.2</v>
          </cell>
        </row>
        <row r="13294">
          <cell r="K13294" t="str">
            <v>00111158P.2</v>
          </cell>
        </row>
        <row r="13295">
          <cell r="K13295" t="str">
            <v>00111158P.2</v>
          </cell>
        </row>
        <row r="13296">
          <cell r="K13296" t="str">
            <v>00111158P.2</v>
          </cell>
        </row>
        <row r="13297">
          <cell r="K13297" t="str">
            <v>00111158P.2</v>
          </cell>
        </row>
        <row r="13298">
          <cell r="K13298" t="str">
            <v>00111159P.2</v>
          </cell>
        </row>
        <row r="13299">
          <cell r="K13299" t="str">
            <v>00111159P.2</v>
          </cell>
        </row>
        <row r="13300">
          <cell r="K13300" t="str">
            <v>00111159P.2</v>
          </cell>
        </row>
        <row r="13301">
          <cell r="K13301" t="str">
            <v>00111159P.2</v>
          </cell>
        </row>
        <row r="13302">
          <cell r="K13302" t="str">
            <v>00111159P.2</v>
          </cell>
        </row>
        <row r="13303">
          <cell r="K13303" t="str">
            <v>00111159P.2</v>
          </cell>
        </row>
        <row r="13304">
          <cell r="K13304" t="str">
            <v>00111143P.2</v>
          </cell>
        </row>
        <row r="13305">
          <cell r="K13305" t="str">
            <v>00111143P.2</v>
          </cell>
        </row>
        <row r="13306">
          <cell r="K13306" t="str">
            <v>00111143P.2</v>
          </cell>
        </row>
        <row r="13307">
          <cell r="K13307" t="str">
            <v>00111143P.2</v>
          </cell>
        </row>
        <row r="13308">
          <cell r="K13308" t="str">
            <v>00111128P.2</v>
          </cell>
        </row>
        <row r="13309">
          <cell r="K13309" t="str">
            <v>00111128P.2</v>
          </cell>
        </row>
        <row r="13310">
          <cell r="K13310" t="str">
            <v>00111128P.2</v>
          </cell>
        </row>
        <row r="13311">
          <cell r="K13311" t="str">
            <v>00111128P.2</v>
          </cell>
        </row>
        <row r="13312">
          <cell r="K13312" t="str">
            <v>00111128P.2</v>
          </cell>
        </row>
        <row r="13313">
          <cell r="K13313" t="str">
            <v>00111128P.2</v>
          </cell>
        </row>
        <row r="13314">
          <cell r="K13314" t="str">
            <v>00111122P.2</v>
          </cell>
        </row>
        <row r="13315">
          <cell r="K13315" t="str">
            <v>00111122P.2</v>
          </cell>
        </row>
        <row r="13316">
          <cell r="K13316" t="str">
            <v>00111122P.2</v>
          </cell>
        </row>
        <row r="13317">
          <cell r="K13317" t="str">
            <v>00111122P.2</v>
          </cell>
        </row>
        <row r="13318">
          <cell r="K13318" t="str">
            <v>00111122P.2</v>
          </cell>
        </row>
        <row r="13319">
          <cell r="K13319" t="str">
            <v>00111122P.2</v>
          </cell>
        </row>
        <row r="13320">
          <cell r="K13320" t="str">
            <v>00111122P.2</v>
          </cell>
        </row>
        <row r="13321">
          <cell r="K13321" t="str">
            <v>00111122P.2</v>
          </cell>
        </row>
        <row r="13322">
          <cell r="K13322" t="str">
            <v>00111122P.2</v>
          </cell>
        </row>
        <row r="13323">
          <cell r="K13323" t="str">
            <v>00111122P.2</v>
          </cell>
        </row>
        <row r="13324">
          <cell r="K13324" t="str">
            <v>00111122P.2</v>
          </cell>
        </row>
        <row r="13325">
          <cell r="K13325" t="str">
            <v>00111132P.2</v>
          </cell>
        </row>
        <row r="13326">
          <cell r="K13326" t="str">
            <v>00111132P.2</v>
          </cell>
        </row>
        <row r="13327">
          <cell r="K13327" t="str">
            <v>00111154P.2</v>
          </cell>
        </row>
        <row r="13328">
          <cell r="K13328" t="str">
            <v>00111154P.2</v>
          </cell>
        </row>
        <row r="13329">
          <cell r="K13329" t="str">
            <v>00111154P.2</v>
          </cell>
        </row>
        <row r="13330">
          <cell r="K13330" t="str">
            <v>00111154P.2</v>
          </cell>
        </row>
        <row r="13331">
          <cell r="K13331" t="str">
            <v>00111143P.2</v>
          </cell>
        </row>
        <row r="13332">
          <cell r="K13332" t="str">
            <v>00111143P.2</v>
          </cell>
        </row>
        <row r="13333">
          <cell r="K13333" t="str">
            <v>00111143P.2</v>
          </cell>
        </row>
        <row r="13334">
          <cell r="K13334" t="str">
            <v>00111143P.2</v>
          </cell>
        </row>
        <row r="13335">
          <cell r="K13335" t="str">
            <v>00111143P.2</v>
          </cell>
        </row>
        <row r="13336">
          <cell r="K13336" t="str">
            <v>00111143P.2</v>
          </cell>
        </row>
        <row r="13337">
          <cell r="K13337" t="str">
            <v>00111143P.2</v>
          </cell>
        </row>
        <row r="13338">
          <cell r="K13338" t="str">
            <v>00111143P.2</v>
          </cell>
        </row>
        <row r="13339">
          <cell r="K13339" t="str">
            <v>00111157P.2</v>
          </cell>
        </row>
        <row r="13340">
          <cell r="K13340" t="str">
            <v>00111157P.2</v>
          </cell>
        </row>
        <row r="13341">
          <cell r="K13341" t="str">
            <v>00111157P.2</v>
          </cell>
        </row>
        <row r="13342">
          <cell r="K13342" t="str">
            <v>00111157P.2</v>
          </cell>
        </row>
        <row r="13343">
          <cell r="K13343" t="str">
            <v>00111156P.2</v>
          </cell>
        </row>
        <row r="13344">
          <cell r="K13344" t="str">
            <v>00111156P.2</v>
          </cell>
        </row>
        <row r="13345">
          <cell r="K13345" t="str">
            <v>00111156P.2</v>
          </cell>
        </row>
        <row r="13346">
          <cell r="K13346" t="str">
            <v>00111156P.2</v>
          </cell>
        </row>
        <row r="13347">
          <cell r="K13347" t="str">
            <v>00111156P.2</v>
          </cell>
        </row>
        <row r="13348">
          <cell r="K13348" t="str">
            <v>00111160P.2</v>
          </cell>
        </row>
        <row r="13349">
          <cell r="K13349" t="str">
            <v>00111160P.2</v>
          </cell>
        </row>
        <row r="13350">
          <cell r="K13350" t="str">
            <v>00111160P.2</v>
          </cell>
        </row>
        <row r="13351">
          <cell r="K13351" t="str">
            <v>00111160P.2</v>
          </cell>
        </row>
        <row r="13352">
          <cell r="K13352" t="str">
            <v>00111129P.2</v>
          </cell>
        </row>
        <row r="13353">
          <cell r="K13353" t="str">
            <v>00111129P.2</v>
          </cell>
        </row>
        <row r="13354">
          <cell r="K13354" t="str">
            <v>00111147P.2</v>
          </cell>
        </row>
        <row r="13355">
          <cell r="K13355" t="str">
            <v>00111147P.2</v>
          </cell>
        </row>
        <row r="13356">
          <cell r="K13356" t="str">
            <v>00111147P.2</v>
          </cell>
        </row>
        <row r="13357">
          <cell r="K13357" t="str">
            <v>00111147P.2</v>
          </cell>
        </row>
        <row r="13358">
          <cell r="K13358" t="str">
            <v>00111147P.2</v>
          </cell>
        </row>
        <row r="13359">
          <cell r="K13359" t="str">
            <v>00111147P.2</v>
          </cell>
        </row>
        <row r="13360">
          <cell r="K13360" t="str">
            <v>00111147P.2</v>
          </cell>
        </row>
        <row r="13361">
          <cell r="K13361" t="str">
            <v>00111147P.2</v>
          </cell>
        </row>
        <row r="13362">
          <cell r="K13362" t="str">
            <v>00111147P.2</v>
          </cell>
        </row>
        <row r="13363">
          <cell r="K13363" t="str">
            <v>00111154P.2</v>
          </cell>
        </row>
        <row r="13364">
          <cell r="K13364" t="str">
            <v>00111154P.2</v>
          </cell>
        </row>
        <row r="13365">
          <cell r="K13365" t="str">
            <v>00111154P.2</v>
          </cell>
        </row>
        <row r="13366">
          <cell r="K13366" t="str">
            <v>00111154P.2</v>
          </cell>
        </row>
        <row r="13367">
          <cell r="K13367" t="str">
            <v>00111154P.2</v>
          </cell>
        </row>
        <row r="13368">
          <cell r="K13368" t="str">
            <v>00111154P.2</v>
          </cell>
        </row>
        <row r="13369">
          <cell r="K13369" t="str">
            <v>00111154P.2</v>
          </cell>
        </row>
        <row r="13370">
          <cell r="K13370" t="str">
            <v>00111154P.2</v>
          </cell>
        </row>
        <row r="13371">
          <cell r="K13371" t="str">
            <v>00111154P.2</v>
          </cell>
        </row>
        <row r="13372">
          <cell r="K13372" t="str">
            <v>00111154P.2</v>
          </cell>
        </row>
        <row r="13373">
          <cell r="K13373" t="str">
            <v>00111154P.2</v>
          </cell>
        </row>
        <row r="13374">
          <cell r="K13374" t="str">
            <v>00111154P.2</v>
          </cell>
        </row>
        <row r="13375">
          <cell r="K13375" t="str">
            <v>00111105P.2</v>
          </cell>
        </row>
        <row r="13376">
          <cell r="K13376" t="str">
            <v>00111105P.2</v>
          </cell>
        </row>
        <row r="13377">
          <cell r="K13377" t="str">
            <v>00111105P.2</v>
          </cell>
        </row>
        <row r="13378">
          <cell r="K13378" t="str">
            <v>00111105P.2</v>
          </cell>
        </row>
        <row r="13379">
          <cell r="K13379" t="str">
            <v>00111112P.2</v>
          </cell>
        </row>
        <row r="13380">
          <cell r="K13380" t="str">
            <v>00111105P.2</v>
          </cell>
        </row>
        <row r="13381">
          <cell r="K13381" t="str">
            <v>00111110P.2</v>
          </cell>
        </row>
        <row r="13382">
          <cell r="K13382" t="str">
            <v>00111110P.2</v>
          </cell>
        </row>
        <row r="13383">
          <cell r="K13383" t="str">
            <v>00111110P.2</v>
          </cell>
        </row>
        <row r="13384">
          <cell r="K13384" t="str">
            <v>00111112P.2</v>
          </cell>
        </row>
        <row r="13385">
          <cell r="K13385" t="str">
            <v>00111133P.2</v>
          </cell>
        </row>
        <row r="13386">
          <cell r="K13386" t="str">
            <v>00111141P.2</v>
          </cell>
        </row>
        <row r="13387">
          <cell r="K13387" t="str">
            <v>00111142P.2</v>
          </cell>
        </row>
        <row r="13388">
          <cell r="K13388" t="str">
            <v>00111144P.2</v>
          </cell>
        </row>
        <row r="13389">
          <cell r="K13389" t="str">
            <v>00111144P.2</v>
          </cell>
        </row>
        <row r="13390">
          <cell r="K13390" t="str">
            <v>00111142P.2</v>
          </cell>
        </row>
        <row r="13391">
          <cell r="K13391" t="str">
            <v>00111142P.2</v>
          </cell>
        </row>
        <row r="13392">
          <cell r="K13392" t="str">
            <v>00111142P.2</v>
          </cell>
        </row>
        <row r="13393">
          <cell r="K13393" t="str">
            <v>00111142P.2</v>
          </cell>
        </row>
        <row r="13394">
          <cell r="K13394" t="str">
            <v>00111142P.2</v>
          </cell>
        </row>
        <row r="13395">
          <cell r="K13395" t="str">
            <v>00111141P.2</v>
          </cell>
        </row>
        <row r="13396">
          <cell r="K13396" t="str">
            <v>00111141P.2</v>
          </cell>
        </row>
        <row r="13397">
          <cell r="K13397" t="str">
            <v>00111102P.2</v>
          </cell>
        </row>
        <row r="13398">
          <cell r="K13398" t="str">
            <v>00111102P.2</v>
          </cell>
        </row>
        <row r="13399">
          <cell r="K13399" t="str">
            <v>00111102P.2</v>
          </cell>
        </row>
        <row r="13400">
          <cell r="K13400" t="str">
            <v>00111102P.2</v>
          </cell>
        </row>
        <row r="13401">
          <cell r="K13401" t="str">
            <v>00111101P.2</v>
          </cell>
        </row>
        <row r="13402">
          <cell r="K13402" t="str">
            <v>00111101P.2</v>
          </cell>
        </row>
        <row r="13403">
          <cell r="K13403" t="str">
            <v>00111101P.2</v>
          </cell>
        </row>
        <row r="13404">
          <cell r="K13404" t="str">
            <v>00111101P.2</v>
          </cell>
        </row>
        <row r="13405">
          <cell r="K13405" t="str">
            <v>00111101P.2</v>
          </cell>
        </row>
        <row r="13406">
          <cell r="K13406" t="str">
            <v>00111102P.2</v>
          </cell>
        </row>
        <row r="13407">
          <cell r="K13407" t="str">
            <v>00111102P.2</v>
          </cell>
        </row>
        <row r="13408">
          <cell r="K13408" t="str">
            <v>00111103P.2</v>
          </cell>
        </row>
        <row r="13409">
          <cell r="K13409" t="str">
            <v>00111103P.2</v>
          </cell>
        </row>
        <row r="13410">
          <cell r="K13410" t="str">
            <v>00111103P.2</v>
          </cell>
        </row>
        <row r="13411">
          <cell r="K13411" t="str">
            <v>00111105P.2</v>
          </cell>
        </row>
        <row r="13412">
          <cell r="K13412" t="str">
            <v>00111102P.2</v>
          </cell>
        </row>
        <row r="13413">
          <cell r="K13413" t="str">
            <v>00111102P.2</v>
          </cell>
        </row>
        <row r="13414">
          <cell r="K13414" t="str">
            <v>00111102P.2</v>
          </cell>
        </row>
        <row r="13415">
          <cell r="K13415" t="str">
            <v>00111102P.2</v>
          </cell>
        </row>
        <row r="13416">
          <cell r="K13416" t="str">
            <v>00111102P.2</v>
          </cell>
        </row>
        <row r="13417">
          <cell r="K13417" t="str">
            <v>00111102P.2</v>
          </cell>
        </row>
        <row r="13418">
          <cell r="K13418" t="str">
            <v>00111102P.2</v>
          </cell>
        </row>
        <row r="13419">
          <cell r="K13419" t="str">
            <v>00111102P.2</v>
          </cell>
        </row>
        <row r="13420">
          <cell r="K13420" t="str">
            <v>00111102P.2</v>
          </cell>
        </row>
        <row r="13421">
          <cell r="K13421" t="str">
            <v>00111102P.2</v>
          </cell>
        </row>
        <row r="13422">
          <cell r="K13422" t="str">
            <v>00111102P.2</v>
          </cell>
        </row>
        <row r="13423">
          <cell r="K13423" t="str">
            <v>00111102P.2</v>
          </cell>
        </row>
        <row r="13424">
          <cell r="K13424" t="str">
            <v>00111102P.2</v>
          </cell>
        </row>
        <row r="13425">
          <cell r="K13425" t="str">
            <v>00111102P.2</v>
          </cell>
        </row>
        <row r="13426">
          <cell r="K13426" t="str">
            <v>00111102P.2</v>
          </cell>
        </row>
        <row r="13427">
          <cell r="K13427" t="str">
            <v>00111102P.2</v>
          </cell>
        </row>
        <row r="13428">
          <cell r="K13428" t="str">
            <v>00111102P.2</v>
          </cell>
        </row>
        <row r="13429">
          <cell r="K13429" t="str">
            <v>00111102P.2</v>
          </cell>
        </row>
        <row r="13430">
          <cell r="K13430" t="str">
            <v>00111102P.2</v>
          </cell>
        </row>
        <row r="13431">
          <cell r="K13431" t="str">
            <v>00111102P.2</v>
          </cell>
        </row>
        <row r="13432">
          <cell r="K13432" t="str">
            <v>00111102P.2</v>
          </cell>
        </row>
        <row r="13433">
          <cell r="K13433" t="str">
            <v>00111102P.2</v>
          </cell>
        </row>
        <row r="13434">
          <cell r="K13434" t="str">
            <v>00111102P.2</v>
          </cell>
        </row>
        <row r="13435">
          <cell r="K13435" t="str">
            <v>00111102P.2</v>
          </cell>
        </row>
        <row r="13436">
          <cell r="K13436" t="str">
            <v>00111102P.2</v>
          </cell>
        </row>
        <row r="13437">
          <cell r="K13437" t="str">
            <v>00111102P.2</v>
          </cell>
        </row>
        <row r="13438">
          <cell r="K13438" t="str">
            <v>00111102P.2</v>
          </cell>
        </row>
        <row r="13439">
          <cell r="K13439" t="str">
            <v>00111102P.2</v>
          </cell>
        </row>
        <row r="13440">
          <cell r="K13440" t="str">
            <v>00111102P.2</v>
          </cell>
        </row>
        <row r="13441">
          <cell r="K13441" t="str">
            <v>00111102P.2</v>
          </cell>
        </row>
        <row r="13442">
          <cell r="K13442" t="str">
            <v>00111102P.2</v>
          </cell>
        </row>
        <row r="13443">
          <cell r="K13443" t="str">
            <v>00111102P.2</v>
          </cell>
        </row>
        <row r="13444">
          <cell r="K13444" t="str">
            <v>00111102P.2</v>
          </cell>
        </row>
        <row r="13445">
          <cell r="K13445" t="str">
            <v>00111102P.2</v>
          </cell>
        </row>
        <row r="13446">
          <cell r="K13446" t="str">
            <v>00111102P.2</v>
          </cell>
        </row>
        <row r="13447">
          <cell r="K13447" t="str">
            <v>00111113P.2</v>
          </cell>
        </row>
        <row r="13448">
          <cell r="K13448" t="str">
            <v>00111113P.2</v>
          </cell>
        </row>
        <row r="13449">
          <cell r="K13449" t="str">
            <v>00111113P.2</v>
          </cell>
        </row>
        <row r="13450">
          <cell r="K13450" t="str">
            <v>00111113P.2</v>
          </cell>
        </row>
        <row r="13451">
          <cell r="K13451" t="str">
            <v>00111113P.2</v>
          </cell>
        </row>
        <row r="13452">
          <cell r="K13452" t="str">
            <v>00111113P.2</v>
          </cell>
        </row>
        <row r="13453">
          <cell r="K13453" t="str">
            <v>00111113P.2</v>
          </cell>
        </row>
        <row r="13454">
          <cell r="K13454" t="str">
            <v>00111113P.2</v>
          </cell>
        </row>
        <row r="13455">
          <cell r="K13455" t="str">
            <v>00111113P.2</v>
          </cell>
        </row>
        <row r="13456">
          <cell r="K13456" t="str">
            <v>00111113P.2</v>
          </cell>
        </row>
        <row r="13457">
          <cell r="K13457" t="str">
            <v>00111113P.2</v>
          </cell>
        </row>
        <row r="13458">
          <cell r="K13458" t="str">
            <v>00111113P.2</v>
          </cell>
        </row>
        <row r="13459">
          <cell r="K13459" t="str">
            <v>00111113P.2</v>
          </cell>
        </row>
        <row r="13460">
          <cell r="K13460" t="str">
            <v>00111113P.2</v>
          </cell>
        </row>
        <row r="13461">
          <cell r="K13461" t="str">
            <v>00111113P.2</v>
          </cell>
        </row>
        <row r="13462">
          <cell r="K13462" t="str">
            <v>00111113P.2</v>
          </cell>
        </row>
        <row r="13463">
          <cell r="K13463" t="str">
            <v>00111113P.2</v>
          </cell>
        </row>
        <row r="13464">
          <cell r="K13464" t="str">
            <v>00111110P.2</v>
          </cell>
        </row>
        <row r="13465">
          <cell r="K13465" t="str">
            <v>00111110P.2</v>
          </cell>
        </row>
        <row r="13466">
          <cell r="K13466" t="str">
            <v>00111110P.2</v>
          </cell>
        </row>
        <row r="13467">
          <cell r="K13467" t="str">
            <v>00111110P.2</v>
          </cell>
        </row>
        <row r="13468">
          <cell r="K13468" t="str">
            <v>00111110P.2</v>
          </cell>
        </row>
        <row r="13469">
          <cell r="K13469" t="str">
            <v>00111131P.2</v>
          </cell>
        </row>
        <row r="13470">
          <cell r="K13470" t="str">
            <v>00111110P.2</v>
          </cell>
        </row>
        <row r="13471">
          <cell r="K13471" t="str">
            <v>00111111P.2</v>
          </cell>
        </row>
        <row r="13472">
          <cell r="K13472" t="str">
            <v>00111151P.2</v>
          </cell>
        </row>
        <row r="13473">
          <cell r="K13473" t="str">
            <v>00111151P.2</v>
          </cell>
        </row>
        <row r="13474">
          <cell r="K13474" t="str">
            <v>00111151P.2</v>
          </cell>
        </row>
        <row r="13475">
          <cell r="K13475" t="str">
            <v>00111151P.2</v>
          </cell>
        </row>
        <row r="13476">
          <cell r="K13476" t="str">
            <v>00111151P.2</v>
          </cell>
        </row>
        <row r="13477">
          <cell r="K13477" t="str">
            <v>00111151P.2</v>
          </cell>
        </row>
        <row r="13478">
          <cell r="K13478" t="str">
            <v>00111151P.2</v>
          </cell>
        </row>
        <row r="13479">
          <cell r="K13479" t="str">
            <v>00111151P.2</v>
          </cell>
        </row>
        <row r="13480">
          <cell r="K13480" t="str">
            <v>00111151P.2</v>
          </cell>
        </row>
        <row r="13481">
          <cell r="K13481" t="str">
            <v>00111151P.2</v>
          </cell>
        </row>
        <row r="13482">
          <cell r="K13482" t="str">
            <v>00111151P.2</v>
          </cell>
        </row>
        <row r="13483">
          <cell r="K13483" t="str">
            <v>00111151P.2</v>
          </cell>
        </row>
        <row r="13484">
          <cell r="K13484" t="str">
            <v>00111151P.2</v>
          </cell>
        </row>
        <row r="13485">
          <cell r="K13485" t="str">
            <v>00111151P.2</v>
          </cell>
        </row>
        <row r="13486">
          <cell r="K13486" t="str">
            <v>00111151P.2</v>
          </cell>
        </row>
        <row r="13487">
          <cell r="K13487" t="str">
            <v>00111151P.2</v>
          </cell>
        </row>
        <row r="13488">
          <cell r="K13488" t="str">
            <v>00111151P.2</v>
          </cell>
        </row>
        <row r="13489">
          <cell r="K13489" t="str">
            <v>00111151P.2</v>
          </cell>
        </row>
        <row r="13490">
          <cell r="K13490" t="str">
            <v>00111151P.2</v>
          </cell>
        </row>
        <row r="13491">
          <cell r="K13491" t="str">
            <v>00111151P.2</v>
          </cell>
        </row>
        <row r="13492">
          <cell r="K13492" t="str">
            <v>00111151P.2</v>
          </cell>
        </row>
        <row r="13493">
          <cell r="K13493" t="str">
            <v>00111151P.2</v>
          </cell>
        </row>
        <row r="13494">
          <cell r="K13494" t="str">
            <v>00111151P.2</v>
          </cell>
        </row>
        <row r="13495">
          <cell r="K13495" t="str">
            <v>00111151P.2</v>
          </cell>
        </row>
        <row r="13496">
          <cell r="K13496" t="str">
            <v>00111151P.2</v>
          </cell>
        </row>
        <row r="13497">
          <cell r="K13497" t="str">
            <v>00111151P.2</v>
          </cell>
        </row>
        <row r="13498">
          <cell r="K13498" t="str">
            <v>00111151P.2</v>
          </cell>
        </row>
        <row r="13499">
          <cell r="K13499" t="str">
            <v>00111151P.2</v>
          </cell>
        </row>
        <row r="13500">
          <cell r="K13500" t="str">
            <v>00111151P.2</v>
          </cell>
        </row>
        <row r="13501">
          <cell r="K13501" t="str">
            <v>00111151P.2</v>
          </cell>
        </row>
        <row r="13502">
          <cell r="K13502" t="str">
            <v>00111151P.2</v>
          </cell>
        </row>
        <row r="13503">
          <cell r="K13503" t="str">
            <v>00111151P.2</v>
          </cell>
        </row>
        <row r="13504">
          <cell r="K13504" t="str">
            <v>00111151P.2</v>
          </cell>
        </row>
        <row r="13505">
          <cell r="K13505" t="str">
            <v>00111151P.2</v>
          </cell>
        </row>
        <row r="13506">
          <cell r="K13506" t="str">
            <v>00111151P.2</v>
          </cell>
        </row>
        <row r="13507">
          <cell r="K13507" t="str">
            <v>00111151P.2</v>
          </cell>
        </row>
        <row r="13508">
          <cell r="K13508" t="str">
            <v>00111151P.2</v>
          </cell>
        </row>
        <row r="13509">
          <cell r="K13509" t="str">
            <v>00111154P.2</v>
          </cell>
        </row>
        <row r="13510">
          <cell r="K13510" t="str">
            <v>00111154P.2</v>
          </cell>
        </row>
        <row r="13511">
          <cell r="K13511" t="str">
            <v>00111154P.2</v>
          </cell>
        </row>
        <row r="13512">
          <cell r="K13512" t="str">
            <v>00111154P.2</v>
          </cell>
        </row>
        <row r="13513">
          <cell r="K13513" t="str">
            <v>00111154P.2</v>
          </cell>
        </row>
        <row r="13514">
          <cell r="K13514" t="str">
            <v>00111154P.2</v>
          </cell>
        </row>
        <row r="13515">
          <cell r="K13515" t="str">
            <v>00111154P.2</v>
          </cell>
        </row>
        <row r="13516">
          <cell r="K13516" t="str">
            <v>00111154P.2</v>
          </cell>
        </row>
        <row r="13517">
          <cell r="K13517" t="str">
            <v>00111154P.2</v>
          </cell>
        </row>
        <row r="13518">
          <cell r="K13518" t="str">
            <v>00111154P.2</v>
          </cell>
        </row>
        <row r="13519">
          <cell r="K13519" t="str">
            <v>00111156P.2</v>
          </cell>
        </row>
        <row r="13520">
          <cell r="K13520" t="str">
            <v>00111156P.2</v>
          </cell>
        </row>
        <row r="13521">
          <cell r="K13521" t="str">
            <v>00111156P.2</v>
          </cell>
        </row>
        <row r="13522">
          <cell r="K13522" t="str">
            <v>00111156P.2</v>
          </cell>
        </row>
        <row r="13523">
          <cell r="K13523" t="str">
            <v>00111156P.2</v>
          </cell>
        </row>
        <row r="13524">
          <cell r="K13524" t="str">
            <v>00111156P.2</v>
          </cell>
        </row>
        <row r="13525">
          <cell r="K13525" t="str">
            <v>00111156P.2</v>
          </cell>
        </row>
        <row r="13526">
          <cell r="K13526" t="str">
            <v>00111156P.2</v>
          </cell>
        </row>
        <row r="13527">
          <cell r="K13527" t="str">
            <v>00111156P.2</v>
          </cell>
        </row>
        <row r="13528">
          <cell r="K13528" t="str">
            <v>00111156P.2</v>
          </cell>
        </row>
        <row r="13529">
          <cell r="K13529" t="str">
            <v>00111160P.2</v>
          </cell>
        </row>
        <row r="13530">
          <cell r="K13530" t="str">
            <v>00111160P.2</v>
          </cell>
        </row>
        <row r="13531">
          <cell r="K13531" t="str">
            <v>00111143P.2</v>
          </cell>
        </row>
        <row r="13532">
          <cell r="K13532" t="str">
            <v>00111143P.2</v>
          </cell>
        </row>
        <row r="13533">
          <cell r="K13533" t="str">
            <v>00111143P.2</v>
          </cell>
        </row>
        <row r="13534">
          <cell r="K13534" t="str">
            <v>00111143P.2</v>
          </cell>
        </row>
        <row r="13535">
          <cell r="K13535" t="str">
            <v>00111153P.2</v>
          </cell>
        </row>
        <row r="13536">
          <cell r="K13536" t="str">
            <v>00111153P.2</v>
          </cell>
        </row>
        <row r="13537">
          <cell r="K13537" t="str">
            <v>00111153P.2</v>
          </cell>
        </row>
        <row r="13538">
          <cell r="K13538" t="str">
            <v>00111153P.2</v>
          </cell>
        </row>
        <row r="13539">
          <cell r="K13539" t="str">
            <v>00111153P.2</v>
          </cell>
        </row>
        <row r="13540">
          <cell r="K13540" t="str">
            <v>00111157P.2</v>
          </cell>
        </row>
        <row r="13541">
          <cell r="K13541" t="str">
            <v>00111157P.2</v>
          </cell>
        </row>
        <row r="13542">
          <cell r="K13542" t="str">
            <v>00111157P.2</v>
          </cell>
        </row>
        <row r="13543">
          <cell r="K13543" t="str">
            <v>00111157P.2</v>
          </cell>
        </row>
        <row r="13544">
          <cell r="K13544" t="str">
            <v>00111157P.2</v>
          </cell>
        </row>
        <row r="13545">
          <cell r="K13545" t="str">
            <v>00111156P.2</v>
          </cell>
        </row>
        <row r="13546">
          <cell r="K13546" t="str">
            <v>00111156P.2</v>
          </cell>
        </row>
        <row r="13547">
          <cell r="K13547" t="str">
            <v>00111156P.2</v>
          </cell>
        </row>
        <row r="13548">
          <cell r="K13548" t="str">
            <v>00111156P.2</v>
          </cell>
        </row>
        <row r="13549">
          <cell r="K13549" t="str">
            <v>00111156P.2</v>
          </cell>
        </row>
        <row r="13550">
          <cell r="K13550" t="str">
            <v>00111156P.2</v>
          </cell>
        </row>
        <row r="13551">
          <cell r="K13551" t="str">
            <v>00111157P.2</v>
          </cell>
        </row>
        <row r="13552">
          <cell r="K13552" t="str">
            <v>00111157P.2</v>
          </cell>
        </row>
        <row r="13553">
          <cell r="K13553" t="str">
            <v>00111157P.2</v>
          </cell>
        </row>
        <row r="13554">
          <cell r="K13554" t="str">
            <v>00111154P.2</v>
          </cell>
        </row>
        <row r="13555">
          <cell r="K13555" t="str">
            <v>00111154P.2</v>
          </cell>
        </row>
        <row r="13556">
          <cell r="K13556" t="str">
            <v>00111154P.2</v>
          </cell>
        </row>
        <row r="13557">
          <cell r="K13557" t="str">
            <v>00111154P.2</v>
          </cell>
        </row>
        <row r="13558">
          <cell r="K13558" t="str">
            <v>00111154P.2</v>
          </cell>
        </row>
        <row r="13559">
          <cell r="K13559" t="str">
            <v>00111154P.2</v>
          </cell>
        </row>
        <row r="13560">
          <cell r="K13560" t="str">
            <v>00111154P.2</v>
          </cell>
        </row>
        <row r="13561">
          <cell r="K13561" t="str">
            <v>00111154P.2</v>
          </cell>
        </row>
        <row r="13562">
          <cell r="K13562" t="str">
            <v>00111154P.2</v>
          </cell>
        </row>
        <row r="13563">
          <cell r="K13563" t="str">
            <v>00111154P.2</v>
          </cell>
        </row>
        <row r="13564">
          <cell r="K13564" t="str">
            <v>00111154P.2</v>
          </cell>
        </row>
        <row r="13565">
          <cell r="K13565" t="str">
            <v>00111154P.2</v>
          </cell>
        </row>
        <row r="13566">
          <cell r="K13566" t="str">
            <v>00111156P.2</v>
          </cell>
        </row>
        <row r="13567">
          <cell r="K13567" t="str">
            <v>00111156P.2</v>
          </cell>
        </row>
        <row r="13568">
          <cell r="K13568" t="str">
            <v>00111156P.2</v>
          </cell>
        </row>
        <row r="13569">
          <cell r="K13569" t="str">
            <v>00111156P.2</v>
          </cell>
        </row>
        <row r="13570">
          <cell r="K13570" t="str">
            <v>00111156P.2</v>
          </cell>
        </row>
        <row r="13571">
          <cell r="K13571" t="str">
            <v>00111156P.2</v>
          </cell>
        </row>
        <row r="13572">
          <cell r="K13572" t="str">
            <v>00111156P.2</v>
          </cell>
        </row>
        <row r="13573">
          <cell r="K13573" t="str">
            <v>00111156P.2</v>
          </cell>
        </row>
        <row r="13574">
          <cell r="K13574" t="str">
            <v>00111156P.2</v>
          </cell>
        </row>
        <row r="13575">
          <cell r="K13575" t="str">
            <v>00111156P.2</v>
          </cell>
        </row>
        <row r="13576">
          <cell r="K13576" t="str">
            <v>00111156P.2</v>
          </cell>
        </row>
        <row r="13577">
          <cell r="K13577" t="str">
            <v>00111157P.2</v>
          </cell>
        </row>
        <row r="13578">
          <cell r="K13578" t="str">
            <v>00111157P.2</v>
          </cell>
        </row>
        <row r="13579">
          <cell r="K13579" t="str">
            <v>00111157P.2</v>
          </cell>
        </row>
        <row r="13580">
          <cell r="K13580" t="str">
            <v>00111157P.2</v>
          </cell>
        </row>
        <row r="13581">
          <cell r="K13581" t="str">
            <v>00111157P.2</v>
          </cell>
        </row>
        <row r="13582">
          <cell r="K13582" t="str">
            <v>00111160P.2</v>
          </cell>
        </row>
        <row r="13583">
          <cell r="K13583" t="str">
            <v>00111118P.2</v>
          </cell>
        </row>
        <row r="13584">
          <cell r="K13584" t="str">
            <v>00111118P.2</v>
          </cell>
        </row>
        <row r="13585">
          <cell r="K13585" t="str">
            <v>00111118P.2</v>
          </cell>
        </row>
        <row r="13586">
          <cell r="K13586" t="str">
            <v>00111118P.2</v>
          </cell>
        </row>
        <row r="13587">
          <cell r="K13587" t="str">
            <v>00111157P.2</v>
          </cell>
        </row>
        <row r="13588">
          <cell r="K13588" t="str">
            <v>00111146P.2</v>
          </cell>
        </row>
        <row r="13589">
          <cell r="K13589" t="str">
            <v>00111146P.2</v>
          </cell>
        </row>
        <row r="13590">
          <cell r="K13590" t="str">
            <v>00111146P.2</v>
          </cell>
        </row>
        <row r="13591">
          <cell r="K13591" t="str">
            <v>00111146P.2</v>
          </cell>
        </row>
        <row r="13592">
          <cell r="K13592" t="str">
            <v>00111146P.2</v>
          </cell>
        </row>
        <row r="13593">
          <cell r="K13593" t="str">
            <v>00111146P.2</v>
          </cell>
        </row>
        <row r="13594">
          <cell r="K13594" t="str">
            <v>00111146P.2</v>
          </cell>
        </row>
        <row r="13595">
          <cell r="K13595" t="str">
            <v>00111146P.2</v>
          </cell>
        </row>
        <row r="13596">
          <cell r="K13596" t="str">
            <v>00111146P.2</v>
          </cell>
        </row>
        <row r="13597">
          <cell r="K13597" t="str">
            <v>00111146P.2</v>
          </cell>
        </row>
        <row r="13598">
          <cell r="K13598" t="str">
            <v>00111146P.2</v>
          </cell>
        </row>
        <row r="13599">
          <cell r="K13599" t="str">
            <v>00111140P.2</v>
          </cell>
        </row>
        <row r="13600">
          <cell r="K13600" t="str">
            <v>00111140P.2</v>
          </cell>
        </row>
        <row r="13601">
          <cell r="K13601" t="str">
            <v>00111140P.2</v>
          </cell>
        </row>
        <row r="13602">
          <cell r="K13602" t="str">
            <v>00111140P.2</v>
          </cell>
        </row>
        <row r="13603">
          <cell r="K13603" t="str">
            <v>00111138P.2</v>
          </cell>
        </row>
        <row r="13604">
          <cell r="K13604" t="str">
            <v>00111140P.2</v>
          </cell>
        </row>
        <row r="13605">
          <cell r="K13605" t="str">
            <v>00111140P.2</v>
          </cell>
        </row>
        <row r="13606">
          <cell r="K13606" t="str">
            <v>00111140P.2</v>
          </cell>
        </row>
        <row r="13607">
          <cell r="K13607" t="str">
            <v>00111140P.2</v>
          </cell>
        </row>
        <row r="13608">
          <cell r="K13608" t="str">
            <v>00111140P.2</v>
          </cell>
        </row>
        <row r="13609">
          <cell r="K13609" t="str">
            <v>00111140P.2</v>
          </cell>
        </row>
        <row r="13610">
          <cell r="K13610" t="str">
            <v>00111140P.2</v>
          </cell>
        </row>
        <row r="13611">
          <cell r="K13611" t="str">
            <v>00111140P.2</v>
          </cell>
        </row>
        <row r="13612">
          <cell r="K13612" t="str">
            <v>00111140P.2</v>
          </cell>
        </row>
        <row r="13613">
          <cell r="K13613" t="str">
            <v>00111140P.2</v>
          </cell>
        </row>
        <row r="13614">
          <cell r="K13614" t="str">
            <v>00111158P.2</v>
          </cell>
        </row>
        <row r="13615">
          <cell r="K13615" t="str">
            <v>00111158P.2</v>
          </cell>
        </row>
        <row r="13616">
          <cell r="K13616" t="str">
            <v>00111158P.2</v>
          </cell>
        </row>
        <row r="13617">
          <cell r="K13617" t="str">
            <v>00111158P.2</v>
          </cell>
        </row>
        <row r="13618">
          <cell r="K13618" t="str">
            <v>00111158P.2</v>
          </cell>
        </row>
        <row r="13619">
          <cell r="K13619" t="str">
            <v>00111158P.2</v>
          </cell>
        </row>
        <row r="13620">
          <cell r="K13620" t="str">
            <v>00111158P.2</v>
          </cell>
        </row>
        <row r="13621">
          <cell r="K13621" t="str">
            <v>00111158P.2</v>
          </cell>
        </row>
        <row r="13622">
          <cell r="K13622" t="str">
            <v>00111158P.2</v>
          </cell>
        </row>
        <row r="13623">
          <cell r="K13623" t="str">
            <v>00111158P.2</v>
          </cell>
        </row>
        <row r="13624">
          <cell r="K13624" t="str">
            <v>00111158P.2</v>
          </cell>
        </row>
        <row r="13625">
          <cell r="K13625" t="str">
            <v>00111158P.2</v>
          </cell>
        </row>
        <row r="13626">
          <cell r="K13626" t="str">
            <v>00111158P.2</v>
          </cell>
        </row>
        <row r="13627">
          <cell r="K13627" t="str">
            <v>00111158P.2</v>
          </cell>
        </row>
        <row r="13628">
          <cell r="K13628" t="str">
            <v>00111110P.2</v>
          </cell>
        </row>
        <row r="13629">
          <cell r="K13629" t="str">
            <v>00111110P.2</v>
          </cell>
        </row>
        <row r="13630">
          <cell r="K13630" t="str">
            <v>00111110P.2</v>
          </cell>
        </row>
        <row r="13631">
          <cell r="K13631" t="str">
            <v>00111110P.2</v>
          </cell>
        </row>
        <row r="13632">
          <cell r="K13632" t="str">
            <v>00111110P.2</v>
          </cell>
        </row>
        <row r="13633">
          <cell r="K13633" t="str">
            <v>00111110P.2</v>
          </cell>
        </row>
        <row r="13634">
          <cell r="K13634" t="str">
            <v>00111110P.2</v>
          </cell>
        </row>
        <row r="13635">
          <cell r="K13635" t="str">
            <v>00111110P.2</v>
          </cell>
        </row>
        <row r="13636">
          <cell r="K13636" t="str">
            <v>00111110P.2</v>
          </cell>
        </row>
        <row r="13637">
          <cell r="K13637" t="str">
            <v>00111110P.2</v>
          </cell>
        </row>
        <row r="13638">
          <cell r="K13638" t="str">
            <v>00111110P.2</v>
          </cell>
        </row>
        <row r="13639">
          <cell r="K13639" t="str">
            <v>00111112P.2</v>
          </cell>
        </row>
        <row r="13640">
          <cell r="K13640" t="str">
            <v>00111112P.2</v>
          </cell>
        </row>
        <row r="13641">
          <cell r="K13641" t="str">
            <v>00111112P.2</v>
          </cell>
        </row>
        <row r="13642">
          <cell r="K13642" t="str">
            <v>00111112P.2</v>
          </cell>
        </row>
        <row r="13643">
          <cell r="K13643" t="str">
            <v>00111112P.2</v>
          </cell>
        </row>
        <row r="13644">
          <cell r="K13644" t="str">
            <v>00111112P.2</v>
          </cell>
        </row>
        <row r="13645">
          <cell r="K13645" t="str">
            <v>00111112P.2</v>
          </cell>
        </row>
        <row r="13646">
          <cell r="K13646" t="str">
            <v>00111112P.2</v>
          </cell>
        </row>
        <row r="13647">
          <cell r="K13647" t="str">
            <v>00111112P.2</v>
          </cell>
        </row>
        <row r="13648">
          <cell r="K13648" t="str">
            <v>00111112P.2</v>
          </cell>
        </row>
        <row r="13649">
          <cell r="K13649" t="str">
            <v>00111112P.2</v>
          </cell>
        </row>
        <row r="13650">
          <cell r="K13650" t="str">
            <v>00111113P.2</v>
          </cell>
        </row>
        <row r="13651">
          <cell r="K13651" t="str">
            <v>00111113P.2</v>
          </cell>
        </row>
        <row r="13652">
          <cell r="K13652" t="str">
            <v>00111113P.2</v>
          </cell>
        </row>
        <row r="13653">
          <cell r="K13653" t="str">
            <v>00111113P.2</v>
          </cell>
        </row>
        <row r="13654">
          <cell r="K13654" t="str">
            <v>00111113P.2</v>
          </cell>
        </row>
        <row r="13655">
          <cell r="K13655" t="str">
            <v>00111113P.2</v>
          </cell>
        </row>
        <row r="13656">
          <cell r="K13656" t="str">
            <v>00111113P.2</v>
          </cell>
        </row>
        <row r="13657">
          <cell r="K13657" t="str">
            <v>00111113P.2</v>
          </cell>
        </row>
        <row r="13658">
          <cell r="K13658" t="str">
            <v>00111113P.2</v>
          </cell>
        </row>
        <row r="13659">
          <cell r="K13659" t="str">
            <v>00111113P.2</v>
          </cell>
        </row>
        <row r="13660">
          <cell r="K13660" t="str">
            <v>00111113P.2</v>
          </cell>
        </row>
        <row r="13661">
          <cell r="K13661" t="str">
            <v>00111114P.2</v>
          </cell>
        </row>
        <row r="13662">
          <cell r="K13662" t="str">
            <v>00111114P.2</v>
          </cell>
        </row>
        <row r="13663">
          <cell r="K13663" t="str">
            <v>00111114P.2</v>
          </cell>
        </row>
        <row r="13664">
          <cell r="K13664" t="str">
            <v>00111114P.2</v>
          </cell>
        </row>
        <row r="13665">
          <cell r="K13665" t="str">
            <v>00111114P.2</v>
          </cell>
        </row>
        <row r="13666">
          <cell r="K13666" t="str">
            <v>00111114P.2</v>
          </cell>
        </row>
        <row r="13667">
          <cell r="K13667" t="str">
            <v>00111114P.2</v>
          </cell>
        </row>
        <row r="13668">
          <cell r="K13668" t="str">
            <v>00111114P.2</v>
          </cell>
        </row>
        <row r="13669">
          <cell r="K13669" t="str">
            <v>00111114P.2</v>
          </cell>
        </row>
        <row r="13670">
          <cell r="K13670" t="str">
            <v>00111114P.2</v>
          </cell>
        </row>
        <row r="13671">
          <cell r="K13671" t="str">
            <v>00111114P.2</v>
          </cell>
        </row>
        <row r="13672">
          <cell r="K13672" t="str">
            <v>00111115P.2</v>
          </cell>
        </row>
        <row r="13673">
          <cell r="K13673" t="str">
            <v>00111115P.2</v>
          </cell>
        </row>
        <row r="13674">
          <cell r="K13674" t="str">
            <v>00111115P.2</v>
          </cell>
        </row>
        <row r="13675">
          <cell r="K13675" t="str">
            <v>00111115P.2</v>
          </cell>
        </row>
        <row r="13676">
          <cell r="K13676" t="str">
            <v>00111116P.2</v>
          </cell>
        </row>
        <row r="13677">
          <cell r="K13677" t="str">
            <v>00111116P.2</v>
          </cell>
        </row>
        <row r="13678">
          <cell r="K13678" t="str">
            <v>00111116P.2</v>
          </cell>
        </row>
        <row r="13679">
          <cell r="K13679" t="str">
            <v>00111116P.2</v>
          </cell>
        </row>
        <row r="13680">
          <cell r="K13680" t="str">
            <v>00111116P.2</v>
          </cell>
        </row>
        <row r="13681">
          <cell r="K13681" t="str">
            <v>00111116P.2</v>
          </cell>
        </row>
        <row r="13682">
          <cell r="K13682" t="str">
            <v>00111116P.2</v>
          </cell>
        </row>
        <row r="13683">
          <cell r="K13683" t="str">
            <v>00111116P.2</v>
          </cell>
        </row>
        <row r="13684">
          <cell r="K13684" t="str">
            <v>00111116P.2</v>
          </cell>
        </row>
        <row r="13685">
          <cell r="K13685" t="str">
            <v>00111116P.2</v>
          </cell>
        </row>
        <row r="13686">
          <cell r="K13686" t="str">
            <v>00111116P.2</v>
          </cell>
        </row>
        <row r="13687">
          <cell r="K13687" t="str">
            <v>00111116P.2</v>
          </cell>
        </row>
        <row r="13688">
          <cell r="K13688" t="str">
            <v>00111116P.2</v>
          </cell>
        </row>
        <row r="13689">
          <cell r="K13689" t="str">
            <v>00111116P.2</v>
          </cell>
        </row>
        <row r="13690">
          <cell r="K13690" t="str">
            <v>00111117P.2</v>
          </cell>
        </row>
        <row r="13691">
          <cell r="K13691" t="str">
            <v>00111117P.2</v>
          </cell>
        </row>
        <row r="13692">
          <cell r="K13692" t="str">
            <v>00111117P.2</v>
          </cell>
        </row>
        <row r="13693">
          <cell r="K13693" t="str">
            <v>00111117P.2</v>
          </cell>
        </row>
        <row r="13694">
          <cell r="K13694" t="str">
            <v>00111117P.2</v>
          </cell>
        </row>
        <row r="13695">
          <cell r="K13695" t="str">
            <v>00111117P.2</v>
          </cell>
        </row>
        <row r="13696">
          <cell r="K13696" t="str">
            <v>00111117P.2</v>
          </cell>
        </row>
        <row r="13697">
          <cell r="K13697" t="str">
            <v>00111117P.2</v>
          </cell>
        </row>
        <row r="13698">
          <cell r="K13698" t="str">
            <v>00111117P.2</v>
          </cell>
        </row>
        <row r="13699">
          <cell r="K13699" t="str">
            <v>00111117P.2</v>
          </cell>
        </row>
        <row r="13700">
          <cell r="K13700" t="str">
            <v>00111117P.2</v>
          </cell>
        </row>
        <row r="13701">
          <cell r="K13701" t="str">
            <v>00111117P.2</v>
          </cell>
        </row>
        <row r="13702">
          <cell r="K13702" t="str">
            <v>00111117P.2</v>
          </cell>
        </row>
        <row r="13703">
          <cell r="K13703" t="str">
            <v>00111118P.2</v>
          </cell>
        </row>
        <row r="13704">
          <cell r="K13704" t="str">
            <v>00111118P.2</v>
          </cell>
        </row>
        <row r="13705">
          <cell r="K13705" t="str">
            <v>00111118P.2</v>
          </cell>
        </row>
        <row r="13706">
          <cell r="K13706" t="str">
            <v>00111118P.2</v>
          </cell>
        </row>
        <row r="13707">
          <cell r="K13707" t="str">
            <v>00111118P.2</v>
          </cell>
        </row>
        <row r="13708">
          <cell r="K13708" t="str">
            <v>00111119P.2</v>
          </cell>
        </row>
        <row r="13709">
          <cell r="K13709" t="str">
            <v>00111119P.2</v>
          </cell>
        </row>
        <row r="13710">
          <cell r="K13710" t="str">
            <v>00111119P.2</v>
          </cell>
        </row>
        <row r="13711">
          <cell r="K13711" t="str">
            <v>00111119P.2</v>
          </cell>
        </row>
        <row r="13712">
          <cell r="K13712" t="str">
            <v>00111120P.2</v>
          </cell>
        </row>
        <row r="13713">
          <cell r="K13713" t="str">
            <v>00111120P.2</v>
          </cell>
        </row>
        <row r="13714">
          <cell r="K13714" t="str">
            <v>00111120P.2</v>
          </cell>
        </row>
        <row r="13715">
          <cell r="K13715" t="str">
            <v>00111120P.2</v>
          </cell>
        </row>
        <row r="13716">
          <cell r="K13716" t="str">
            <v>00111120P.2</v>
          </cell>
        </row>
        <row r="13717">
          <cell r="K13717" t="str">
            <v>00111120P.2</v>
          </cell>
        </row>
        <row r="13718">
          <cell r="K13718" t="str">
            <v>00111120P.2</v>
          </cell>
        </row>
        <row r="13719">
          <cell r="K13719" t="str">
            <v>00111120P.2</v>
          </cell>
        </row>
        <row r="13720">
          <cell r="K13720" t="str">
            <v>00111120P.2</v>
          </cell>
        </row>
        <row r="13721">
          <cell r="K13721" t="str">
            <v>00111120P.2</v>
          </cell>
        </row>
        <row r="13722">
          <cell r="K13722" t="str">
            <v>00111120P.2</v>
          </cell>
        </row>
        <row r="13723">
          <cell r="K13723" t="str">
            <v>00111120P.2</v>
          </cell>
        </row>
        <row r="13724">
          <cell r="K13724" t="str">
            <v>00111120P.2</v>
          </cell>
        </row>
        <row r="13725">
          <cell r="K13725" t="str">
            <v>00111121P.2</v>
          </cell>
        </row>
        <row r="13726">
          <cell r="K13726" t="str">
            <v>00111121P.2</v>
          </cell>
        </row>
        <row r="13727">
          <cell r="K13727" t="str">
            <v>00111121P.2</v>
          </cell>
        </row>
        <row r="13728">
          <cell r="K13728" t="str">
            <v>00111121P.2</v>
          </cell>
        </row>
        <row r="13729">
          <cell r="K13729" t="str">
            <v>00111121P.2</v>
          </cell>
        </row>
        <row r="13730">
          <cell r="K13730" t="str">
            <v>00111121P.2</v>
          </cell>
        </row>
        <row r="13731">
          <cell r="K13731" t="str">
            <v>00111121P.2</v>
          </cell>
        </row>
        <row r="13732">
          <cell r="K13732" t="str">
            <v>00111121P.2</v>
          </cell>
        </row>
        <row r="13733">
          <cell r="K13733" t="str">
            <v>00111121P.2</v>
          </cell>
        </row>
        <row r="13734">
          <cell r="K13734" t="str">
            <v>00111121P.2</v>
          </cell>
        </row>
        <row r="13735">
          <cell r="K13735" t="str">
            <v>00111122P.2</v>
          </cell>
        </row>
        <row r="13736">
          <cell r="K13736" t="str">
            <v>00111122P.2</v>
          </cell>
        </row>
        <row r="13737">
          <cell r="K13737" t="str">
            <v>00111122P.2</v>
          </cell>
        </row>
        <row r="13738">
          <cell r="K13738" t="str">
            <v>00111122P.2</v>
          </cell>
        </row>
        <row r="13739">
          <cell r="K13739" t="str">
            <v>00111122P.2</v>
          </cell>
        </row>
        <row r="13740">
          <cell r="K13740" t="str">
            <v>00111123P.2</v>
          </cell>
        </row>
        <row r="13741">
          <cell r="K13741" t="str">
            <v>00111123P.2</v>
          </cell>
        </row>
        <row r="13742">
          <cell r="K13742" t="str">
            <v>00111123P.2</v>
          </cell>
        </row>
        <row r="13743">
          <cell r="K13743" t="str">
            <v>00111123P.2</v>
          </cell>
        </row>
        <row r="13744">
          <cell r="K13744" t="str">
            <v>00111123P.2</v>
          </cell>
        </row>
        <row r="13745">
          <cell r="K13745" t="str">
            <v>00111123P.2</v>
          </cell>
        </row>
        <row r="13746">
          <cell r="K13746" t="str">
            <v>00111123P.2</v>
          </cell>
        </row>
        <row r="13747">
          <cell r="K13747" t="str">
            <v>00111123P.2</v>
          </cell>
        </row>
        <row r="13748">
          <cell r="K13748" t="str">
            <v>00111123P.2</v>
          </cell>
        </row>
        <row r="13749">
          <cell r="K13749" t="str">
            <v>00111123P.2</v>
          </cell>
        </row>
        <row r="13750">
          <cell r="K13750" t="str">
            <v>00111124P.2</v>
          </cell>
        </row>
        <row r="13751">
          <cell r="K13751" t="str">
            <v>00111124P.2</v>
          </cell>
        </row>
        <row r="13752">
          <cell r="K13752" t="str">
            <v>00111124P.2</v>
          </cell>
        </row>
        <row r="13753">
          <cell r="K13753" t="str">
            <v>00111124P.2</v>
          </cell>
        </row>
        <row r="13754">
          <cell r="K13754" t="str">
            <v>00111124P.2</v>
          </cell>
        </row>
        <row r="13755">
          <cell r="K13755" t="str">
            <v>00111124P.2</v>
          </cell>
        </row>
        <row r="13756">
          <cell r="K13756" t="str">
            <v>00111124P.2</v>
          </cell>
        </row>
        <row r="13757">
          <cell r="K13757" t="str">
            <v>00111124P.2</v>
          </cell>
        </row>
        <row r="13758">
          <cell r="K13758" t="str">
            <v>00111124P.2</v>
          </cell>
        </row>
        <row r="13759">
          <cell r="K13759" t="str">
            <v>00111124P.2</v>
          </cell>
        </row>
        <row r="13760">
          <cell r="K13760" t="str">
            <v>00111125P.2</v>
          </cell>
        </row>
        <row r="13761">
          <cell r="K13761" t="str">
            <v>00111125P.2</v>
          </cell>
        </row>
        <row r="13762">
          <cell r="K13762" t="str">
            <v>00111125P.2</v>
          </cell>
        </row>
        <row r="13763">
          <cell r="K13763" t="str">
            <v>00111125P.2</v>
          </cell>
        </row>
        <row r="13764">
          <cell r="K13764" t="str">
            <v>00111125P.2</v>
          </cell>
        </row>
        <row r="13765">
          <cell r="K13765" t="str">
            <v>00111125P.2</v>
          </cell>
        </row>
        <row r="13766">
          <cell r="K13766" t="str">
            <v>00111125P.2</v>
          </cell>
        </row>
        <row r="13767">
          <cell r="K13767" t="str">
            <v>00111125P.2</v>
          </cell>
        </row>
        <row r="13768">
          <cell r="K13768" t="str">
            <v>00111125P.2</v>
          </cell>
        </row>
        <row r="13769">
          <cell r="K13769" t="str">
            <v>00111125P.2</v>
          </cell>
        </row>
        <row r="13770">
          <cell r="K13770" t="str">
            <v>00111125P.2</v>
          </cell>
        </row>
        <row r="13771">
          <cell r="K13771" t="str">
            <v>00111126P.2</v>
          </cell>
        </row>
        <row r="13772">
          <cell r="K13772" t="str">
            <v>00111126P.2</v>
          </cell>
        </row>
        <row r="13773">
          <cell r="K13773" t="str">
            <v>00111126P.2</v>
          </cell>
        </row>
        <row r="13774">
          <cell r="K13774" t="str">
            <v>00111126P.2</v>
          </cell>
        </row>
        <row r="13775">
          <cell r="K13775" t="str">
            <v>00111126P.2</v>
          </cell>
        </row>
        <row r="13776">
          <cell r="K13776" t="str">
            <v>00111126P.2</v>
          </cell>
        </row>
        <row r="13777">
          <cell r="K13777" t="str">
            <v>00111126P.2</v>
          </cell>
        </row>
        <row r="13778">
          <cell r="K13778" t="str">
            <v>00111126P.2</v>
          </cell>
        </row>
        <row r="13779">
          <cell r="K13779" t="str">
            <v>00111126P.2</v>
          </cell>
        </row>
        <row r="13780">
          <cell r="K13780" t="str">
            <v>00111126P.2</v>
          </cell>
        </row>
        <row r="13781">
          <cell r="K13781" t="str">
            <v>00111127P.2</v>
          </cell>
        </row>
        <row r="13782">
          <cell r="K13782" t="str">
            <v>00111127P.2</v>
          </cell>
        </row>
        <row r="13783">
          <cell r="K13783" t="str">
            <v>00111127P.2</v>
          </cell>
        </row>
        <row r="13784">
          <cell r="K13784" t="str">
            <v>00111127P.2</v>
          </cell>
        </row>
        <row r="13785">
          <cell r="K13785" t="str">
            <v>00111127P.2</v>
          </cell>
        </row>
        <row r="13786">
          <cell r="K13786" t="str">
            <v>00111127P.2</v>
          </cell>
        </row>
        <row r="13787">
          <cell r="K13787" t="str">
            <v>00111127P.2</v>
          </cell>
        </row>
        <row r="13788">
          <cell r="K13788" t="str">
            <v>00111127P.2</v>
          </cell>
        </row>
        <row r="13789">
          <cell r="K13789" t="str">
            <v>00111128P.2</v>
          </cell>
        </row>
        <row r="13790">
          <cell r="K13790" t="str">
            <v>00111128P.2</v>
          </cell>
        </row>
        <row r="13791">
          <cell r="K13791" t="str">
            <v>00111128P.2</v>
          </cell>
        </row>
        <row r="13792">
          <cell r="K13792" t="str">
            <v>00111128P.2</v>
          </cell>
        </row>
        <row r="13793">
          <cell r="K13793" t="str">
            <v>00111128P.2</v>
          </cell>
        </row>
        <row r="13794">
          <cell r="K13794" t="str">
            <v>00111128P.2</v>
          </cell>
        </row>
        <row r="13795">
          <cell r="K13795" t="str">
            <v>00111128P.2</v>
          </cell>
        </row>
        <row r="13796">
          <cell r="K13796" t="str">
            <v>00111128P.2</v>
          </cell>
        </row>
        <row r="13797">
          <cell r="K13797" t="str">
            <v>00111128P.2</v>
          </cell>
        </row>
        <row r="13798">
          <cell r="K13798" t="str">
            <v>00111128P.2</v>
          </cell>
        </row>
        <row r="13799">
          <cell r="K13799" t="str">
            <v>00111128P.2</v>
          </cell>
        </row>
        <row r="13800">
          <cell r="K13800" t="str">
            <v>00111128P.2</v>
          </cell>
        </row>
        <row r="13801">
          <cell r="K13801" t="str">
            <v>00111128P.2</v>
          </cell>
        </row>
        <row r="13802">
          <cell r="K13802" t="str">
            <v>00111128P.2</v>
          </cell>
        </row>
        <row r="13803">
          <cell r="K13803" t="str">
            <v>00111128P.2</v>
          </cell>
        </row>
        <row r="13804">
          <cell r="K13804" t="str">
            <v>00111129P.2</v>
          </cell>
        </row>
        <row r="13805">
          <cell r="K13805" t="str">
            <v>00111129P.2</v>
          </cell>
        </row>
        <row r="13806">
          <cell r="K13806" t="str">
            <v>00111129P.2</v>
          </cell>
        </row>
        <row r="13807">
          <cell r="K13807" t="str">
            <v>00111129P.2</v>
          </cell>
        </row>
        <row r="13808">
          <cell r="K13808" t="str">
            <v>00111129P.2</v>
          </cell>
        </row>
        <row r="13809">
          <cell r="K13809" t="str">
            <v>00111129P.2</v>
          </cell>
        </row>
        <row r="13810">
          <cell r="K13810" t="str">
            <v>00111129P.2</v>
          </cell>
        </row>
        <row r="13811">
          <cell r="K13811" t="str">
            <v>00111129P.2</v>
          </cell>
        </row>
        <row r="13812">
          <cell r="K13812" t="str">
            <v>00111129P.2</v>
          </cell>
        </row>
        <row r="13813">
          <cell r="K13813" t="str">
            <v>00111129P.2</v>
          </cell>
        </row>
        <row r="13814">
          <cell r="K13814" t="str">
            <v>00111129P.2</v>
          </cell>
        </row>
        <row r="13815">
          <cell r="K13815" t="str">
            <v>00111129P.2</v>
          </cell>
        </row>
        <row r="13816">
          <cell r="K13816" t="str">
            <v>00111129P.2</v>
          </cell>
        </row>
        <row r="13817">
          <cell r="K13817" t="str">
            <v>00111130P.2</v>
          </cell>
        </row>
        <row r="13818">
          <cell r="K13818" t="str">
            <v>00111130P.2</v>
          </cell>
        </row>
        <row r="13819">
          <cell r="K13819" t="str">
            <v>00111130P.2</v>
          </cell>
        </row>
        <row r="13820">
          <cell r="K13820" t="str">
            <v>00111130P.2</v>
          </cell>
        </row>
        <row r="13821">
          <cell r="K13821" t="str">
            <v>00111130P.2</v>
          </cell>
        </row>
        <row r="13822">
          <cell r="K13822" t="str">
            <v>00111130P.2</v>
          </cell>
        </row>
        <row r="13823">
          <cell r="K13823" t="str">
            <v>00111130P.2</v>
          </cell>
        </row>
        <row r="13824">
          <cell r="K13824" t="str">
            <v>00111130P.2</v>
          </cell>
        </row>
        <row r="13825">
          <cell r="K13825" t="str">
            <v>00111130P.2</v>
          </cell>
        </row>
        <row r="13826">
          <cell r="K13826" t="str">
            <v>00111130P.2</v>
          </cell>
        </row>
        <row r="13827">
          <cell r="K13827" t="str">
            <v>00111131P.2</v>
          </cell>
        </row>
        <row r="13828">
          <cell r="K13828" t="str">
            <v>00111131P.2</v>
          </cell>
        </row>
        <row r="13829">
          <cell r="K13829" t="str">
            <v>00111131P.2</v>
          </cell>
        </row>
        <row r="13830">
          <cell r="K13830" t="str">
            <v>00111131P.2</v>
          </cell>
        </row>
        <row r="13831">
          <cell r="K13831" t="str">
            <v>00111131P.2</v>
          </cell>
        </row>
        <row r="13832">
          <cell r="K13832" t="str">
            <v>00111131P.2</v>
          </cell>
        </row>
        <row r="13833">
          <cell r="K13833" t="str">
            <v>00111131P.2</v>
          </cell>
        </row>
        <row r="13834">
          <cell r="K13834" t="str">
            <v>00111131P.2</v>
          </cell>
        </row>
        <row r="13835">
          <cell r="K13835" t="str">
            <v>00111131P.2</v>
          </cell>
        </row>
        <row r="13836">
          <cell r="K13836" t="str">
            <v>00111131P.2</v>
          </cell>
        </row>
        <row r="13837">
          <cell r="K13837" t="str">
            <v>00111131P.2</v>
          </cell>
        </row>
        <row r="13838">
          <cell r="K13838" t="str">
            <v>00111131P.2</v>
          </cell>
        </row>
        <row r="13839">
          <cell r="K13839" t="str">
            <v>00111131P.2</v>
          </cell>
        </row>
        <row r="13840">
          <cell r="K13840" t="str">
            <v>00111131P.2</v>
          </cell>
        </row>
        <row r="13841">
          <cell r="K13841" t="str">
            <v>00111132P.2</v>
          </cell>
        </row>
        <row r="13842">
          <cell r="K13842" t="str">
            <v>00111132P.2</v>
          </cell>
        </row>
        <row r="13843">
          <cell r="K13843" t="str">
            <v>00111132P.2</v>
          </cell>
        </row>
        <row r="13844">
          <cell r="K13844" t="str">
            <v>00111132P.2</v>
          </cell>
        </row>
        <row r="13845">
          <cell r="K13845" t="str">
            <v>00111132P.2</v>
          </cell>
        </row>
        <row r="13846">
          <cell r="K13846" t="str">
            <v>00111132P.2</v>
          </cell>
        </row>
        <row r="13847">
          <cell r="K13847" t="str">
            <v>00111132P.2</v>
          </cell>
        </row>
        <row r="13848">
          <cell r="K13848" t="str">
            <v>00111132P.2</v>
          </cell>
        </row>
        <row r="13849">
          <cell r="K13849" t="str">
            <v>00111132P.2</v>
          </cell>
        </row>
        <row r="13850">
          <cell r="K13850" t="str">
            <v>00111132P.2</v>
          </cell>
        </row>
        <row r="13851">
          <cell r="K13851" t="str">
            <v>00111132P.2</v>
          </cell>
        </row>
        <row r="13852">
          <cell r="K13852" t="str">
            <v>00111132P.2</v>
          </cell>
        </row>
        <row r="13853">
          <cell r="K13853" t="str">
            <v>00111132P.2</v>
          </cell>
        </row>
        <row r="13854">
          <cell r="K13854" t="str">
            <v>00111132P.2</v>
          </cell>
        </row>
        <row r="13855">
          <cell r="K13855" t="str">
            <v>00111132P.2</v>
          </cell>
        </row>
        <row r="13856">
          <cell r="K13856" t="str">
            <v>00111133P.2</v>
          </cell>
        </row>
        <row r="13857">
          <cell r="K13857" t="str">
            <v>00111133P.2</v>
          </cell>
        </row>
        <row r="13858">
          <cell r="K13858" t="str">
            <v>00111133P.2</v>
          </cell>
        </row>
        <row r="13859">
          <cell r="K13859" t="str">
            <v>00111133P.2</v>
          </cell>
        </row>
        <row r="13860">
          <cell r="K13860" t="str">
            <v>00111133P.2</v>
          </cell>
        </row>
        <row r="13861">
          <cell r="K13861" t="str">
            <v>00111133P.2</v>
          </cell>
        </row>
        <row r="13862">
          <cell r="K13862" t="str">
            <v>00111133P.2</v>
          </cell>
        </row>
        <row r="13863">
          <cell r="K13863" t="str">
            <v>00111133P.2</v>
          </cell>
        </row>
        <row r="13864">
          <cell r="K13864" t="str">
            <v>00111133P.2</v>
          </cell>
        </row>
        <row r="13865">
          <cell r="K13865" t="str">
            <v>00111133P.2</v>
          </cell>
        </row>
        <row r="13866">
          <cell r="K13866" t="str">
            <v>00111133P.2</v>
          </cell>
        </row>
        <row r="13867">
          <cell r="K13867" t="str">
            <v>00111133P.2</v>
          </cell>
        </row>
        <row r="13868">
          <cell r="K13868" t="str">
            <v>00111133P.2</v>
          </cell>
        </row>
        <row r="13869">
          <cell r="K13869" t="str">
            <v>00111134P.2</v>
          </cell>
        </row>
        <row r="13870">
          <cell r="K13870" t="str">
            <v>00111134P.2</v>
          </cell>
        </row>
        <row r="13871">
          <cell r="K13871" t="str">
            <v>00111134P.2</v>
          </cell>
        </row>
        <row r="13872">
          <cell r="K13872" t="str">
            <v>00111134P.2</v>
          </cell>
        </row>
        <row r="13873">
          <cell r="K13873" t="str">
            <v>00111134P.2</v>
          </cell>
        </row>
        <row r="13874">
          <cell r="K13874" t="str">
            <v>00111134P.2</v>
          </cell>
        </row>
        <row r="13875">
          <cell r="K13875" t="str">
            <v>00111134P.2</v>
          </cell>
        </row>
        <row r="13876">
          <cell r="K13876" t="str">
            <v>00111134P.2</v>
          </cell>
        </row>
        <row r="13877">
          <cell r="K13877" t="str">
            <v>00111134P.2</v>
          </cell>
        </row>
        <row r="13878">
          <cell r="K13878" t="str">
            <v>00111134P.2</v>
          </cell>
        </row>
        <row r="13879">
          <cell r="K13879" t="str">
            <v>00111134P.2</v>
          </cell>
        </row>
        <row r="13880">
          <cell r="K13880" t="str">
            <v>00111134P.2</v>
          </cell>
        </row>
        <row r="13881">
          <cell r="K13881" t="str">
            <v>00111134P.2</v>
          </cell>
        </row>
        <row r="13882">
          <cell r="K13882" t="str">
            <v>00111135P.2</v>
          </cell>
        </row>
        <row r="13883">
          <cell r="K13883" t="str">
            <v>00111135P.2</v>
          </cell>
        </row>
        <row r="13884">
          <cell r="K13884" t="str">
            <v>00111135P.2</v>
          </cell>
        </row>
        <row r="13885">
          <cell r="K13885" t="str">
            <v>00111135P.2</v>
          </cell>
        </row>
        <row r="13886">
          <cell r="K13886" t="str">
            <v>00111135P.2</v>
          </cell>
        </row>
        <row r="13887">
          <cell r="K13887" t="str">
            <v>00111135P.2</v>
          </cell>
        </row>
        <row r="13888">
          <cell r="K13888" t="str">
            <v>00111135P.2</v>
          </cell>
        </row>
        <row r="13889">
          <cell r="K13889" t="str">
            <v>00111135P.2</v>
          </cell>
        </row>
        <row r="13890">
          <cell r="K13890" t="str">
            <v>00111135P.2</v>
          </cell>
        </row>
        <row r="13891">
          <cell r="K13891" t="str">
            <v>00111135P.2</v>
          </cell>
        </row>
        <row r="13892">
          <cell r="K13892" t="str">
            <v>00111135P.2</v>
          </cell>
        </row>
        <row r="13893">
          <cell r="K13893" t="str">
            <v>00111135P.2</v>
          </cell>
        </row>
        <row r="13894">
          <cell r="K13894" t="str">
            <v>00111135P.2</v>
          </cell>
        </row>
        <row r="13895">
          <cell r="K13895" t="str">
            <v>00111136P.2</v>
          </cell>
        </row>
        <row r="13896">
          <cell r="K13896" t="str">
            <v>00111136P.2</v>
          </cell>
        </row>
        <row r="13897">
          <cell r="K13897" t="str">
            <v>00111136P.2</v>
          </cell>
        </row>
        <row r="13898">
          <cell r="K13898" t="str">
            <v>00111136P.2</v>
          </cell>
        </row>
        <row r="13899">
          <cell r="K13899" t="str">
            <v>00111136P.2</v>
          </cell>
        </row>
        <row r="13900">
          <cell r="K13900" t="str">
            <v>00111136P.2</v>
          </cell>
        </row>
        <row r="13901">
          <cell r="K13901" t="str">
            <v>00111136P.2</v>
          </cell>
        </row>
        <row r="13902">
          <cell r="K13902" t="str">
            <v>00111136P.2</v>
          </cell>
        </row>
        <row r="13903">
          <cell r="K13903" t="str">
            <v>00111143P.2</v>
          </cell>
        </row>
        <row r="13904">
          <cell r="K13904" t="str">
            <v>00111143P.2</v>
          </cell>
        </row>
        <row r="13905">
          <cell r="K13905" t="str">
            <v>00111143P.2</v>
          </cell>
        </row>
        <row r="13906">
          <cell r="K13906" t="str">
            <v>00111143P.2</v>
          </cell>
        </row>
        <row r="13907">
          <cell r="K13907" t="str">
            <v>00111143P.2</v>
          </cell>
        </row>
        <row r="13908">
          <cell r="K13908" t="str">
            <v>00111145P.2</v>
          </cell>
        </row>
        <row r="13909">
          <cell r="K13909" t="str">
            <v>00111145P.2</v>
          </cell>
        </row>
        <row r="13910">
          <cell r="K13910" t="str">
            <v>00111145P.2</v>
          </cell>
        </row>
        <row r="13911">
          <cell r="K13911" t="str">
            <v>00111145P.2</v>
          </cell>
        </row>
        <row r="13912">
          <cell r="K13912" t="str">
            <v>00111145P.2</v>
          </cell>
        </row>
        <row r="13913">
          <cell r="K13913" t="str">
            <v>00111145P.2</v>
          </cell>
        </row>
        <row r="13914">
          <cell r="K13914" t="str">
            <v>00111145P.2</v>
          </cell>
        </row>
        <row r="13915">
          <cell r="K13915" t="str">
            <v>00111145P.2</v>
          </cell>
        </row>
        <row r="13916">
          <cell r="K13916" t="str">
            <v>00111145P.2</v>
          </cell>
        </row>
        <row r="13917">
          <cell r="K13917" t="str">
            <v>00111145P.2</v>
          </cell>
        </row>
        <row r="13918">
          <cell r="K13918" t="str">
            <v>00111153P.2</v>
          </cell>
        </row>
        <row r="13919">
          <cell r="K13919" t="str">
            <v>00111153P.2</v>
          </cell>
        </row>
        <row r="13920">
          <cell r="K13920" t="str">
            <v>00111153P.2</v>
          </cell>
        </row>
        <row r="13921">
          <cell r="K13921" t="str">
            <v>00111153P.2</v>
          </cell>
        </row>
        <row r="13922">
          <cell r="K13922" t="str">
            <v>00111153P.2</v>
          </cell>
        </row>
        <row r="13923">
          <cell r="K13923" t="str">
            <v>00111153P.2</v>
          </cell>
        </row>
        <row r="13924">
          <cell r="K13924" t="str">
            <v>00111157P.2</v>
          </cell>
        </row>
        <row r="13925">
          <cell r="K13925" t="str">
            <v>00111157P.2</v>
          </cell>
        </row>
        <row r="13926">
          <cell r="K13926" t="str">
            <v>00111157P.2</v>
          </cell>
        </row>
        <row r="13927">
          <cell r="K13927" t="str">
            <v>00111157P.2</v>
          </cell>
        </row>
        <row r="13928">
          <cell r="K13928" t="str">
            <v>00111157P.2</v>
          </cell>
        </row>
        <row r="13929">
          <cell r="K13929" t="str">
            <v>00111157P.2</v>
          </cell>
        </row>
        <row r="13930">
          <cell r="K13930" t="str">
            <v>00111157P.2</v>
          </cell>
        </row>
        <row r="13931">
          <cell r="K13931" t="str">
            <v>00111157P.2</v>
          </cell>
        </row>
        <row r="13932">
          <cell r="K13932" t="str">
            <v>00111157P.2</v>
          </cell>
        </row>
        <row r="13933">
          <cell r="K13933" t="str">
            <v>00111157P.2</v>
          </cell>
        </row>
        <row r="13934">
          <cell r="K13934" t="str">
            <v>00111157P.2</v>
          </cell>
        </row>
        <row r="13935">
          <cell r="K13935" t="str">
            <v>00111157P.2</v>
          </cell>
        </row>
        <row r="13936">
          <cell r="K13936" t="str">
            <v>00111157P.2</v>
          </cell>
        </row>
        <row r="13937">
          <cell r="K13937" t="str">
            <v>00111159P.2</v>
          </cell>
        </row>
        <row r="13938">
          <cell r="K13938" t="str">
            <v>00111159P.2</v>
          </cell>
        </row>
        <row r="13939">
          <cell r="K13939" t="str">
            <v>00111159P.2</v>
          </cell>
        </row>
        <row r="13940">
          <cell r="K13940" t="str">
            <v>00111159P.2</v>
          </cell>
        </row>
        <row r="13941">
          <cell r="K13941" t="str">
            <v>00111159P.2</v>
          </cell>
        </row>
        <row r="13942">
          <cell r="K13942" t="str">
            <v>00111159P.2</v>
          </cell>
        </row>
        <row r="13943">
          <cell r="K13943" t="str">
            <v>00111159P.2</v>
          </cell>
        </row>
        <row r="13944">
          <cell r="K13944" t="str">
            <v>00111157P.2</v>
          </cell>
        </row>
        <row r="13945">
          <cell r="K13945" t="str">
            <v>00111157P.2</v>
          </cell>
        </row>
        <row r="13946">
          <cell r="K13946" t="str">
            <v>00111157P.2</v>
          </cell>
        </row>
        <row r="13947">
          <cell r="K13947" t="str">
            <v>00111143P.2</v>
          </cell>
        </row>
        <row r="13948">
          <cell r="K13948" t="str">
            <v>00111144P.2</v>
          </cell>
        </row>
        <row r="13949">
          <cell r="K13949" t="str">
            <v>00111157P.2</v>
          </cell>
        </row>
        <row r="13950">
          <cell r="K13950" t="str">
            <v>00111128P.2</v>
          </cell>
        </row>
        <row r="13951">
          <cell r="K13951" t="str">
            <v>00111128P.2</v>
          </cell>
        </row>
        <row r="13952">
          <cell r="K13952" t="str">
            <v>00111128P.2</v>
          </cell>
        </row>
        <row r="13953">
          <cell r="K13953" t="str">
            <v>00111128P.2</v>
          </cell>
        </row>
        <row r="13954">
          <cell r="K13954" t="str">
            <v>00111128P.2</v>
          </cell>
        </row>
        <row r="13955">
          <cell r="K13955" t="str">
            <v>00111128P.2</v>
          </cell>
        </row>
        <row r="13956">
          <cell r="K13956" t="str">
            <v>00111128P.2</v>
          </cell>
        </row>
        <row r="13957">
          <cell r="K13957" t="str">
            <v>00111128P.2</v>
          </cell>
        </row>
        <row r="13958">
          <cell r="K13958" t="str">
            <v>00111128P.2</v>
          </cell>
        </row>
        <row r="13959">
          <cell r="K13959" t="str">
            <v>00111128P.2</v>
          </cell>
        </row>
        <row r="13960">
          <cell r="K13960" t="str">
            <v>00111128P.2</v>
          </cell>
        </row>
        <row r="13961">
          <cell r="K13961" t="str">
            <v>00111128P.2</v>
          </cell>
        </row>
        <row r="13962">
          <cell r="K13962" t="str">
            <v>00111128P.2</v>
          </cell>
        </row>
        <row r="13963">
          <cell r="K13963" t="str">
            <v>00111128P.2</v>
          </cell>
        </row>
        <row r="13964">
          <cell r="K13964" t="str">
            <v>00111128P.2</v>
          </cell>
        </row>
        <row r="13965">
          <cell r="K13965" t="str">
            <v>00111128P.2</v>
          </cell>
        </row>
        <row r="13966">
          <cell r="K13966" t="str">
            <v>00111128P.2</v>
          </cell>
        </row>
        <row r="13967">
          <cell r="K13967" t="str">
            <v>00111128P.2</v>
          </cell>
        </row>
        <row r="13968">
          <cell r="K13968" t="str">
            <v>00111128P.2</v>
          </cell>
        </row>
        <row r="13969">
          <cell r="K13969" t="str">
            <v>00111128P.2</v>
          </cell>
        </row>
        <row r="13970">
          <cell r="K13970" t="str">
            <v>00111128P.2</v>
          </cell>
        </row>
        <row r="13971">
          <cell r="K13971" t="str">
            <v>00111128P.2</v>
          </cell>
        </row>
        <row r="13972">
          <cell r="K13972" t="str">
            <v>00111101P.2</v>
          </cell>
        </row>
        <row r="13973">
          <cell r="K13973" t="str">
            <v>00111115P.2</v>
          </cell>
        </row>
        <row r="13974">
          <cell r="K13974" t="str">
            <v>00111117P.2</v>
          </cell>
        </row>
        <row r="13975">
          <cell r="K13975" t="str">
            <v>00111118P.2</v>
          </cell>
        </row>
        <row r="13976">
          <cell r="K13976" t="str">
            <v>00111131P.2</v>
          </cell>
        </row>
        <row r="13977">
          <cell r="K13977" t="str">
            <v>00111135P.2</v>
          </cell>
        </row>
        <row r="13978">
          <cell r="K13978" t="str">
            <v>00111150P.2</v>
          </cell>
        </row>
        <row r="13979">
          <cell r="K13979" t="str">
            <v>00111131P.2</v>
          </cell>
        </row>
        <row r="13980">
          <cell r="K13980" t="str">
            <v>00111131P.2</v>
          </cell>
        </row>
        <row r="13981">
          <cell r="K13981" t="str">
            <v>00111130P.2</v>
          </cell>
        </row>
        <row r="13982">
          <cell r="K13982" t="str">
            <v>00111131P.2</v>
          </cell>
        </row>
        <row r="13983">
          <cell r="K13983" t="str">
            <v>00111131P.2</v>
          </cell>
        </row>
        <row r="13984">
          <cell r="K13984" t="str">
            <v>00111125P.2</v>
          </cell>
        </row>
        <row r="13985">
          <cell r="K13985" t="str">
            <v>00111125P.2</v>
          </cell>
        </row>
        <row r="13986">
          <cell r="K13986" t="str">
            <v>00111125P.2</v>
          </cell>
        </row>
        <row r="13987">
          <cell r="K13987" t="str">
            <v>00111125P.2</v>
          </cell>
        </row>
        <row r="13988">
          <cell r="K13988" t="str">
            <v>00111125P.2</v>
          </cell>
        </row>
        <row r="13989">
          <cell r="K13989" t="str">
            <v>00111101P.2</v>
          </cell>
        </row>
        <row r="13990">
          <cell r="K13990" t="str">
            <v>00111150P.2</v>
          </cell>
        </row>
        <row r="13991">
          <cell r="K13991" t="str">
            <v>00111150P.2</v>
          </cell>
        </row>
        <row r="13992">
          <cell r="K13992" t="str">
            <v>00111150P.2</v>
          </cell>
        </row>
        <row r="13993">
          <cell r="K13993" t="str">
            <v>00111150P.2</v>
          </cell>
        </row>
        <row r="13994">
          <cell r="K13994" t="str">
            <v>00111148P.2</v>
          </cell>
        </row>
        <row r="13995">
          <cell r="K13995" t="str">
            <v>00111148P.2</v>
          </cell>
        </row>
        <row r="13996">
          <cell r="K13996" t="str">
            <v>00111148P.2</v>
          </cell>
        </row>
        <row r="13997">
          <cell r="K13997" t="str">
            <v>00111150P.2</v>
          </cell>
        </row>
        <row r="13998">
          <cell r="K13998" t="str">
            <v>00111136P.2</v>
          </cell>
        </row>
        <row r="13999">
          <cell r="K13999" t="str">
            <v>00111135P.2</v>
          </cell>
        </row>
        <row r="14000">
          <cell r="K14000" t="str">
            <v>00111159P.2</v>
          </cell>
        </row>
        <row r="14001">
          <cell r="K14001" t="str">
            <v>00111159P.2</v>
          </cell>
        </row>
        <row r="14002">
          <cell r="K14002" t="str">
            <v>00111159P.2</v>
          </cell>
        </row>
        <row r="14003">
          <cell r="K14003" t="str">
            <v>00111159P.2</v>
          </cell>
        </row>
        <row r="14004">
          <cell r="K14004" t="str">
            <v>00111159P.2</v>
          </cell>
        </row>
        <row r="14005">
          <cell r="K14005" t="str">
            <v>00111114P.2</v>
          </cell>
        </row>
        <row r="14006">
          <cell r="K14006" t="str">
            <v>00111114P.2</v>
          </cell>
        </row>
        <row r="14007">
          <cell r="K14007" t="str">
            <v>00111114P.2</v>
          </cell>
        </row>
        <row r="14008">
          <cell r="K14008" t="str">
            <v>00111114P.2</v>
          </cell>
        </row>
        <row r="14009">
          <cell r="K14009" t="str">
            <v>00111114P.2</v>
          </cell>
        </row>
        <row r="14010">
          <cell r="K14010" t="str">
            <v>00111114P.2</v>
          </cell>
        </row>
        <row r="14011">
          <cell r="K14011" t="str">
            <v>00111114P.2</v>
          </cell>
        </row>
        <row r="14012">
          <cell r="K14012" t="str">
            <v>00111114P.2</v>
          </cell>
        </row>
        <row r="14013">
          <cell r="K14013" t="str">
            <v>00111114P.2</v>
          </cell>
        </row>
        <row r="14014">
          <cell r="K14014" t="str">
            <v>00111114P.2</v>
          </cell>
        </row>
        <row r="14015">
          <cell r="K14015" t="str">
            <v>00111113P.2</v>
          </cell>
        </row>
        <row r="14016">
          <cell r="K14016" t="str">
            <v>00111113P.2</v>
          </cell>
        </row>
        <row r="14017">
          <cell r="K14017" t="str">
            <v>00111113P.2</v>
          </cell>
        </row>
        <row r="14018">
          <cell r="K14018" t="str">
            <v>00111113P.2</v>
          </cell>
        </row>
        <row r="14019">
          <cell r="K14019" t="str">
            <v>00111118P.2</v>
          </cell>
        </row>
        <row r="14020">
          <cell r="K14020" t="str">
            <v>00111113P.2</v>
          </cell>
        </row>
        <row r="14021">
          <cell r="K14021" t="str">
            <v>00111113P.2</v>
          </cell>
        </row>
        <row r="14022">
          <cell r="K14022" t="str">
            <v>00111118P.2</v>
          </cell>
        </row>
        <row r="14023">
          <cell r="K14023" t="str">
            <v>00111118P.2</v>
          </cell>
        </row>
        <row r="14024">
          <cell r="K14024" t="str">
            <v>00111146P.2</v>
          </cell>
        </row>
        <row r="14025">
          <cell r="K14025" t="str">
            <v>00111146P.2</v>
          </cell>
        </row>
        <row r="14026">
          <cell r="K14026" t="str">
            <v>00111146P.2</v>
          </cell>
        </row>
        <row r="14027">
          <cell r="K14027" t="str">
            <v>00111146P.2</v>
          </cell>
        </row>
        <row r="14028">
          <cell r="K14028" t="str">
            <v>00111146P.2</v>
          </cell>
        </row>
        <row r="14029">
          <cell r="K14029" t="str">
            <v>00111146P.2</v>
          </cell>
        </row>
        <row r="14030">
          <cell r="K14030" t="str">
            <v>00111146P.2</v>
          </cell>
        </row>
        <row r="14031">
          <cell r="K14031" t="str">
            <v>00111143P.2</v>
          </cell>
        </row>
        <row r="14032">
          <cell r="K14032" t="str">
            <v>00111143P.2</v>
          </cell>
        </row>
        <row r="14033">
          <cell r="K14033" t="str">
            <v>00111143P.2</v>
          </cell>
        </row>
        <row r="14034">
          <cell r="K14034" t="str">
            <v>00111149P.2</v>
          </cell>
        </row>
        <row r="14035">
          <cell r="K14035" t="str">
            <v>00111143P.2</v>
          </cell>
        </row>
        <row r="14036">
          <cell r="K14036" t="str">
            <v>00111143P.2</v>
          </cell>
        </row>
        <row r="14037">
          <cell r="K14037" t="str">
            <v>00111149P.2</v>
          </cell>
        </row>
        <row r="14038">
          <cell r="K14038" t="str">
            <v>00111143P.2</v>
          </cell>
        </row>
        <row r="14039">
          <cell r="K14039" t="str">
            <v>00111146P.2</v>
          </cell>
        </row>
        <row r="14040">
          <cell r="K14040" t="str">
            <v>00111146P.2</v>
          </cell>
        </row>
        <row r="14041">
          <cell r="K14041" t="str">
            <v>00111146P.2</v>
          </cell>
        </row>
        <row r="14042">
          <cell r="K14042" t="str">
            <v>00111147P.2</v>
          </cell>
        </row>
        <row r="14043">
          <cell r="K14043" t="str">
            <v>00111149P.2</v>
          </cell>
        </row>
        <row r="14044">
          <cell r="K14044" t="str">
            <v>00111143P.2</v>
          </cell>
        </row>
        <row r="14045">
          <cell r="K14045" t="str">
            <v>00111143P.2</v>
          </cell>
        </row>
        <row r="14046">
          <cell r="K14046" t="str">
            <v>00111143P.2</v>
          </cell>
        </row>
        <row r="14047">
          <cell r="K14047" t="str">
            <v>00111146P.2</v>
          </cell>
        </row>
        <row r="14048">
          <cell r="K14048" t="str">
            <v>00111149P.2</v>
          </cell>
        </row>
        <row r="14049">
          <cell r="K14049" t="str">
            <v>00111149P.2</v>
          </cell>
        </row>
        <row r="14050">
          <cell r="K14050" t="str">
            <v>00111146P.2</v>
          </cell>
        </row>
        <row r="14051">
          <cell r="K14051" t="str">
            <v>00111143P.2</v>
          </cell>
        </row>
        <row r="14052">
          <cell r="K14052" t="str">
            <v>00111143P.2</v>
          </cell>
        </row>
        <row r="14053">
          <cell r="K14053" t="str">
            <v>00111143P.2</v>
          </cell>
        </row>
        <row r="14054">
          <cell r="K14054" t="str">
            <v>00111146P.2</v>
          </cell>
        </row>
        <row r="14055">
          <cell r="K14055" t="str">
            <v>00111149P.2</v>
          </cell>
        </row>
        <row r="14056">
          <cell r="K14056" t="str">
            <v>00111146P.2</v>
          </cell>
        </row>
        <row r="14057">
          <cell r="K14057" t="str">
            <v>00111145P.2</v>
          </cell>
        </row>
        <row r="14058">
          <cell r="K14058" t="str">
            <v>00111145P.2</v>
          </cell>
        </row>
        <row r="14059">
          <cell r="K14059" t="str">
            <v>00111109P.2</v>
          </cell>
        </row>
        <row r="14060">
          <cell r="K14060" t="str">
            <v>00111136P.2</v>
          </cell>
        </row>
        <row r="14061">
          <cell r="K14061" t="str">
            <v>00111108P.2</v>
          </cell>
        </row>
        <row r="14062">
          <cell r="K14062" t="str">
            <v>00111106P.2</v>
          </cell>
        </row>
        <row r="14063">
          <cell r="K14063" t="str">
            <v>00111131P.2</v>
          </cell>
        </row>
        <row r="14064">
          <cell r="K14064" t="str">
            <v>00111130P.2</v>
          </cell>
        </row>
        <row r="14065">
          <cell r="K14065" t="str">
            <v>00111128P.2</v>
          </cell>
        </row>
        <row r="14066">
          <cell r="K14066" t="str">
            <v>00111128P.2</v>
          </cell>
        </row>
        <row r="14067">
          <cell r="K14067" t="str">
            <v>00111109P.2</v>
          </cell>
        </row>
        <row r="14068">
          <cell r="K14068" t="str">
            <v>00111128P.2</v>
          </cell>
        </row>
        <row r="14069">
          <cell r="K14069" t="str">
            <v>00111128P.2</v>
          </cell>
        </row>
        <row r="14070">
          <cell r="K14070" t="str">
            <v>00111130P.2</v>
          </cell>
        </row>
        <row r="14071">
          <cell r="K14071" t="str">
            <v>00111130P.2</v>
          </cell>
        </row>
        <row r="14072">
          <cell r="K14072" t="str">
            <v>00111145P.2</v>
          </cell>
        </row>
        <row r="14073">
          <cell r="K14073" t="str">
            <v>00111145P.2</v>
          </cell>
        </row>
        <row r="14074">
          <cell r="K14074" t="str">
            <v>00111145P.2</v>
          </cell>
        </row>
        <row r="14075">
          <cell r="K14075" t="str">
            <v>00111145P.2</v>
          </cell>
        </row>
        <row r="14076">
          <cell r="K14076" t="str">
            <v>00111145P.2</v>
          </cell>
        </row>
        <row r="14077">
          <cell r="K14077" t="str">
            <v>00111145P.2</v>
          </cell>
        </row>
        <row r="14078">
          <cell r="K14078" t="str">
            <v>00111145P.2</v>
          </cell>
        </row>
        <row r="14079">
          <cell r="K14079" t="str">
            <v>00111145P.2</v>
          </cell>
        </row>
        <row r="14080">
          <cell r="K14080" t="str">
            <v>00111145P.2</v>
          </cell>
        </row>
        <row r="14081">
          <cell r="K14081" t="str">
            <v>00111145P.2</v>
          </cell>
        </row>
        <row r="14082">
          <cell r="K14082" t="str">
            <v>00111145P.2</v>
          </cell>
        </row>
        <row r="14083">
          <cell r="K14083" t="str">
            <v>00111145P.2</v>
          </cell>
        </row>
        <row r="14084">
          <cell r="K14084" t="str">
            <v>00111145P.2</v>
          </cell>
        </row>
        <row r="14085">
          <cell r="K14085" t="str">
            <v>00111145P.2</v>
          </cell>
        </row>
        <row r="14086">
          <cell r="K14086" t="str">
            <v>00111145P.2</v>
          </cell>
        </row>
        <row r="14087">
          <cell r="K14087" t="str">
            <v>00111145P.2</v>
          </cell>
        </row>
        <row r="14088">
          <cell r="K14088" t="str">
            <v>00111145P.2</v>
          </cell>
        </row>
        <row r="14089">
          <cell r="K14089" t="str">
            <v>00111145P.2</v>
          </cell>
        </row>
        <row r="14090">
          <cell r="K14090" t="str">
            <v>00111145P.2</v>
          </cell>
        </row>
        <row r="14091">
          <cell r="K14091" t="str">
            <v>00111145P.2</v>
          </cell>
        </row>
        <row r="14092">
          <cell r="K14092" t="str">
            <v>00111120P.2</v>
          </cell>
        </row>
        <row r="14093">
          <cell r="K14093" t="str">
            <v>00111120P.2</v>
          </cell>
        </row>
        <row r="14094">
          <cell r="K14094" t="str">
            <v>00111120P.2</v>
          </cell>
        </row>
        <row r="14095">
          <cell r="K14095" t="str">
            <v>00111122P.2</v>
          </cell>
        </row>
        <row r="14096">
          <cell r="K14096" t="str">
            <v>00111122P.2</v>
          </cell>
        </row>
        <row r="14097">
          <cell r="K14097" t="str">
            <v>00111145P.2</v>
          </cell>
        </row>
        <row r="14098">
          <cell r="K14098" t="str">
            <v>00111145P.2</v>
          </cell>
        </row>
        <row r="14099">
          <cell r="K14099" t="str">
            <v>00111145P.2</v>
          </cell>
        </row>
        <row r="14100">
          <cell r="K14100" t="str">
            <v>00111122P.2</v>
          </cell>
        </row>
        <row r="14101">
          <cell r="K14101" t="str">
            <v>00111145P.2</v>
          </cell>
        </row>
        <row r="14102">
          <cell r="K14102" t="str">
            <v>00111153P.2</v>
          </cell>
        </row>
        <row r="14103">
          <cell r="K14103" t="str">
            <v>00111153P.2</v>
          </cell>
        </row>
        <row r="14104">
          <cell r="K14104" t="str">
            <v>00111153P.2</v>
          </cell>
        </row>
        <row r="14105">
          <cell r="K14105" t="str">
            <v>00111153P.2</v>
          </cell>
        </row>
        <row r="14106">
          <cell r="K14106" t="str">
            <v>00111153P.2</v>
          </cell>
        </row>
        <row r="14107">
          <cell r="K14107" t="str">
            <v>00111153P.2</v>
          </cell>
        </row>
        <row r="14108">
          <cell r="K14108" t="str">
            <v>00111153P.2</v>
          </cell>
        </row>
        <row r="14109">
          <cell r="K14109" t="str">
            <v>00111145P.2</v>
          </cell>
        </row>
        <row r="14110">
          <cell r="K14110" t="str">
            <v>00111145P.2</v>
          </cell>
        </row>
        <row r="14111">
          <cell r="K14111" t="str">
            <v>00111145P.2</v>
          </cell>
        </row>
        <row r="14112">
          <cell r="K14112" t="str">
            <v>00111145P.2</v>
          </cell>
        </row>
        <row r="14113">
          <cell r="K14113" t="str">
            <v>00111145P.2</v>
          </cell>
        </row>
        <row r="14114">
          <cell r="K14114" t="str">
            <v>00111145P.2</v>
          </cell>
        </row>
        <row r="14115">
          <cell r="K14115" t="str">
            <v>00111145P.2</v>
          </cell>
        </row>
        <row r="14116">
          <cell r="K14116" t="str">
            <v>00111145P.2</v>
          </cell>
        </row>
        <row r="14117">
          <cell r="K14117" t="str">
            <v>00111145P.2</v>
          </cell>
        </row>
        <row r="14118">
          <cell r="K14118" t="str">
            <v>00111145P.2</v>
          </cell>
        </row>
        <row r="14119">
          <cell r="K14119" t="str">
            <v>00111145P.2</v>
          </cell>
        </row>
        <row r="14120">
          <cell r="K14120" t="str">
            <v>00111145P.2</v>
          </cell>
        </row>
        <row r="14121">
          <cell r="K14121" t="str">
            <v>00111145P.2</v>
          </cell>
        </row>
        <row r="14122">
          <cell r="K14122" t="str">
            <v>00111145P.2</v>
          </cell>
        </row>
        <row r="14123">
          <cell r="K14123" t="str">
            <v>00111145P.2</v>
          </cell>
        </row>
        <row r="14124">
          <cell r="K14124" t="str">
            <v>00111145P.2</v>
          </cell>
        </row>
        <row r="14125">
          <cell r="K14125" t="str">
            <v>00111145P.2</v>
          </cell>
        </row>
        <row r="14126">
          <cell r="K14126" t="str">
            <v>00111145P.2</v>
          </cell>
        </row>
        <row r="14127">
          <cell r="K14127" t="str">
            <v>00111145P.2</v>
          </cell>
        </row>
        <row r="14128">
          <cell r="K14128" t="str">
            <v>00111145P.2</v>
          </cell>
        </row>
        <row r="14129">
          <cell r="K14129" t="str">
            <v>00111145P.2</v>
          </cell>
        </row>
        <row r="14130">
          <cell r="K14130" t="str">
            <v>00111145P.2</v>
          </cell>
        </row>
        <row r="14131">
          <cell r="K14131" t="str">
            <v>00111145P.2</v>
          </cell>
        </row>
        <row r="14132">
          <cell r="K14132" t="str">
            <v>00111145P.2</v>
          </cell>
        </row>
        <row r="14133">
          <cell r="K14133" t="str">
            <v>00111145P.2</v>
          </cell>
        </row>
        <row r="14134">
          <cell r="K14134" t="str">
            <v>00111145P.2</v>
          </cell>
        </row>
        <row r="14135">
          <cell r="K14135" t="str">
            <v>00111149P.2</v>
          </cell>
        </row>
        <row r="14136">
          <cell r="K14136" t="str">
            <v>00111149P.2</v>
          </cell>
        </row>
        <row r="14137">
          <cell r="K14137" t="str">
            <v>00111149P.2</v>
          </cell>
        </row>
        <row r="14138">
          <cell r="K14138" t="str">
            <v>00111149P.2</v>
          </cell>
        </row>
        <row r="14139">
          <cell r="K14139" t="str">
            <v>00111149P.2</v>
          </cell>
        </row>
        <row r="14140">
          <cell r="K14140" t="str">
            <v>00111149P.2</v>
          </cell>
        </row>
        <row r="14141">
          <cell r="K14141" t="str">
            <v>00111150P.2</v>
          </cell>
        </row>
        <row r="14142">
          <cell r="K14142" t="str">
            <v>00111150P.2</v>
          </cell>
        </row>
        <row r="14143">
          <cell r="K14143" t="str">
            <v>00111150P.2</v>
          </cell>
        </row>
        <row r="14144">
          <cell r="K14144" t="str">
            <v>00111150P.2</v>
          </cell>
        </row>
        <row r="14145">
          <cell r="K14145" t="str">
            <v>00111150P.2</v>
          </cell>
        </row>
        <row r="14146">
          <cell r="K14146" t="str">
            <v>00111150P.2</v>
          </cell>
        </row>
        <row r="14147">
          <cell r="K14147" t="str">
            <v>00111153P.2</v>
          </cell>
        </row>
        <row r="14148">
          <cell r="K14148" t="str">
            <v>00111153P.2</v>
          </cell>
        </row>
        <row r="14149">
          <cell r="K14149" t="str">
            <v>00111153P.2</v>
          </cell>
        </row>
        <row r="14150">
          <cell r="K14150" t="str">
            <v>00111153P.2</v>
          </cell>
        </row>
        <row r="14151">
          <cell r="K14151" t="str">
            <v>00111153P.2</v>
          </cell>
        </row>
        <row r="14152">
          <cell r="K14152" t="str">
            <v>00111153P.2</v>
          </cell>
        </row>
        <row r="14153">
          <cell r="K14153" t="str">
            <v>00111153P.2</v>
          </cell>
        </row>
        <row r="14154">
          <cell r="K14154" t="str">
            <v>00111153P.2</v>
          </cell>
        </row>
        <row r="14155">
          <cell r="K14155" t="str">
            <v>00111153P.2</v>
          </cell>
        </row>
        <row r="14156">
          <cell r="K14156" t="str">
            <v>00111153P.2</v>
          </cell>
        </row>
        <row r="14157">
          <cell r="K14157" t="str">
            <v>00111153P.2</v>
          </cell>
        </row>
        <row r="14158">
          <cell r="K14158" t="str">
            <v>00111153P.2</v>
          </cell>
        </row>
        <row r="14159">
          <cell r="K14159" t="str">
            <v>00111153P.2</v>
          </cell>
        </row>
        <row r="14160">
          <cell r="K14160" t="str">
            <v>00111145P.2</v>
          </cell>
        </row>
        <row r="14161">
          <cell r="K14161" t="str">
            <v>00111145P.2</v>
          </cell>
        </row>
        <row r="14162">
          <cell r="K14162" t="str">
            <v>00111145P.2</v>
          </cell>
        </row>
        <row r="14163">
          <cell r="K14163" t="str">
            <v>00111145P.2</v>
          </cell>
        </row>
        <row r="14164">
          <cell r="K14164" t="str">
            <v>00111145P.2</v>
          </cell>
        </row>
        <row r="14165">
          <cell r="K14165" t="str">
            <v>00111145P.2</v>
          </cell>
        </row>
        <row r="14166">
          <cell r="K14166" t="str">
            <v>00111145P.2</v>
          </cell>
        </row>
        <row r="14167">
          <cell r="K14167" t="str">
            <v>00111145P.2</v>
          </cell>
        </row>
        <row r="14168">
          <cell r="K14168" t="str">
            <v>00111145P.2</v>
          </cell>
        </row>
        <row r="14169">
          <cell r="K14169" t="str">
            <v>00111145P.2</v>
          </cell>
        </row>
        <row r="14170">
          <cell r="K14170" t="str">
            <v>00111145P.2</v>
          </cell>
        </row>
        <row r="14171">
          <cell r="K14171" t="str">
            <v>00111145P.2</v>
          </cell>
        </row>
        <row r="14172">
          <cell r="K14172" t="str">
            <v>00111145P.2</v>
          </cell>
        </row>
        <row r="14173">
          <cell r="K14173" t="str">
            <v>00111145P.2</v>
          </cell>
        </row>
        <row r="14174">
          <cell r="K14174" t="str">
            <v>00111145P.2</v>
          </cell>
        </row>
        <row r="14175">
          <cell r="K14175" t="str">
            <v>00111145P.2</v>
          </cell>
        </row>
        <row r="14176">
          <cell r="K14176" t="str">
            <v>00111145P.2</v>
          </cell>
        </row>
        <row r="14177">
          <cell r="K14177" t="str">
            <v>00111145P.2</v>
          </cell>
        </row>
        <row r="14178">
          <cell r="K14178" t="str">
            <v>00111145P.2</v>
          </cell>
        </row>
        <row r="14179">
          <cell r="K14179" t="str">
            <v>00111145P.2</v>
          </cell>
        </row>
        <row r="14180">
          <cell r="K14180" t="str">
            <v>00111145P.2</v>
          </cell>
        </row>
        <row r="14181">
          <cell r="K14181" t="str">
            <v>00111145P.2</v>
          </cell>
        </row>
        <row r="14182">
          <cell r="K14182" t="str">
            <v>00111145P.2</v>
          </cell>
        </row>
        <row r="14183">
          <cell r="K14183" t="str">
            <v>00111145P.2</v>
          </cell>
        </row>
        <row r="14184">
          <cell r="K14184" t="str">
            <v>00111145P.2</v>
          </cell>
        </row>
        <row r="14185">
          <cell r="K14185" t="str">
            <v>00111145P.2</v>
          </cell>
        </row>
        <row r="14186">
          <cell r="K14186" t="str">
            <v>00111145P.2</v>
          </cell>
        </row>
        <row r="14187">
          <cell r="K14187" t="str">
            <v>00111145P.2</v>
          </cell>
        </row>
        <row r="14188">
          <cell r="K14188" t="str">
            <v>00111145P.2</v>
          </cell>
        </row>
        <row r="14189">
          <cell r="K14189" t="str">
            <v>00111145P.2</v>
          </cell>
        </row>
        <row r="14190">
          <cell r="K14190" t="str">
            <v>00111145P.2</v>
          </cell>
        </row>
        <row r="14191">
          <cell r="K14191" t="str">
            <v>00111145P.2</v>
          </cell>
        </row>
        <row r="14192">
          <cell r="K14192" t="str">
            <v>00111145P.2</v>
          </cell>
        </row>
        <row r="14193">
          <cell r="K14193" t="str">
            <v>00111145P.2</v>
          </cell>
        </row>
        <row r="14194">
          <cell r="K14194" t="str">
            <v>00111145P.2</v>
          </cell>
        </row>
        <row r="14195">
          <cell r="K14195" t="str">
            <v>00111145P.2</v>
          </cell>
        </row>
        <row r="14196">
          <cell r="K14196" t="str">
            <v>00111145P.2</v>
          </cell>
        </row>
        <row r="14197">
          <cell r="K14197" t="str">
            <v>00111145P.2</v>
          </cell>
        </row>
        <row r="14198">
          <cell r="K14198" t="str">
            <v>00111145P.2</v>
          </cell>
        </row>
        <row r="14199">
          <cell r="K14199" t="str">
            <v>00111145P.2</v>
          </cell>
        </row>
        <row r="14200">
          <cell r="K14200" t="str">
            <v>00111145P.2</v>
          </cell>
        </row>
        <row r="14201">
          <cell r="K14201" t="str">
            <v>00111145P.2</v>
          </cell>
        </row>
        <row r="14202">
          <cell r="K14202" t="str">
            <v>00111145P.2</v>
          </cell>
        </row>
        <row r="14203">
          <cell r="K14203" t="str">
            <v>00111145P.2</v>
          </cell>
        </row>
        <row r="14204">
          <cell r="K14204" t="str">
            <v>00111145P.2</v>
          </cell>
        </row>
        <row r="14205">
          <cell r="K14205" t="str">
            <v>00111145P.2</v>
          </cell>
        </row>
        <row r="14206">
          <cell r="K14206" t="str">
            <v>00111145P.2</v>
          </cell>
        </row>
        <row r="14207">
          <cell r="K14207" t="str">
            <v>00111145P.2</v>
          </cell>
        </row>
        <row r="14208">
          <cell r="K14208" t="str">
            <v>00111145P.2</v>
          </cell>
        </row>
        <row r="14209">
          <cell r="K14209" t="str">
            <v>00111145P.2</v>
          </cell>
        </row>
        <row r="14210">
          <cell r="K14210" t="str">
            <v>00111145P.2</v>
          </cell>
        </row>
        <row r="14211">
          <cell r="K14211" t="str">
            <v>00111145P.2</v>
          </cell>
        </row>
        <row r="14212">
          <cell r="K14212" t="str">
            <v>00111145P.2</v>
          </cell>
        </row>
        <row r="14213">
          <cell r="K14213" t="str">
            <v>00111145P.2</v>
          </cell>
        </row>
        <row r="14214">
          <cell r="K14214" t="str">
            <v>00111145P.2</v>
          </cell>
        </row>
        <row r="14215">
          <cell r="K14215" t="str">
            <v>00111145P.2</v>
          </cell>
        </row>
        <row r="14216">
          <cell r="K14216" t="str">
            <v>00111145P.2</v>
          </cell>
        </row>
        <row r="14217">
          <cell r="K14217" t="str">
            <v>00111145P.2</v>
          </cell>
        </row>
        <row r="14218">
          <cell r="K14218" t="str">
            <v>00111145P.2</v>
          </cell>
        </row>
        <row r="14219">
          <cell r="K14219" t="str">
            <v>00111145P.2</v>
          </cell>
        </row>
        <row r="14220">
          <cell r="K14220" t="str">
            <v>00111145P.2</v>
          </cell>
        </row>
        <row r="14221">
          <cell r="K14221" t="str">
            <v>00111149P.2</v>
          </cell>
        </row>
        <row r="14222">
          <cell r="K14222" t="str">
            <v>00111149P.2</v>
          </cell>
        </row>
        <row r="14223">
          <cell r="K14223" t="str">
            <v>00111149P.2</v>
          </cell>
        </row>
        <row r="14224">
          <cell r="K14224" t="str">
            <v>00111149P.2</v>
          </cell>
        </row>
        <row r="14225">
          <cell r="K14225" t="str">
            <v>00111149P.2</v>
          </cell>
        </row>
        <row r="14226">
          <cell r="K14226" t="str">
            <v>00111149P.2</v>
          </cell>
        </row>
        <row r="14227">
          <cell r="K14227" t="str">
            <v>00111149P.2</v>
          </cell>
        </row>
        <row r="14228">
          <cell r="K14228" t="str">
            <v>00111150P.2</v>
          </cell>
        </row>
        <row r="14229">
          <cell r="K14229" t="str">
            <v>00111150P.2</v>
          </cell>
        </row>
        <row r="14230">
          <cell r="K14230" t="str">
            <v>00111150P.2</v>
          </cell>
        </row>
        <row r="14231">
          <cell r="K14231" t="str">
            <v>00111150P.2</v>
          </cell>
        </row>
        <row r="14232">
          <cell r="K14232" t="str">
            <v>00111150P.2</v>
          </cell>
        </row>
        <row r="14233">
          <cell r="K14233" t="str">
            <v>00111150P.2</v>
          </cell>
        </row>
        <row r="14234">
          <cell r="K14234" t="str">
            <v>00111150P.2</v>
          </cell>
        </row>
        <row r="14235">
          <cell r="K14235" t="str">
            <v>01010014E.13</v>
          </cell>
        </row>
        <row r="14236">
          <cell r="K14236" t="str">
            <v>01010010E.13</v>
          </cell>
        </row>
        <row r="14237">
          <cell r="K14237" t="str">
            <v>01010027E.111</v>
          </cell>
        </row>
        <row r="14238">
          <cell r="K14238" t="str">
            <v>01010021E.13</v>
          </cell>
        </row>
        <row r="14239">
          <cell r="K14239" t="str">
            <v>01010024E.13</v>
          </cell>
        </row>
        <row r="14240">
          <cell r="K14240" t="str">
            <v>01010018E.13</v>
          </cell>
        </row>
        <row r="14241">
          <cell r="K14241" t="str">
            <v>01010016E.13</v>
          </cell>
        </row>
        <row r="14242">
          <cell r="K14242" t="str">
            <v>01010026E.13</v>
          </cell>
        </row>
        <row r="14243">
          <cell r="K14243" t="str">
            <v>01010032E.13</v>
          </cell>
        </row>
        <row r="14244">
          <cell r="K14244" t="str">
            <v>01010032E.13</v>
          </cell>
        </row>
        <row r="14245">
          <cell r="K14245" t="str">
            <v>01010028E.13</v>
          </cell>
        </row>
        <row r="14246">
          <cell r="K14246" t="str">
            <v>01010036E.111</v>
          </cell>
        </row>
        <row r="14247">
          <cell r="K14247" t="str">
            <v>01010023E.111</v>
          </cell>
        </row>
        <row r="14248">
          <cell r="K14248" t="str">
            <v>01010022E.13</v>
          </cell>
        </row>
        <row r="14249">
          <cell r="K14249" t="str">
            <v>01010028E.111</v>
          </cell>
        </row>
        <row r="14250">
          <cell r="K14250" t="str">
            <v>01010036E.111</v>
          </cell>
        </row>
        <row r="14251">
          <cell r="K14251" t="str">
            <v>01010013E.13</v>
          </cell>
        </row>
        <row r="14252">
          <cell r="K14252" t="str">
            <v>01010014E.111</v>
          </cell>
        </row>
        <row r="14253">
          <cell r="K14253" t="str">
            <v>01010012E.111</v>
          </cell>
        </row>
        <row r="14254">
          <cell r="K14254" t="str">
            <v>01010026E.111</v>
          </cell>
        </row>
        <row r="14255">
          <cell r="K14255" t="str">
            <v>01010030E.111</v>
          </cell>
        </row>
        <row r="14256">
          <cell r="K14256" t="str">
            <v>01010027E.111</v>
          </cell>
        </row>
        <row r="14257">
          <cell r="K14257" t="str">
            <v>01010018E.111</v>
          </cell>
        </row>
        <row r="14258">
          <cell r="K14258" t="str">
            <v>01010036E.111</v>
          </cell>
        </row>
        <row r="14259">
          <cell r="K14259" t="str">
            <v>01010024E.111</v>
          </cell>
        </row>
        <row r="14260">
          <cell r="K14260" t="str">
            <v>01010023E.111</v>
          </cell>
        </row>
        <row r="14261">
          <cell r="K14261" t="str">
            <v>01010026E.111</v>
          </cell>
        </row>
        <row r="14262">
          <cell r="K14262" t="str">
            <v>01010021E.111</v>
          </cell>
        </row>
        <row r="14263">
          <cell r="K14263" t="str">
            <v>01010013E.111</v>
          </cell>
        </row>
        <row r="14264">
          <cell r="K14264" t="str">
            <v>01010033E.111</v>
          </cell>
        </row>
        <row r="14265">
          <cell r="K14265" t="str">
            <v>01010023E.111</v>
          </cell>
        </row>
        <row r="14266">
          <cell r="K14266" t="str">
            <v>01010028E.111</v>
          </cell>
        </row>
        <row r="14267">
          <cell r="K14267" t="str">
            <v>01010035E.111</v>
          </cell>
        </row>
        <row r="14268">
          <cell r="K14268" t="str">
            <v>01010051E.111</v>
          </cell>
        </row>
        <row r="14269">
          <cell r="K14269" t="str">
            <v>01010053E.111</v>
          </cell>
        </row>
        <row r="14270">
          <cell r="K14270" t="str">
            <v>01010018E.111</v>
          </cell>
        </row>
        <row r="14271">
          <cell r="K14271" t="str">
            <v>01010031E.111</v>
          </cell>
        </row>
        <row r="14272">
          <cell r="K14272" t="str">
            <v>01010035E.111</v>
          </cell>
        </row>
        <row r="14273">
          <cell r="K14273" t="str">
            <v>01010026E.122</v>
          </cell>
        </row>
        <row r="14274">
          <cell r="K14274" t="str">
            <v>01010032E.122</v>
          </cell>
        </row>
        <row r="14275">
          <cell r="K14275" t="str">
            <v>01010043E.122</v>
          </cell>
        </row>
        <row r="14276">
          <cell r="K14276" t="str">
            <v>01010022E.122</v>
          </cell>
        </row>
        <row r="14277">
          <cell r="K14277" t="str">
            <v>01010010E.111</v>
          </cell>
        </row>
        <row r="14278">
          <cell r="K14278" t="str">
            <v>01010010E.112</v>
          </cell>
        </row>
        <row r="14279">
          <cell r="K14279" t="str">
            <v>00201143D.111</v>
          </cell>
        </row>
        <row r="14280">
          <cell r="K14280" t="str">
            <v>00201103D.111</v>
          </cell>
        </row>
        <row r="14281">
          <cell r="K14281" t="str">
            <v>00201138D.121</v>
          </cell>
        </row>
        <row r="14282">
          <cell r="K14282" t="str">
            <v>00201102D.112</v>
          </cell>
        </row>
        <row r="14283">
          <cell r="K14283" t="str">
            <v>00201102D.112</v>
          </cell>
        </row>
        <row r="14284">
          <cell r="K14284" t="str">
            <v>00201102D.112</v>
          </cell>
        </row>
        <row r="14285">
          <cell r="K14285" t="str">
            <v>00201102D.111</v>
          </cell>
        </row>
        <row r="14286">
          <cell r="K14286" t="str">
            <v>00201152D.121</v>
          </cell>
        </row>
        <row r="14287">
          <cell r="K14287" t="str">
            <v>00201118D.111</v>
          </cell>
        </row>
        <row r="14288">
          <cell r="K14288" t="str">
            <v>00201126D.111</v>
          </cell>
        </row>
        <row r="14289">
          <cell r="K14289" t="str">
            <v>00201149D.111</v>
          </cell>
        </row>
        <row r="14290">
          <cell r="K14290" t="str">
            <v>00201144D.121</v>
          </cell>
        </row>
        <row r="14291">
          <cell r="K14291" t="str">
            <v>00201136D.121</v>
          </cell>
        </row>
        <row r="14292">
          <cell r="K14292" t="str">
            <v>00201119D.111</v>
          </cell>
        </row>
        <row r="14293">
          <cell r="K14293" t="str">
            <v>00201121D.111</v>
          </cell>
        </row>
        <row r="14294">
          <cell r="K14294" t="str">
            <v>00201127D.121</v>
          </cell>
        </row>
        <row r="14295">
          <cell r="K14295" t="str">
            <v>00201117D.121</v>
          </cell>
        </row>
        <row r="14296">
          <cell r="K14296" t="str">
            <v>00201133D.121</v>
          </cell>
        </row>
        <row r="14297">
          <cell r="K14297" t="str">
            <v>00201136D.121</v>
          </cell>
        </row>
        <row r="14298">
          <cell r="K14298" t="str">
            <v>00201116D.121</v>
          </cell>
        </row>
        <row r="14299">
          <cell r="K14299" t="str">
            <v>00201114D.121</v>
          </cell>
        </row>
        <row r="14300">
          <cell r="K14300" t="str">
            <v>00201115D.111</v>
          </cell>
        </row>
        <row r="14301">
          <cell r="K14301" t="str">
            <v>00201110D.121</v>
          </cell>
        </row>
        <row r="14302">
          <cell r="K14302" t="str">
            <v>00201123D.121</v>
          </cell>
        </row>
        <row r="14303">
          <cell r="K14303" t="str">
            <v>00201136D.111</v>
          </cell>
        </row>
        <row r="14304">
          <cell r="K14304" t="str">
            <v>00201127D.111</v>
          </cell>
        </row>
        <row r="14305">
          <cell r="K14305" t="str">
            <v>00201119D.121</v>
          </cell>
        </row>
        <row r="14306">
          <cell r="K14306" t="str">
            <v>00201125D.121</v>
          </cell>
        </row>
        <row r="14307">
          <cell r="K14307" t="str">
            <v>00201118D.111</v>
          </cell>
        </row>
        <row r="14308">
          <cell r="K14308" t="str">
            <v>00201132D.121</v>
          </cell>
        </row>
        <row r="14309">
          <cell r="K14309" t="str">
            <v>00201135D.121</v>
          </cell>
        </row>
        <row r="14310">
          <cell r="K14310" t="str">
            <v>00201122D.111</v>
          </cell>
        </row>
        <row r="14311">
          <cell r="K14311" t="str">
            <v>00201115D.121</v>
          </cell>
        </row>
        <row r="14312">
          <cell r="K14312" t="str">
            <v>00201118D.121</v>
          </cell>
        </row>
        <row r="14313">
          <cell r="K14313" t="str">
            <v>00201134D.121</v>
          </cell>
        </row>
        <row r="14314">
          <cell r="K14314" t="str">
            <v>00201130D.121</v>
          </cell>
        </row>
        <row r="14315">
          <cell r="K14315" t="str">
            <v>00201132D.111</v>
          </cell>
        </row>
        <row r="14316">
          <cell r="K14316" t="str">
            <v>00201131D.111</v>
          </cell>
        </row>
        <row r="14317">
          <cell r="K14317" t="str">
            <v>00201128D.111</v>
          </cell>
        </row>
        <row r="14318">
          <cell r="K14318" t="str">
            <v>00201117D.111</v>
          </cell>
        </row>
        <row r="14319">
          <cell r="K14319" t="str">
            <v>00201130D.111</v>
          </cell>
        </row>
        <row r="14320">
          <cell r="K14320" t="str">
            <v>00201112D.111</v>
          </cell>
        </row>
        <row r="14321">
          <cell r="K14321" t="str">
            <v>00201125D.111</v>
          </cell>
        </row>
        <row r="14322">
          <cell r="K14322" t="str">
            <v>00201129D.111</v>
          </cell>
        </row>
        <row r="14323">
          <cell r="K14323" t="str">
            <v>00201151D.121</v>
          </cell>
        </row>
        <row r="14324">
          <cell r="K14324" t="str">
            <v>00201151D.122</v>
          </cell>
        </row>
        <row r="14325">
          <cell r="K14325" t="str">
            <v>00201151D.121</v>
          </cell>
        </row>
        <row r="14326">
          <cell r="K14326" t="str">
            <v>00201110D.111</v>
          </cell>
        </row>
        <row r="14327">
          <cell r="K14327" t="str">
            <v>00201128D.121</v>
          </cell>
        </row>
        <row r="14328">
          <cell r="K14328" t="str">
            <v>00201125D.111</v>
          </cell>
        </row>
        <row r="14329">
          <cell r="K14329" t="str">
            <v>00201130D.111</v>
          </cell>
        </row>
        <row r="14330">
          <cell r="K14330" t="str">
            <v>00201129D.121</v>
          </cell>
        </row>
        <row r="14331">
          <cell r="K14331" t="str">
            <v>00201153D.111</v>
          </cell>
        </row>
        <row r="14332">
          <cell r="K14332" t="str">
            <v>00201150D.111</v>
          </cell>
        </row>
        <row r="14333">
          <cell r="K14333" t="str">
            <v>00201110D.111</v>
          </cell>
        </row>
        <row r="14334">
          <cell r="K14334" t="str">
            <v>00201120D.111</v>
          </cell>
        </row>
        <row r="14335">
          <cell r="K14335" t="str">
            <v>00201133D.111</v>
          </cell>
        </row>
        <row r="14336">
          <cell r="K14336" t="str">
            <v>00201135D.111</v>
          </cell>
        </row>
        <row r="14337">
          <cell r="K14337" t="str">
            <v>00201106D.111</v>
          </cell>
        </row>
        <row r="14338">
          <cell r="K14338" t="str">
            <v>00201114D.111</v>
          </cell>
        </row>
        <row r="14339">
          <cell r="K14339" t="str">
            <v>00201130D.111</v>
          </cell>
        </row>
        <row r="14340">
          <cell r="K14340" t="str">
            <v>00201107D.121</v>
          </cell>
        </row>
        <row r="14341">
          <cell r="K14341" t="str">
            <v>00201113D.111</v>
          </cell>
        </row>
        <row r="14342">
          <cell r="K14342" t="str">
            <v>00201145D.111</v>
          </cell>
        </row>
        <row r="14343">
          <cell r="K14343" t="str">
            <v>00201113D.111</v>
          </cell>
        </row>
        <row r="14344">
          <cell r="K14344" t="str">
            <v>00201127D.111</v>
          </cell>
        </row>
        <row r="14345">
          <cell r="K14345" t="str">
            <v>00201130D.111</v>
          </cell>
        </row>
        <row r="14346">
          <cell r="K14346" t="str">
            <v>00201120D.121</v>
          </cell>
        </row>
        <row r="14347">
          <cell r="K14347" t="str">
            <v>00201128D.121</v>
          </cell>
        </row>
        <row r="14348">
          <cell r="K14348" t="str">
            <v>00201129D.121</v>
          </cell>
        </row>
        <row r="14349">
          <cell r="K14349" t="str">
            <v>00201133D.121</v>
          </cell>
        </row>
        <row r="14350">
          <cell r="K14350" t="str">
            <v>00201149D.121</v>
          </cell>
        </row>
        <row r="14351">
          <cell r="K14351" t="str">
            <v>00201159D.121</v>
          </cell>
        </row>
        <row r="14352">
          <cell r="K14352" t="str">
            <v>00201112D.121</v>
          </cell>
        </row>
        <row r="14353">
          <cell r="K14353" t="str">
            <v>00201110D.121</v>
          </cell>
        </row>
        <row r="14354">
          <cell r="K14354" t="str">
            <v>00201113D.111</v>
          </cell>
        </row>
        <row r="14355">
          <cell r="K14355" t="str">
            <v>00201136D.121</v>
          </cell>
        </row>
        <row r="14356">
          <cell r="K14356" t="str">
            <v>00201159D.122</v>
          </cell>
        </row>
        <row r="14357">
          <cell r="K14357" t="str">
            <v>00201140D.111</v>
          </cell>
        </row>
        <row r="14358">
          <cell r="K14358" t="str">
            <v>00201140D.121</v>
          </cell>
        </row>
        <row r="14359">
          <cell r="K14359" t="str">
            <v>00201149D.122</v>
          </cell>
        </row>
        <row r="14360">
          <cell r="K14360" t="str">
            <v>00201157D.111</v>
          </cell>
        </row>
        <row r="14361">
          <cell r="K14361" t="str">
            <v>00201109D.111</v>
          </cell>
        </row>
        <row r="14362">
          <cell r="K14362" t="str">
            <v>00201111D.111</v>
          </cell>
        </row>
        <row r="14363">
          <cell r="K14363" t="str">
            <v>00201114D.111</v>
          </cell>
        </row>
        <row r="14364">
          <cell r="K14364" t="str">
            <v>00201123D.111</v>
          </cell>
        </row>
        <row r="14365">
          <cell r="K14365" t="str">
            <v>00201134D.111</v>
          </cell>
        </row>
        <row r="14366">
          <cell r="K14366" t="str">
            <v>00201136D.111</v>
          </cell>
        </row>
        <row r="14367">
          <cell r="K14367" t="str">
            <v>00201149D.111</v>
          </cell>
        </row>
        <row r="14368">
          <cell r="K14368" t="str">
            <v>00201153D.111</v>
          </cell>
        </row>
        <row r="14369">
          <cell r="K14369" t="str">
            <v>00201110D.121</v>
          </cell>
        </row>
        <row r="14370">
          <cell r="K14370" t="str">
            <v>00201127D.121</v>
          </cell>
        </row>
        <row r="14371">
          <cell r="K14371" t="str">
            <v>00201136D.121</v>
          </cell>
        </row>
        <row r="14372">
          <cell r="K14372" t="str">
            <v>00201138D.121</v>
          </cell>
        </row>
        <row r="14373">
          <cell r="K14373" t="str">
            <v>00201156D.121</v>
          </cell>
        </row>
        <row r="14374">
          <cell r="K14374" t="str">
            <v>00201154D.122</v>
          </cell>
        </row>
        <row r="14375">
          <cell r="K14375" t="str">
            <v>00201112D.112</v>
          </cell>
        </row>
        <row r="14376">
          <cell r="K14376" t="str">
            <v>00201151D.121</v>
          </cell>
        </row>
        <row r="14377">
          <cell r="K14377" t="str">
            <v>00201151D.122</v>
          </cell>
        </row>
        <row r="14378">
          <cell r="K14378" t="str">
            <v>00201154D.122</v>
          </cell>
        </row>
        <row r="14379">
          <cell r="K14379" t="str">
            <v>00201156D.111</v>
          </cell>
        </row>
        <row r="14380">
          <cell r="K14380" t="str">
            <v>00201160D.122</v>
          </cell>
        </row>
        <row r="14381">
          <cell r="K14381" t="str">
            <v>00201149D.122</v>
          </cell>
        </row>
        <row r="14382">
          <cell r="K14382" t="str">
            <v>00201153D.122</v>
          </cell>
        </row>
        <row r="14383">
          <cell r="K14383" t="str">
            <v>00201157D.111</v>
          </cell>
        </row>
        <row r="14384">
          <cell r="K14384" t="str">
            <v>00201154D.122</v>
          </cell>
        </row>
        <row r="14385">
          <cell r="K14385" t="str">
            <v>00201156D.111</v>
          </cell>
        </row>
        <row r="14386">
          <cell r="K14386" t="str">
            <v>00201157D.121</v>
          </cell>
        </row>
        <row r="14387">
          <cell r="K14387" t="str">
            <v>00201160D.111</v>
          </cell>
        </row>
        <row r="14388">
          <cell r="K14388" t="str">
            <v>00201140D.111</v>
          </cell>
        </row>
        <row r="14389">
          <cell r="K14389" t="str">
            <v>00201140D.121</v>
          </cell>
        </row>
        <row r="14390">
          <cell r="K14390" t="str">
            <v>00201158D.111</v>
          </cell>
        </row>
        <row r="14391">
          <cell r="K14391" t="str">
            <v>00201138D.121</v>
          </cell>
        </row>
        <row r="14392">
          <cell r="K14392" t="str">
            <v>00201102D.112</v>
          </cell>
        </row>
        <row r="14393">
          <cell r="K14393" t="str">
            <v>00201135D.111</v>
          </cell>
        </row>
        <row r="14394">
          <cell r="K14394" t="str">
            <v>00201112D.121</v>
          </cell>
        </row>
        <row r="14395">
          <cell r="K14395" t="str">
            <v>00201119D.121</v>
          </cell>
        </row>
        <row r="14396">
          <cell r="K14396" t="str">
            <v>00201121D.121</v>
          </cell>
        </row>
        <row r="14397">
          <cell r="K14397" t="str">
            <v>00201122D.121</v>
          </cell>
        </row>
        <row r="14398">
          <cell r="K14398" t="str">
            <v>00201128D.121</v>
          </cell>
        </row>
        <row r="14399">
          <cell r="K14399" t="str">
            <v>00201132D.121</v>
          </cell>
        </row>
        <row r="14400">
          <cell r="K14400" t="str">
            <v>00201157D.121</v>
          </cell>
        </row>
        <row r="14401">
          <cell r="K14401" t="str">
            <v>00201151D.111</v>
          </cell>
        </row>
        <row r="14402">
          <cell r="K14402" t="str">
            <v>00201125D.112</v>
          </cell>
        </row>
        <row r="14403">
          <cell r="K14403" t="str">
            <v>00201101D.112</v>
          </cell>
        </row>
        <row r="14404">
          <cell r="K14404" t="str">
            <v>00201146D.121</v>
          </cell>
        </row>
        <row r="14405">
          <cell r="K14405" t="str">
            <v>00201153D.121</v>
          </cell>
        </row>
        <row r="14406">
          <cell r="K14406" t="str">
            <v>00201150D.121</v>
          </cell>
        </row>
        <row r="14407">
          <cell r="K14407" t="str">
            <v>00201150D.111</v>
          </cell>
        </row>
        <row r="14408">
          <cell r="K14408" t="str">
            <v>00201143D.29</v>
          </cell>
        </row>
        <row r="14409">
          <cell r="K14409" t="str">
            <v>00201158D.29</v>
          </cell>
        </row>
        <row r="14410">
          <cell r="K14410" t="str">
            <v>00201150D.29</v>
          </cell>
        </row>
        <row r="14411">
          <cell r="K14411" t="str">
            <v>00201160D.29</v>
          </cell>
        </row>
        <row r="14412">
          <cell r="K14412" t="str">
            <v>00201114D.29</v>
          </cell>
        </row>
        <row r="14413">
          <cell r="K14413" t="str">
            <v>00201130D.29</v>
          </cell>
        </row>
        <row r="14414">
          <cell r="K14414" t="str">
            <v>00201120D.29</v>
          </cell>
        </row>
        <row r="14415">
          <cell r="K14415" t="str">
            <v>00201136D.29</v>
          </cell>
        </row>
        <row r="14416">
          <cell r="K14416" t="str">
            <v>00201124D.29</v>
          </cell>
        </row>
        <row r="14417">
          <cell r="K14417" t="str">
            <v>00201126D.29</v>
          </cell>
        </row>
        <row r="14418">
          <cell r="K14418" t="str">
            <v>00201123D.29</v>
          </cell>
        </row>
        <row r="14419">
          <cell r="K14419" t="str">
            <v>00201114D.29</v>
          </cell>
        </row>
        <row r="14420">
          <cell r="K14420" t="str">
            <v>00201126D.29</v>
          </cell>
        </row>
        <row r="14421">
          <cell r="K14421" t="str">
            <v>00201131D.29</v>
          </cell>
        </row>
        <row r="14422">
          <cell r="K14422" t="str">
            <v>00201122D.29</v>
          </cell>
        </row>
        <row r="14423">
          <cell r="K14423" t="str">
            <v>00201128D.29</v>
          </cell>
        </row>
        <row r="14424">
          <cell r="K14424" t="str">
            <v>00201118D.29</v>
          </cell>
        </row>
        <row r="14425">
          <cell r="K14425" t="str">
            <v>00201128D.29</v>
          </cell>
        </row>
        <row r="14426">
          <cell r="K14426" t="str">
            <v>00201143D.29</v>
          </cell>
        </row>
        <row r="14427">
          <cell r="K14427" t="str">
            <v>00201153D.29</v>
          </cell>
        </row>
        <row r="14428">
          <cell r="K14428" t="str">
            <v>00201117D.29</v>
          </cell>
        </row>
        <row r="14429">
          <cell r="K14429" t="str">
            <v>00201127D.29</v>
          </cell>
        </row>
        <row r="14430">
          <cell r="K14430" t="str">
            <v>00201131D.29</v>
          </cell>
        </row>
        <row r="14431">
          <cell r="K14431" t="str">
            <v>00201132D.29</v>
          </cell>
        </row>
        <row r="14432">
          <cell r="K14432" t="str">
            <v>00201143D.29</v>
          </cell>
        </row>
        <row r="14433">
          <cell r="K14433" t="str">
            <v>00201113D.29</v>
          </cell>
        </row>
        <row r="14434">
          <cell r="K14434" t="str">
            <v>00201122D.29</v>
          </cell>
        </row>
        <row r="14435">
          <cell r="K14435" t="str">
            <v>00201158D.29</v>
          </cell>
        </row>
        <row r="14436">
          <cell r="K14436" t="str">
            <v>00201157D.29</v>
          </cell>
        </row>
        <row r="14437">
          <cell r="K14437" t="str">
            <v>00201109D.29</v>
          </cell>
        </row>
        <row r="14438">
          <cell r="K14438" t="str">
            <v>00201115D.29</v>
          </cell>
        </row>
        <row r="14439">
          <cell r="K14439" t="str">
            <v>00201121D.29</v>
          </cell>
        </row>
        <row r="14440">
          <cell r="K14440" t="str">
            <v>00201126D.29</v>
          </cell>
        </row>
        <row r="14441">
          <cell r="K14441" t="str">
            <v>00201127D.29</v>
          </cell>
        </row>
        <row r="14442">
          <cell r="K14442" t="str">
            <v>00201128D.29</v>
          </cell>
        </row>
        <row r="14443">
          <cell r="K14443" t="str">
            <v>00201135D.29</v>
          </cell>
        </row>
        <row r="14444">
          <cell r="K14444" t="str">
            <v>00201149D.29</v>
          </cell>
        </row>
        <row r="14445">
          <cell r="K14445" t="str">
            <v>00201151D.29</v>
          </cell>
        </row>
        <row r="14446">
          <cell r="K14446" t="str">
            <v>00201151D.29</v>
          </cell>
        </row>
        <row r="14447">
          <cell r="K14447" t="str">
            <v>00201154D.29</v>
          </cell>
        </row>
        <row r="14448">
          <cell r="K14448" t="str">
            <v>00201156D.29</v>
          </cell>
        </row>
        <row r="14449">
          <cell r="K14449" t="str">
            <v>00201140D.29</v>
          </cell>
        </row>
        <row r="14450">
          <cell r="K14450" t="str">
            <v>00201138D.29</v>
          </cell>
        </row>
        <row r="14451">
          <cell r="K14451" t="str">
            <v>00201113D.29</v>
          </cell>
        </row>
        <row r="14452">
          <cell r="K14452" t="str">
            <v>00201118D.29</v>
          </cell>
        </row>
        <row r="14453">
          <cell r="K14453" t="str">
            <v>00201129D.29</v>
          </cell>
        </row>
        <row r="14454">
          <cell r="K14454" t="str">
            <v>00201132D.29</v>
          </cell>
        </row>
        <row r="14455">
          <cell r="K14455" t="str">
            <v>00201134D.29</v>
          </cell>
        </row>
        <row r="14456">
          <cell r="K14456" t="str">
            <v>00201153D.29</v>
          </cell>
        </row>
        <row r="14457">
          <cell r="K14457" t="str">
            <v>00201157D.29</v>
          </cell>
        </row>
        <row r="14458">
          <cell r="K14458" t="str">
            <v>00201146D.29</v>
          </cell>
        </row>
        <row r="14459">
          <cell r="K14459" t="str">
            <v>00201153D.29</v>
          </cell>
        </row>
        <row r="14460">
          <cell r="K14460" t="str">
            <v>00201143K.1</v>
          </cell>
        </row>
        <row r="14461">
          <cell r="K14461" t="str">
            <v>00201156K.1</v>
          </cell>
        </row>
        <row r="14462">
          <cell r="K14462" t="str">
            <v>00201156K.1</v>
          </cell>
        </row>
        <row r="14463">
          <cell r="K14463" t="str">
            <v>00021248P.11</v>
          </cell>
        </row>
        <row r="14464">
          <cell r="K14464" t="str">
            <v>00021243P.11</v>
          </cell>
        </row>
        <row r="14465">
          <cell r="K14465" t="str">
            <v>00021243P.11</v>
          </cell>
        </row>
        <row r="14466">
          <cell r="K14466" t="str">
            <v>00021243P.11</v>
          </cell>
        </row>
        <row r="14467">
          <cell r="K14467" t="str">
            <v>00021203P.11</v>
          </cell>
        </row>
        <row r="14468">
          <cell r="K14468" t="str">
            <v>00021238P.11</v>
          </cell>
        </row>
        <row r="14469">
          <cell r="K14469" t="str">
            <v>00021238P.11</v>
          </cell>
        </row>
        <row r="14470">
          <cell r="K14470" t="str">
            <v>00021238P.11</v>
          </cell>
        </row>
        <row r="14471">
          <cell r="K14471" t="str">
            <v>00021238P.11</v>
          </cell>
        </row>
        <row r="14472">
          <cell r="K14472" t="str">
            <v>00021238P.11</v>
          </cell>
        </row>
        <row r="14473">
          <cell r="K14473" t="str">
            <v>00021239P.11</v>
          </cell>
        </row>
        <row r="14474">
          <cell r="K14474" t="str">
            <v>00021240P.11</v>
          </cell>
        </row>
        <row r="14475">
          <cell r="K14475" t="str">
            <v>00021240P.11</v>
          </cell>
        </row>
        <row r="14476">
          <cell r="K14476" t="str">
            <v>00021258P.11</v>
          </cell>
        </row>
        <row r="14477">
          <cell r="K14477" t="str">
            <v>00021258P.11</v>
          </cell>
        </row>
        <row r="14478">
          <cell r="K14478" t="str">
            <v>00021258P.11</v>
          </cell>
        </row>
        <row r="14479">
          <cell r="K14479" t="str">
            <v>00021258P.11</v>
          </cell>
        </row>
        <row r="14480">
          <cell r="K14480" t="str">
            <v>00021258P.11</v>
          </cell>
        </row>
        <row r="14481">
          <cell r="K14481" t="str">
            <v>00021258P.11</v>
          </cell>
        </row>
        <row r="14482">
          <cell r="K14482" t="str">
            <v>00021202P.11</v>
          </cell>
        </row>
        <row r="14483">
          <cell r="K14483" t="str">
            <v>00021202P.11</v>
          </cell>
        </row>
        <row r="14484">
          <cell r="K14484" t="str">
            <v>00021202P.12</v>
          </cell>
        </row>
        <row r="14485">
          <cell r="K14485" t="str">
            <v>00021202P.11</v>
          </cell>
        </row>
        <row r="14486">
          <cell r="K14486" t="str">
            <v>00021202P.11</v>
          </cell>
        </row>
        <row r="14487">
          <cell r="K14487" t="str">
            <v>00021202P.11</v>
          </cell>
        </row>
        <row r="14488">
          <cell r="K14488" t="str">
            <v>00021202P.11</v>
          </cell>
        </row>
        <row r="14489">
          <cell r="K14489" t="str">
            <v>00021210P.11</v>
          </cell>
        </row>
        <row r="14490">
          <cell r="K14490" t="str">
            <v>00021210P.11</v>
          </cell>
        </row>
        <row r="14491">
          <cell r="K14491" t="str">
            <v>00021210P.11</v>
          </cell>
        </row>
        <row r="14492">
          <cell r="K14492" t="str">
            <v>00021210P.11</v>
          </cell>
        </row>
        <row r="14493">
          <cell r="K14493" t="str">
            <v>00021210P.11</v>
          </cell>
        </row>
        <row r="14494">
          <cell r="K14494" t="str">
            <v>00021218P.11</v>
          </cell>
        </row>
        <row r="14495">
          <cell r="K14495" t="str">
            <v>00021218P.11</v>
          </cell>
        </row>
        <row r="14496">
          <cell r="K14496" t="str">
            <v>00021218P.11</v>
          </cell>
        </row>
        <row r="14497">
          <cell r="K14497" t="str">
            <v>00021226P.11</v>
          </cell>
        </row>
        <row r="14498">
          <cell r="K14498" t="str">
            <v>00021226P.11</v>
          </cell>
        </row>
        <row r="14499">
          <cell r="K14499" t="str">
            <v>00021234P.11</v>
          </cell>
        </row>
        <row r="14500">
          <cell r="K14500" t="str">
            <v>00021234P.11</v>
          </cell>
        </row>
        <row r="14501">
          <cell r="K14501" t="str">
            <v>00021234P.11</v>
          </cell>
        </row>
        <row r="14502">
          <cell r="K14502" t="str">
            <v>00021243P.11</v>
          </cell>
        </row>
        <row r="14503">
          <cell r="K14503" t="str">
            <v>00021245P.11</v>
          </cell>
        </row>
        <row r="14504">
          <cell r="K14504" t="str">
            <v>00021245P.11</v>
          </cell>
        </row>
        <row r="14505">
          <cell r="K14505" t="str">
            <v>00021245P.11</v>
          </cell>
        </row>
        <row r="14506">
          <cell r="K14506" t="str">
            <v>00021248P.11</v>
          </cell>
        </row>
        <row r="14507">
          <cell r="K14507" t="str">
            <v>00021250P.11</v>
          </cell>
        </row>
        <row r="14508">
          <cell r="K14508" t="str">
            <v>00021257P.11</v>
          </cell>
        </row>
        <row r="14509">
          <cell r="K14509" t="str">
            <v>00021257P.11</v>
          </cell>
        </row>
        <row r="14510">
          <cell r="K14510" t="str">
            <v>00021244P.11</v>
          </cell>
        </row>
        <row r="14511">
          <cell r="K14511" t="str">
            <v>00021260P.11</v>
          </cell>
        </row>
        <row r="14512">
          <cell r="K14512" t="str">
            <v>00021260P.11</v>
          </cell>
        </row>
        <row r="14513">
          <cell r="K14513" t="str">
            <v>00021260P.11</v>
          </cell>
        </row>
        <row r="14514">
          <cell r="K14514" t="str">
            <v>00021260P.13</v>
          </cell>
        </row>
        <row r="14515">
          <cell r="K14515" t="str">
            <v>00021259P.11</v>
          </cell>
        </row>
        <row r="14516">
          <cell r="K14516" t="str">
            <v>00021259P.11</v>
          </cell>
        </row>
        <row r="14517">
          <cell r="K14517" t="str">
            <v>00021259P.11</v>
          </cell>
        </row>
        <row r="14518">
          <cell r="K14518" t="str">
            <v>00021259P.11</v>
          </cell>
        </row>
        <row r="14519">
          <cell r="K14519" t="str">
            <v>00021232P.11</v>
          </cell>
        </row>
        <row r="14520">
          <cell r="K14520" t="str">
            <v>00021213P.11</v>
          </cell>
        </row>
        <row r="14521">
          <cell r="K14521" t="str">
            <v>00021211P.11</v>
          </cell>
        </row>
        <row r="14522">
          <cell r="K14522" t="str">
            <v>00021220P.11</v>
          </cell>
        </row>
        <row r="14523">
          <cell r="K14523" t="str">
            <v>00021212P.11</v>
          </cell>
        </row>
        <row r="14524">
          <cell r="K14524" t="str">
            <v>00021216P.11</v>
          </cell>
        </row>
        <row r="14525">
          <cell r="K14525" t="str">
            <v>00021212P.11</v>
          </cell>
        </row>
        <row r="14526">
          <cell r="K14526" t="str">
            <v>00021227P.11</v>
          </cell>
        </row>
        <row r="14527">
          <cell r="K14527" t="str">
            <v>00021232P.11</v>
          </cell>
        </row>
        <row r="14528">
          <cell r="K14528" t="str">
            <v>00021223P.11</v>
          </cell>
        </row>
        <row r="14529">
          <cell r="K14529" t="str">
            <v>00021211P.11</v>
          </cell>
        </row>
        <row r="14530">
          <cell r="K14530" t="str">
            <v>00021232P.11</v>
          </cell>
        </row>
        <row r="14531">
          <cell r="K14531" t="str">
            <v>00021211P.11</v>
          </cell>
        </row>
        <row r="14532">
          <cell r="K14532" t="str">
            <v>00021212P.11</v>
          </cell>
        </row>
        <row r="14533">
          <cell r="K14533" t="str">
            <v>00021211P.11</v>
          </cell>
        </row>
        <row r="14534">
          <cell r="K14534" t="str">
            <v>00021223P.11</v>
          </cell>
        </row>
        <row r="14535">
          <cell r="K14535" t="str">
            <v>00021213P.11</v>
          </cell>
        </row>
        <row r="14536">
          <cell r="K14536" t="str">
            <v>00021213P.11</v>
          </cell>
        </row>
        <row r="14537">
          <cell r="K14537" t="str">
            <v>00021213P.11</v>
          </cell>
        </row>
        <row r="14538">
          <cell r="K14538" t="str">
            <v>00021231P.11</v>
          </cell>
        </row>
        <row r="14539">
          <cell r="K14539" t="str">
            <v>00021210P.11</v>
          </cell>
        </row>
        <row r="14540">
          <cell r="K14540" t="str">
            <v>00021216P.11</v>
          </cell>
        </row>
        <row r="14541">
          <cell r="K14541" t="str">
            <v>00021231P.11</v>
          </cell>
        </row>
        <row r="14542">
          <cell r="K14542" t="str">
            <v>00021223P.11</v>
          </cell>
        </row>
        <row r="14543">
          <cell r="K14543" t="str">
            <v>00021225P.11</v>
          </cell>
        </row>
        <row r="14544">
          <cell r="K14544" t="str">
            <v>00021222P.11</v>
          </cell>
        </row>
        <row r="14545">
          <cell r="K14545" t="str">
            <v>00021211P.11</v>
          </cell>
        </row>
        <row r="14546">
          <cell r="K14546" t="str">
            <v>00021232P.11</v>
          </cell>
        </row>
        <row r="14547">
          <cell r="K14547" t="str">
            <v>00021211P.11</v>
          </cell>
        </row>
        <row r="14548">
          <cell r="K14548" t="str">
            <v>00021228P.11</v>
          </cell>
        </row>
        <row r="14549">
          <cell r="K14549" t="str">
            <v>00021236P.11</v>
          </cell>
        </row>
        <row r="14550">
          <cell r="K14550" t="str">
            <v>00021213P.11</v>
          </cell>
        </row>
        <row r="14551">
          <cell r="K14551" t="str">
            <v>00021223P.11</v>
          </cell>
        </row>
        <row r="14552">
          <cell r="K14552" t="str">
            <v>00021210P.11</v>
          </cell>
        </row>
        <row r="14553">
          <cell r="K14553" t="str">
            <v>00021210P.11</v>
          </cell>
        </row>
        <row r="14554">
          <cell r="K14554" t="str">
            <v>00021210P.11</v>
          </cell>
        </row>
        <row r="14555">
          <cell r="K14555" t="str">
            <v>00021213P.11</v>
          </cell>
        </row>
        <row r="14556">
          <cell r="K14556" t="str">
            <v>00021220P.11</v>
          </cell>
        </row>
        <row r="14557">
          <cell r="K14557" t="str">
            <v>00021210P.11</v>
          </cell>
        </row>
        <row r="14558">
          <cell r="K14558" t="str">
            <v>00021210P.11</v>
          </cell>
        </row>
        <row r="14559">
          <cell r="K14559" t="str">
            <v>00021217P.11</v>
          </cell>
        </row>
        <row r="14560">
          <cell r="K14560" t="str">
            <v>00021221P.11</v>
          </cell>
        </row>
        <row r="14561">
          <cell r="K14561" t="str">
            <v>00021229P.11</v>
          </cell>
        </row>
        <row r="14562">
          <cell r="K14562" t="str">
            <v>00021229P.11</v>
          </cell>
        </row>
        <row r="14563">
          <cell r="K14563" t="str">
            <v>00021231P.11</v>
          </cell>
        </row>
        <row r="14564">
          <cell r="K14564" t="str">
            <v>00021231P.11</v>
          </cell>
        </row>
        <row r="14565">
          <cell r="K14565" t="str">
            <v>00021233P.11</v>
          </cell>
        </row>
        <row r="14566">
          <cell r="K14566" t="str">
            <v>00021235P.11</v>
          </cell>
        </row>
        <row r="14567">
          <cell r="K14567" t="str">
            <v>00021235P.11</v>
          </cell>
        </row>
        <row r="14568">
          <cell r="K14568" t="str">
            <v>00021217P.11</v>
          </cell>
        </row>
        <row r="14569">
          <cell r="K14569" t="str">
            <v>00021218P.11</v>
          </cell>
        </row>
        <row r="14570">
          <cell r="K14570" t="str">
            <v>00021225P.11</v>
          </cell>
        </row>
        <row r="14571">
          <cell r="K14571" t="str">
            <v>00021228P.11</v>
          </cell>
        </row>
        <row r="14572">
          <cell r="K14572" t="str">
            <v>00021229P.11</v>
          </cell>
        </row>
        <row r="14573">
          <cell r="K14573" t="str">
            <v>00021229P.11</v>
          </cell>
        </row>
        <row r="14574">
          <cell r="K14574" t="str">
            <v>00021232P.11</v>
          </cell>
        </row>
        <row r="14575">
          <cell r="K14575" t="str">
            <v>00021232P.11</v>
          </cell>
        </row>
        <row r="14576">
          <cell r="K14576" t="str">
            <v>00021232P.11</v>
          </cell>
        </row>
        <row r="14577">
          <cell r="K14577" t="str">
            <v>00021232P.11</v>
          </cell>
        </row>
        <row r="14578">
          <cell r="K14578" t="str">
            <v>00021233P.11</v>
          </cell>
        </row>
        <row r="14579">
          <cell r="K14579" t="str">
            <v>00021235P.11</v>
          </cell>
        </row>
        <row r="14580">
          <cell r="K14580" t="str">
            <v>00021235P.11</v>
          </cell>
        </row>
        <row r="14581">
          <cell r="K14581" t="str">
            <v>00021236P.11</v>
          </cell>
        </row>
        <row r="14582">
          <cell r="K14582" t="str">
            <v>00021236P.11</v>
          </cell>
        </row>
        <row r="14583">
          <cell r="K14583" t="str">
            <v>00021236P.11</v>
          </cell>
        </row>
        <row r="14584">
          <cell r="K14584" t="str">
            <v>00021210P.11</v>
          </cell>
        </row>
        <row r="14585">
          <cell r="K14585" t="str">
            <v>00021213P.11</v>
          </cell>
        </row>
        <row r="14586">
          <cell r="K14586" t="str">
            <v>00021213P.11</v>
          </cell>
        </row>
        <row r="14587">
          <cell r="K14587" t="str">
            <v>00021221P.11</v>
          </cell>
        </row>
        <row r="14588">
          <cell r="K14588" t="str">
            <v>00021224P.11</v>
          </cell>
        </row>
        <row r="14589">
          <cell r="K14589" t="str">
            <v>00021228P.11</v>
          </cell>
        </row>
        <row r="14590">
          <cell r="K14590" t="str">
            <v>00021229P.11</v>
          </cell>
        </row>
        <row r="14591">
          <cell r="K14591" t="str">
            <v>00021229P.11</v>
          </cell>
        </row>
        <row r="14592">
          <cell r="K14592" t="str">
            <v>00021234P.11</v>
          </cell>
        </row>
        <row r="14593">
          <cell r="K14593" t="str">
            <v>00021235P.11</v>
          </cell>
        </row>
        <row r="14594">
          <cell r="K14594" t="str">
            <v>00021216P.11</v>
          </cell>
        </row>
        <row r="14595">
          <cell r="K14595" t="str">
            <v>00021222P.11</v>
          </cell>
        </row>
        <row r="14596">
          <cell r="K14596" t="str">
            <v>00021222P.11</v>
          </cell>
        </row>
        <row r="14597">
          <cell r="K14597" t="str">
            <v>00021230P.11</v>
          </cell>
        </row>
        <row r="14598">
          <cell r="K14598" t="str">
            <v>00021231P.11</v>
          </cell>
        </row>
        <row r="14599">
          <cell r="K14599" t="str">
            <v>00021233P.11</v>
          </cell>
        </row>
        <row r="14600">
          <cell r="K14600" t="str">
            <v>00021234P.11</v>
          </cell>
        </row>
        <row r="14601">
          <cell r="K14601" t="str">
            <v>00021236P.11</v>
          </cell>
        </row>
        <row r="14602">
          <cell r="K14602" t="str">
            <v>00021227P.11</v>
          </cell>
        </row>
        <row r="14603">
          <cell r="K14603" t="str">
            <v>00021228P.11</v>
          </cell>
        </row>
        <row r="14604">
          <cell r="K14604" t="str">
            <v>00021210P.11</v>
          </cell>
        </row>
        <row r="14605">
          <cell r="K14605" t="str">
            <v>00021217P.11</v>
          </cell>
        </row>
        <row r="14606">
          <cell r="K14606" t="str">
            <v>00021217P.11</v>
          </cell>
        </row>
        <row r="14607">
          <cell r="K14607" t="str">
            <v>00021217P.11</v>
          </cell>
        </row>
        <row r="14608">
          <cell r="K14608" t="str">
            <v>00021231P.11</v>
          </cell>
        </row>
        <row r="14609">
          <cell r="K14609" t="str">
            <v>00021234P.11</v>
          </cell>
        </row>
        <row r="14610">
          <cell r="K14610" t="str">
            <v>00021221P.11</v>
          </cell>
        </row>
        <row r="14611">
          <cell r="K14611" t="str">
            <v>00021226P.11</v>
          </cell>
        </row>
        <row r="14612">
          <cell r="K14612" t="str">
            <v>00021229P.11</v>
          </cell>
        </row>
        <row r="14613">
          <cell r="K14613" t="str">
            <v>00021231P.11</v>
          </cell>
        </row>
        <row r="14614">
          <cell r="K14614" t="str">
            <v>00021233P.11</v>
          </cell>
        </row>
        <row r="14615">
          <cell r="K14615" t="str">
            <v>00021236P.11</v>
          </cell>
        </row>
        <row r="14616">
          <cell r="K14616" t="str">
            <v>00021213P.11</v>
          </cell>
        </row>
        <row r="14617">
          <cell r="K14617" t="str">
            <v>00021210P.11</v>
          </cell>
        </row>
        <row r="14618">
          <cell r="K14618" t="str">
            <v>00021215P.11</v>
          </cell>
        </row>
        <row r="14619">
          <cell r="K14619" t="str">
            <v>00021217P.11</v>
          </cell>
        </row>
        <row r="14620">
          <cell r="K14620" t="str">
            <v>00021229P.11</v>
          </cell>
        </row>
        <row r="14621">
          <cell r="K14621" t="str">
            <v>00021234P.11</v>
          </cell>
        </row>
        <row r="14622">
          <cell r="K14622" t="str">
            <v>00021226P.11</v>
          </cell>
        </row>
        <row r="14623">
          <cell r="K14623" t="str">
            <v>00021231P.11</v>
          </cell>
        </row>
        <row r="14624">
          <cell r="K14624" t="str">
            <v>00021232P.11</v>
          </cell>
        </row>
        <row r="14625">
          <cell r="K14625" t="str">
            <v>00021229P.11</v>
          </cell>
        </row>
        <row r="14626">
          <cell r="K14626" t="str">
            <v>00021231P.11</v>
          </cell>
        </row>
        <row r="14627">
          <cell r="K14627" t="str">
            <v>00021232P.11</v>
          </cell>
        </row>
        <row r="14628">
          <cell r="K14628" t="str">
            <v>00021218P.11</v>
          </cell>
        </row>
        <row r="14629">
          <cell r="K14629" t="str">
            <v>00021213P.11</v>
          </cell>
        </row>
        <row r="14630">
          <cell r="K14630" t="str">
            <v>00021215P.11</v>
          </cell>
        </row>
        <row r="14631">
          <cell r="K14631" t="str">
            <v>00021236P.11</v>
          </cell>
        </row>
        <row r="14632">
          <cell r="K14632" t="str">
            <v>00021229P.11</v>
          </cell>
        </row>
        <row r="14633">
          <cell r="K14633" t="str">
            <v>00021235P.11</v>
          </cell>
        </row>
        <row r="14634">
          <cell r="K14634" t="str">
            <v>00021225P.11</v>
          </cell>
        </row>
        <row r="14635">
          <cell r="K14635" t="str">
            <v>00021230P.11</v>
          </cell>
        </row>
        <row r="14636">
          <cell r="K14636" t="str">
            <v>00021235P.11</v>
          </cell>
        </row>
        <row r="14637">
          <cell r="K14637" t="str">
            <v>00021231P.11</v>
          </cell>
        </row>
        <row r="14638">
          <cell r="K14638" t="str">
            <v>00021233P.11</v>
          </cell>
        </row>
        <row r="14639">
          <cell r="K14639" t="str">
            <v>00021235P.11</v>
          </cell>
        </row>
        <row r="14640">
          <cell r="K14640" t="str">
            <v>00021217P.11</v>
          </cell>
        </row>
        <row r="14641">
          <cell r="K14641" t="str">
            <v>00021232P.11</v>
          </cell>
        </row>
        <row r="14642">
          <cell r="K14642" t="str">
            <v>00021232P.11</v>
          </cell>
        </row>
        <row r="14643">
          <cell r="K14643" t="str">
            <v>00021213P.11</v>
          </cell>
        </row>
        <row r="14644">
          <cell r="K14644" t="str">
            <v>00021222P.11</v>
          </cell>
        </row>
        <row r="14645">
          <cell r="K14645" t="str">
            <v>00021233P.11</v>
          </cell>
        </row>
        <row r="14646">
          <cell r="K14646" t="str">
            <v>00021233P.11</v>
          </cell>
        </row>
        <row r="14647">
          <cell r="K14647" t="str">
            <v>00021213P.11</v>
          </cell>
        </row>
        <row r="14648">
          <cell r="K14648" t="str">
            <v>00021236P.11</v>
          </cell>
        </row>
        <row r="14649">
          <cell r="K14649" t="str">
            <v>00021224P.11</v>
          </cell>
        </row>
        <row r="14650">
          <cell r="K14650" t="str">
            <v>00021232P.11</v>
          </cell>
        </row>
        <row r="14651">
          <cell r="K14651" t="str">
            <v>00021229P.11</v>
          </cell>
        </row>
        <row r="14652">
          <cell r="K14652" t="str">
            <v>00021233P.11</v>
          </cell>
        </row>
        <row r="14653">
          <cell r="K14653" t="str">
            <v>00021210P.11</v>
          </cell>
        </row>
        <row r="14654">
          <cell r="K14654" t="str">
            <v>00021229P.11</v>
          </cell>
        </row>
        <row r="14655">
          <cell r="K14655" t="str">
            <v>00021230P.11</v>
          </cell>
        </row>
        <row r="14656">
          <cell r="K14656" t="str">
            <v>00021210P.11</v>
          </cell>
        </row>
        <row r="14657">
          <cell r="K14657" t="str">
            <v>00021234P.11</v>
          </cell>
        </row>
        <row r="14658">
          <cell r="K14658" t="str">
            <v>00021217P.11</v>
          </cell>
        </row>
        <row r="14659">
          <cell r="K14659" t="str">
            <v>00021224P.11</v>
          </cell>
        </row>
        <row r="14660">
          <cell r="K14660" t="str">
            <v>00021229P.11</v>
          </cell>
        </row>
        <row r="14661">
          <cell r="K14661" t="str">
            <v>00021236P.11</v>
          </cell>
        </row>
        <row r="14662">
          <cell r="K14662" t="str">
            <v>00021233P.11</v>
          </cell>
        </row>
        <row r="14663">
          <cell r="K14663" t="str">
            <v>00021229P.11</v>
          </cell>
        </row>
        <row r="14664">
          <cell r="K14664" t="str">
            <v>00021222P.11</v>
          </cell>
        </row>
        <row r="14665">
          <cell r="K14665" t="str">
            <v>00021231P.11</v>
          </cell>
        </row>
        <row r="14666">
          <cell r="K14666" t="str">
            <v>00021234P.11</v>
          </cell>
        </row>
        <row r="14667">
          <cell r="K14667" t="str">
            <v>00021234P.11</v>
          </cell>
        </row>
        <row r="14668">
          <cell r="K14668" t="str">
            <v>00021234P.11</v>
          </cell>
        </row>
        <row r="14669">
          <cell r="K14669" t="str">
            <v>00021232P.11</v>
          </cell>
        </row>
        <row r="14670">
          <cell r="K14670" t="str">
            <v>00021235P.11</v>
          </cell>
        </row>
        <row r="14671">
          <cell r="K14671" t="str">
            <v>00021221P.11</v>
          </cell>
        </row>
        <row r="14672">
          <cell r="K14672" t="str">
            <v>00021233P.11</v>
          </cell>
        </row>
        <row r="14673">
          <cell r="K14673" t="str">
            <v>00021236P.11</v>
          </cell>
        </row>
        <row r="14674">
          <cell r="K14674" t="str">
            <v>00021221P.11</v>
          </cell>
        </row>
        <row r="14675">
          <cell r="K14675" t="str">
            <v>00021233P.11</v>
          </cell>
        </row>
        <row r="14676">
          <cell r="K14676" t="str">
            <v>00021229P.11</v>
          </cell>
        </row>
        <row r="14677">
          <cell r="K14677" t="str">
            <v>00021221P.11</v>
          </cell>
        </row>
        <row r="14678">
          <cell r="K14678" t="str">
            <v>00021236P.11</v>
          </cell>
        </row>
        <row r="14679">
          <cell r="K14679" t="str">
            <v>00021221P.11</v>
          </cell>
        </row>
        <row r="14680">
          <cell r="K14680" t="str">
            <v>00021226P.11</v>
          </cell>
        </row>
        <row r="14681">
          <cell r="K14681" t="str">
            <v>00021229P.11</v>
          </cell>
        </row>
        <row r="14682">
          <cell r="K14682" t="str">
            <v>00021235P.11</v>
          </cell>
        </row>
        <row r="14683">
          <cell r="K14683" t="str">
            <v>00021229P.11</v>
          </cell>
        </row>
        <row r="14684">
          <cell r="K14684" t="str">
            <v>00021236P.11</v>
          </cell>
        </row>
        <row r="14685">
          <cell r="K14685" t="str">
            <v>00021217P.11</v>
          </cell>
        </row>
        <row r="14686">
          <cell r="K14686" t="str">
            <v>00021226P.11</v>
          </cell>
        </row>
        <row r="14687">
          <cell r="K14687" t="str">
            <v>00021234P.11</v>
          </cell>
        </row>
        <row r="14688">
          <cell r="K14688" t="str">
            <v>00021234P.11</v>
          </cell>
        </row>
        <row r="14689">
          <cell r="K14689" t="str">
            <v>00021225P.11</v>
          </cell>
        </row>
        <row r="14690">
          <cell r="K14690" t="str">
            <v>00021210P.11</v>
          </cell>
        </row>
        <row r="14691">
          <cell r="K14691" t="str">
            <v>00021231P.11</v>
          </cell>
        </row>
        <row r="14692">
          <cell r="K14692" t="str">
            <v>00021230P.11</v>
          </cell>
        </row>
        <row r="14693">
          <cell r="K14693" t="str">
            <v>00021216P.11</v>
          </cell>
        </row>
        <row r="14694">
          <cell r="K14694" t="str">
            <v>00021230P.11</v>
          </cell>
        </row>
        <row r="14695">
          <cell r="K14695" t="str">
            <v>00021233P.11</v>
          </cell>
        </row>
        <row r="14696">
          <cell r="K14696" t="str">
            <v>00021225P.11</v>
          </cell>
        </row>
        <row r="14697">
          <cell r="K14697" t="str">
            <v>00021229P.11</v>
          </cell>
        </row>
        <row r="14698">
          <cell r="K14698" t="str">
            <v>00021230P.11</v>
          </cell>
        </row>
        <row r="14699">
          <cell r="K14699" t="str">
            <v>00021228P.11</v>
          </cell>
        </row>
        <row r="14700">
          <cell r="K14700" t="str">
            <v>00021224P.11</v>
          </cell>
        </row>
        <row r="14701">
          <cell r="K14701" t="str">
            <v>00021228P.11</v>
          </cell>
        </row>
        <row r="14702">
          <cell r="K14702" t="str">
            <v>00021231P.11</v>
          </cell>
        </row>
        <row r="14703">
          <cell r="K14703" t="str">
            <v>00021225P.11</v>
          </cell>
        </row>
        <row r="14704">
          <cell r="K14704" t="str">
            <v>00021236P.11</v>
          </cell>
        </row>
        <row r="14705">
          <cell r="K14705" t="str">
            <v>00021229P.11</v>
          </cell>
        </row>
        <row r="14706">
          <cell r="K14706" t="str">
            <v>00021230P.11</v>
          </cell>
        </row>
        <row r="14707">
          <cell r="K14707" t="str">
            <v>00021230P.11</v>
          </cell>
        </row>
        <row r="14708">
          <cell r="K14708" t="str">
            <v>00021222P.11</v>
          </cell>
        </row>
        <row r="14709">
          <cell r="K14709" t="str">
            <v>00021229P.11</v>
          </cell>
        </row>
        <row r="14710">
          <cell r="K14710" t="str">
            <v>00021222P.11</v>
          </cell>
        </row>
        <row r="14711">
          <cell r="K14711" t="str">
            <v>00021225P.11</v>
          </cell>
        </row>
        <row r="14712">
          <cell r="K14712" t="str">
            <v>00021232P.11</v>
          </cell>
        </row>
        <row r="14713">
          <cell r="K14713" t="str">
            <v>00021221P.11</v>
          </cell>
        </row>
        <row r="14714">
          <cell r="K14714" t="str">
            <v>00021213P.11</v>
          </cell>
        </row>
        <row r="14715">
          <cell r="K14715" t="str">
            <v>00021222P.11</v>
          </cell>
        </row>
        <row r="14716">
          <cell r="K14716" t="str">
            <v>00021235P.11</v>
          </cell>
        </row>
        <row r="14717">
          <cell r="K14717" t="str">
            <v>00021213P.11</v>
          </cell>
        </row>
        <row r="14718">
          <cell r="K14718" t="str">
            <v>00021221P.11</v>
          </cell>
        </row>
        <row r="14719">
          <cell r="K14719" t="str">
            <v>00021230P.11</v>
          </cell>
        </row>
        <row r="14720">
          <cell r="K14720" t="str">
            <v>00021231P.11</v>
          </cell>
        </row>
        <row r="14721">
          <cell r="K14721" t="str">
            <v>00021222P.11</v>
          </cell>
        </row>
        <row r="14722">
          <cell r="K14722" t="str">
            <v>00021221P.11</v>
          </cell>
        </row>
        <row r="14723">
          <cell r="K14723" t="str">
            <v>00021225P.11</v>
          </cell>
        </row>
        <row r="14724">
          <cell r="K14724" t="str">
            <v>00021210P.11</v>
          </cell>
        </row>
        <row r="14725">
          <cell r="K14725" t="str">
            <v>00021236P.11</v>
          </cell>
        </row>
        <row r="14726">
          <cell r="K14726" t="str">
            <v>00021233P.11</v>
          </cell>
        </row>
        <row r="14727">
          <cell r="K14727" t="str">
            <v>00021229P.11</v>
          </cell>
        </row>
        <row r="14728">
          <cell r="K14728" t="str">
            <v>00021235P.11</v>
          </cell>
        </row>
        <row r="14729">
          <cell r="K14729" t="str">
            <v>00021213P.11</v>
          </cell>
        </row>
        <row r="14730">
          <cell r="K14730" t="str">
            <v>00021221P.11</v>
          </cell>
        </row>
        <row r="14731">
          <cell r="K14731" t="str">
            <v>00021223P.11</v>
          </cell>
        </row>
        <row r="14732">
          <cell r="K14732" t="str">
            <v>00021228P.11</v>
          </cell>
        </row>
        <row r="14733">
          <cell r="K14733" t="str">
            <v>00021235P.11</v>
          </cell>
        </row>
        <row r="14734">
          <cell r="K14734" t="str">
            <v>00021233P.11</v>
          </cell>
        </row>
        <row r="14735">
          <cell r="K14735" t="str">
            <v>00021224P.11</v>
          </cell>
        </row>
        <row r="14736">
          <cell r="K14736" t="str">
            <v>00021211P.11</v>
          </cell>
        </row>
        <row r="14737">
          <cell r="K14737" t="str">
            <v>00021221P.11</v>
          </cell>
        </row>
        <row r="14738">
          <cell r="K14738" t="str">
            <v>00021213P.11</v>
          </cell>
        </row>
        <row r="14739">
          <cell r="K14739" t="str">
            <v>00021228P.11</v>
          </cell>
        </row>
        <row r="14740">
          <cell r="K14740" t="str">
            <v>00021232P.11</v>
          </cell>
        </row>
        <row r="14741">
          <cell r="K14741" t="str">
            <v>00021232P.11</v>
          </cell>
        </row>
        <row r="14742">
          <cell r="K14742" t="str">
            <v>00021216P.11</v>
          </cell>
        </row>
        <row r="14743">
          <cell r="K14743" t="str">
            <v>00021216P.11</v>
          </cell>
        </row>
        <row r="14744">
          <cell r="K14744" t="str">
            <v>00021223P.11</v>
          </cell>
        </row>
        <row r="14745">
          <cell r="K14745" t="str">
            <v>00021228P.11</v>
          </cell>
        </row>
        <row r="14746">
          <cell r="K14746" t="str">
            <v>00021227P.11</v>
          </cell>
        </row>
        <row r="14747">
          <cell r="K14747" t="str">
            <v>00021234P.11</v>
          </cell>
        </row>
        <row r="14748">
          <cell r="K14748" t="str">
            <v>00021235P.11</v>
          </cell>
        </row>
        <row r="14749">
          <cell r="K14749" t="str">
            <v>00021229P.11</v>
          </cell>
        </row>
        <row r="14750">
          <cell r="K14750" t="str">
            <v>00021216P.11</v>
          </cell>
        </row>
        <row r="14751">
          <cell r="K14751" t="str">
            <v>00021231P.11</v>
          </cell>
        </row>
        <row r="14752">
          <cell r="K14752" t="str">
            <v>00021225P.11</v>
          </cell>
        </row>
        <row r="14753">
          <cell r="K14753" t="str">
            <v>00021234P.11</v>
          </cell>
        </row>
        <row r="14754">
          <cell r="K14754" t="str">
            <v>00021230P.11</v>
          </cell>
        </row>
        <row r="14755">
          <cell r="K14755" t="str">
            <v>00021236P.11</v>
          </cell>
        </row>
        <row r="14756">
          <cell r="K14756" t="str">
            <v>00021234P.11</v>
          </cell>
        </row>
        <row r="14757">
          <cell r="K14757" t="str">
            <v>00021236P.11</v>
          </cell>
        </row>
        <row r="14758">
          <cell r="K14758" t="str">
            <v>00021221P.11</v>
          </cell>
        </row>
        <row r="14759">
          <cell r="K14759" t="str">
            <v>00021212P.11</v>
          </cell>
        </row>
        <row r="14760">
          <cell r="K14760" t="str">
            <v>00021225P.11</v>
          </cell>
        </row>
        <row r="14761">
          <cell r="K14761" t="str">
            <v>00021232P.11</v>
          </cell>
        </row>
        <row r="14762">
          <cell r="K14762" t="str">
            <v>00021231P.11</v>
          </cell>
        </row>
        <row r="14763">
          <cell r="K14763" t="str">
            <v>00021236P.11</v>
          </cell>
        </row>
        <row r="14764">
          <cell r="K14764" t="str">
            <v>00021234P.11</v>
          </cell>
        </row>
        <row r="14765">
          <cell r="K14765" t="str">
            <v>00021229P.11</v>
          </cell>
        </row>
        <row r="14766">
          <cell r="K14766" t="str">
            <v>00021229P.11</v>
          </cell>
        </row>
        <row r="14767">
          <cell r="K14767" t="str">
            <v>00021219P.11</v>
          </cell>
        </row>
        <row r="14768">
          <cell r="K14768" t="str">
            <v>00021235P.11</v>
          </cell>
        </row>
        <row r="14769">
          <cell r="K14769" t="str">
            <v>00021233P.11</v>
          </cell>
        </row>
        <row r="14770">
          <cell r="K14770" t="str">
            <v>00021212P.11</v>
          </cell>
        </row>
        <row r="14771">
          <cell r="K14771" t="str">
            <v>00021229P.11</v>
          </cell>
        </row>
        <row r="14772">
          <cell r="K14772" t="str">
            <v>00021218P.11</v>
          </cell>
        </row>
        <row r="14773">
          <cell r="K14773" t="str">
            <v>00021233P.11</v>
          </cell>
        </row>
        <row r="14774">
          <cell r="K14774" t="str">
            <v>00021229P.11</v>
          </cell>
        </row>
        <row r="14775">
          <cell r="K14775" t="str">
            <v>00021226P.11</v>
          </cell>
        </row>
        <row r="14776">
          <cell r="K14776" t="str">
            <v>00021210P.11</v>
          </cell>
        </row>
        <row r="14777">
          <cell r="K14777" t="str">
            <v>00021223P.11</v>
          </cell>
        </row>
        <row r="14778">
          <cell r="K14778" t="str">
            <v>00021230P.11</v>
          </cell>
        </row>
        <row r="14779">
          <cell r="K14779" t="str">
            <v>00021227P.11</v>
          </cell>
        </row>
        <row r="14780">
          <cell r="K14780" t="str">
            <v>00021233P.11</v>
          </cell>
        </row>
        <row r="14781">
          <cell r="K14781" t="str">
            <v>00021231P.11</v>
          </cell>
        </row>
        <row r="14782">
          <cell r="K14782" t="str">
            <v>00021232P.11</v>
          </cell>
        </row>
        <row r="14783">
          <cell r="K14783" t="str">
            <v>00021229P.11</v>
          </cell>
        </row>
        <row r="14784">
          <cell r="K14784" t="str">
            <v>00021225P.11</v>
          </cell>
        </row>
        <row r="14785">
          <cell r="K14785" t="str">
            <v>00021210P.11</v>
          </cell>
        </row>
        <row r="14786">
          <cell r="K14786" t="str">
            <v>00021236P.11</v>
          </cell>
        </row>
        <row r="14787">
          <cell r="K14787" t="str">
            <v>00021234P.11</v>
          </cell>
        </row>
        <row r="14788">
          <cell r="K14788" t="str">
            <v>00021236P.11</v>
          </cell>
        </row>
        <row r="14789">
          <cell r="K14789" t="str">
            <v>00021213P.11</v>
          </cell>
        </row>
        <row r="14790">
          <cell r="K14790" t="str">
            <v>00021222P.11</v>
          </cell>
        </row>
        <row r="14791">
          <cell r="K14791" t="str">
            <v>00021226P.11</v>
          </cell>
        </row>
        <row r="14792">
          <cell r="K14792" t="str">
            <v>00021216P.11</v>
          </cell>
        </row>
        <row r="14793">
          <cell r="K14793" t="str">
            <v>00021229P.11</v>
          </cell>
        </row>
        <row r="14794">
          <cell r="K14794" t="str">
            <v>00021233P.11</v>
          </cell>
        </row>
        <row r="14795">
          <cell r="K14795" t="str">
            <v>00021214P.11</v>
          </cell>
        </row>
        <row r="14796">
          <cell r="K14796" t="str">
            <v>00021227P.11</v>
          </cell>
        </row>
        <row r="14797">
          <cell r="K14797" t="str">
            <v>00021225P.11</v>
          </cell>
        </row>
        <row r="14798">
          <cell r="K14798" t="str">
            <v>00021223P.11</v>
          </cell>
        </row>
        <row r="14799">
          <cell r="K14799" t="str">
            <v>00021231P.11</v>
          </cell>
        </row>
        <row r="14800">
          <cell r="K14800" t="str">
            <v>00021220P.11</v>
          </cell>
        </row>
        <row r="14801">
          <cell r="K14801" t="str">
            <v>00021213P.11</v>
          </cell>
        </row>
        <row r="14802">
          <cell r="K14802" t="str">
            <v>00021222P.11</v>
          </cell>
        </row>
        <row r="14803">
          <cell r="K14803" t="str">
            <v>00021229P.11</v>
          </cell>
        </row>
        <row r="14804">
          <cell r="K14804" t="str">
            <v>00021236P.11</v>
          </cell>
        </row>
        <row r="14805">
          <cell r="K14805" t="str">
            <v>00021220P.11</v>
          </cell>
        </row>
        <row r="14806">
          <cell r="K14806" t="str">
            <v>00021229P.11</v>
          </cell>
        </row>
        <row r="14807">
          <cell r="K14807" t="str">
            <v>00021233P.11</v>
          </cell>
        </row>
        <row r="14808">
          <cell r="K14808" t="str">
            <v>00021233P.11</v>
          </cell>
        </row>
        <row r="14809">
          <cell r="K14809" t="str">
            <v>00021229P.11</v>
          </cell>
        </row>
        <row r="14810">
          <cell r="K14810" t="str">
            <v>00021235P.11</v>
          </cell>
        </row>
        <row r="14811">
          <cell r="K14811" t="str">
            <v>00021224P.11</v>
          </cell>
        </row>
        <row r="14812">
          <cell r="K14812" t="str">
            <v>00021234P.11</v>
          </cell>
        </row>
        <row r="14813">
          <cell r="K14813" t="str">
            <v>00021223P.11</v>
          </cell>
        </row>
        <row r="14814">
          <cell r="K14814" t="str">
            <v>00021223P.11</v>
          </cell>
        </row>
        <row r="14815">
          <cell r="K14815" t="str">
            <v>00021213P.11</v>
          </cell>
        </row>
        <row r="14816">
          <cell r="K14816" t="str">
            <v>00021232P.11</v>
          </cell>
        </row>
        <row r="14817">
          <cell r="K14817" t="str">
            <v>00021231P.11</v>
          </cell>
        </row>
        <row r="14818">
          <cell r="K14818" t="str">
            <v>00021217P.11</v>
          </cell>
        </row>
        <row r="14819">
          <cell r="K14819" t="str">
            <v>00021229P.11</v>
          </cell>
        </row>
        <row r="14820">
          <cell r="K14820" t="str">
            <v>00021217P.11</v>
          </cell>
        </row>
        <row r="14821">
          <cell r="K14821" t="str">
            <v>00021235P.11</v>
          </cell>
        </row>
        <row r="14822">
          <cell r="K14822" t="str">
            <v>00021210P.11</v>
          </cell>
        </row>
        <row r="14823">
          <cell r="K14823" t="str">
            <v>00021233P.11</v>
          </cell>
        </row>
        <row r="14824">
          <cell r="K14824" t="str">
            <v>00021229P.11</v>
          </cell>
        </row>
        <row r="14825">
          <cell r="K14825" t="str">
            <v>00021210P.11</v>
          </cell>
        </row>
        <row r="14826">
          <cell r="K14826" t="str">
            <v>00021231P.11</v>
          </cell>
        </row>
        <row r="14827">
          <cell r="K14827" t="str">
            <v>00021229P.11</v>
          </cell>
        </row>
        <row r="14828">
          <cell r="K14828" t="str">
            <v>00021210P.11</v>
          </cell>
        </row>
        <row r="14829">
          <cell r="K14829" t="str">
            <v>00021228P.11</v>
          </cell>
        </row>
        <row r="14830">
          <cell r="K14830" t="str">
            <v>00021224P.11</v>
          </cell>
        </row>
        <row r="14831">
          <cell r="K14831" t="str">
            <v>00021234P.11</v>
          </cell>
        </row>
        <row r="14832">
          <cell r="K14832" t="str">
            <v>00021231P.11</v>
          </cell>
        </row>
        <row r="14833">
          <cell r="K14833" t="str">
            <v>00021233P.11</v>
          </cell>
        </row>
        <row r="14834">
          <cell r="K14834" t="str">
            <v>00021221P.11</v>
          </cell>
        </row>
        <row r="14835">
          <cell r="K14835" t="str">
            <v>00021225P.11</v>
          </cell>
        </row>
        <row r="14836">
          <cell r="K14836" t="str">
            <v>00021228P.11</v>
          </cell>
        </row>
        <row r="14837">
          <cell r="K14837" t="str">
            <v>00021214P.11</v>
          </cell>
        </row>
        <row r="14838">
          <cell r="K14838" t="str">
            <v>00021235P.11</v>
          </cell>
        </row>
        <row r="14839">
          <cell r="K14839" t="str">
            <v>00021232P.11</v>
          </cell>
        </row>
        <row r="14840">
          <cell r="K14840" t="str">
            <v>00021228P.11</v>
          </cell>
        </row>
        <row r="14841">
          <cell r="K14841" t="str">
            <v>00021233P.11</v>
          </cell>
        </row>
        <row r="14842">
          <cell r="K14842" t="str">
            <v>00021233P.11</v>
          </cell>
        </row>
        <row r="14843">
          <cell r="K14843" t="str">
            <v>00021211P.11</v>
          </cell>
        </row>
        <row r="14844">
          <cell r="K14844" t="str">
            <v>00021231P.11</v>
          </cell>
        </row>
        <row r="14845">
          <cell r="K14845" t="str">
            <v>00021236P.11</v>
          </cell>
        </row>
        <row r="14846">
          <cell r="K14846" t="str">
            <v>00021213P.11</v>
          </cell>
        </row>
        <row r="14847">
          <cell r="K14847" t="str">
            <v>00021233P.11</v>
          </cell>
        </row>
        <row r="14848">
          <cell r="K14848" t="str">
            <v>00021228P.11</v>
          </cell>
        </row>
        <row r="14849">
          <cell r="K14849" t="str">
            <v>00021221P.11</v>
          </cell>
        </row>
        <row r="14850">
          <cell r="K14850" t="str">
            <v>00021223P.11</v>
          </cell>
        </row>
        <row r="14851">
          <cell r="K14851" t="str">
            <v>00021228P.11</v>
          </cell>
        </row>
        <row r="14852">
          <cell r="K14852" t="str">
            <v>00021232P.11</v>
          </cell>
        </row>
        <row r="14853">
          <cell r="K14853" t="str">
            <v>00021212P.11</v>
          </cell>
        </row>
        <row r="14854">
          <cell r="K14854" t="str">
            <v>00021233P.11</v>
          </cell>
        </row>
        <row r="14855">
          <cell r="K14855" t="str">
            <v>00021218P.11</v>
          </cell>
        </row>
        <row r="14856">
          <cell r="K14856" t="str">
            <v>00021229P.11</v>
          </cell>
        </row>
        <row r="14857">
          <cell r="K14857" t="str">
            <v>00021222P.11</v>
          </cell>
        </row>
        <row r="14858">
          <cell r="K14858" t="str">
            <v>00021214P.11</v>
          </cell>
        </row>
        <row r="14859">
          <cell r="K14859" t="str">
            <v>00021229P.11</v>
          </cell>
        </row>
        <row r="14860">
          <cell r="K14860" t="str">
            <v>00021210P.11</v>
          </cell>
        </row>
        <row r="14861">
          <cell r="K14861" t="str">
            <v>00021228P.11</v>
          </cell>
        </row>
        <row r="14862">
          <cell r="K14862" t="str">
            <v>00021222P.11</v>
          </cell>
        </row>
        <row r="14863">
          <cell r="K14863" t="str">
            <v>00021231P.11</v>
          </cell>
        </row>
        <row r="14864">
          <cell r="K14864" t="str">
            <v>00021231P.11</v>
          </cell>
        </row>
        <row r="14865">
          <cell r="K14865" t="str">
            <v>00021210P.11</v>
          </cell>
        </row>
        <row r="14866">
          <cell r="K14866" t="str">
            <v>00021228P.11</v>
          </cell>
        </row>
        <row r="14867">
          <cell r="K14867" t="str">
            <v>00021226P.11</v>
          </cell>
        </row>
        <row r="14868">
          <cell r="K14868" t="str">
            <v>00021229P.11</v>
          </cell>
        </row>
        <row r="14869">
          <cell r="K14869" t="str">
            <v>00021228P.11</v>
          </cell>
        </row>
        <row r="14870">
          <cell r="K14870" t="str">
            <v>00021228P.11</v>
          </cell>
        </row>
        <row r="14871">
          <cell r="K14871" t="str">
            <v>00021232P.11</v>
          </cell>
        </row>
        <row r="14872">
          <cell r="K14872" t="str">
            <v>00021236P.11</v>
          </cell>
        </row>
        <row r="14873">
          <cell r="K14873" t="str">
            <v>00021233P.11</v>
          </cell>
        </row>
        <row r="14874">
          <cell r="K14874" t="str">
            <v>00021228P.11</v>
          </cell>
        </row>
        <row r="14875">
          <cell r="K14875" t="str">
            <v>00021218P.11</v>
          </cell>
        </row>
        <row r="14876">
          <cell r="K14876" t="str">
            <v>00021226P.11</v>
          </cell>
        </row>
        <row r="14877">
          <cell r="K14877" t="str">
            <v>00021236P.11</v>
          </cell>
        </row>
        <row r="14878">
          <cell r="K14878" t="str">
            <v>00021227P.11</v>
          </cell>
        </row>
        <row r="14879">
          <cell r="K14879" t="str">
            <v>00021214P.11</v>
          </cell>
        </row>
        <row r="14880">
          <cell r="K14880" t="str">
            <v>00021236P.11</v>
          </cell>
        </row>
        <row r="14881">
          <cell r="K14881" t="str">
            <v>00021215P.11</v>
          </cell>
        </row>
        <row r="14882">
          <cell r="K14882" t="str">
            <v>00021232P.11</v>
          </cell>
        </row>
        <row r="14883">
          <cell r="K14883" t="str">
            <v>00021233P.11</v>
          </cell>
        </row>
        <row r="14884">
          <cell r="K14884" t="str">
            <v>00021230P.11</v>
          </cell>
        </row>
        <row r="14885">
          <cell r="K14885" t="str">
            <v>00021233P.11</v>
          </cell>
        </row>
        <row r="14886">
          <cell r="K14886" t="str">
            <v>00021223P.11</v>
          </cell>
        </row>
        <row r="14887">
          <cell r="K14887" t="str">
            <v>00021223P.11</v>
          </cell>
        </row>
        <row r="14888">
          <cell r="K14888" t="str">
            <v>00021222P.11</v>
          </cell>
        </row>
        <row r="14889">
          <cell r="K14889" t="str">
            <v>00021230P.11</v>
          </cell>
        </row>
        <row r="14890">
          <cell r="K14890" t="str">
            <v>00021229P.11</v>
          </cell>
        </row>
        <row r="14891">
          <cell r="K14891" t="str">
            <v>00021224P.11</v>
          </cell>
        </row>
        <row r="14892">
          <cell r="K14892" t="str">
            <v>00021232P.11</v>
          </cell>
        </row>
        <row r="14893">
          <cell r="K14893" t="str">
            <v>00021210P.11</v>
          </cell>
        </row>
        <row r="14894">
          <cell r="K14894" t="str">
            <v>00021212P.11</v>
          </cell>
        </row>
        <row r="14895">
          <cell r="K14895" t="str">
            <v>00021232P.11</v>
          </cell>
        </row>
        <row r="14896">
          <cell r="K14896" t="str">
            <v>00021213P.11</v>
          </cell>
        </row>
        <row r="14897">
          <cell r="K14897" t="str">
            <v>00021232P.11</v>
          </cell>
        </row>
        <row r="14898">
          <cell r="K14898" t="str">
            <v>00021217P.11</v>
          </cell>
        </row>
        <row r="14899">
          <cell r="K14899" t="str">
            <v>00021214P.11</v>
          </cell>
        </row>
        <row r="14900">
          <cell r="K14900" t="str">
            <v>00021230P.11</v>
          </cell>
        </row>
        <row r="14901">
          <cell r="K14901" t="str">
            <v>00021220P.11</v>
          </cell>
        </row>
        <row r="14902">
          <cell r="K14902" t="str">
            <v>00021222P.11</v>
          </cell>
        </row>
        <row r="14903">
          <cell r="K14903" t="str">
            <v>00021230P.11</v>
          </cell>
        </row>
        <row r="14904">
          <cell r="K14904" t="str">
            <v>00021235P.11</v>
          </cell>
        </row>
        <row r="14905">
          <cell r="K14905" t="str">
            <v>00021233P.11</v>
          </cell>
        </row>
        <row r="14906">
          <cell r="K14906" t="str">
            <v>00021234P.11</v>
          </cell>
        </row>
        <row r="14907">
          <cell r="K14907" t="str">
            <v>00021228P.11</v>
          </cell>
        </row>
        <row r="14908">
          <cell r="K14908" t="str">
            <v>00021228P.11</v>
          </cell>
        </row>
        <row r="14909">
          <cell r="K14909" t="str">
            <v>00021213P.11</v>
          </cell>
        </row>
        <row r="14910">
          <cell r="K14910" t="str">
            <v>00021212P.11</v>
          </cell>
        </row>
        <row r="14911">
          <cell r="K14911" t="str">
            <v>00021234P.11</v>
          </cell>
        </row>
        <row r="14912">
          <cell r="K14912" t="str">
            <v>00021218P.11</v>
          </cell>
        </row>
        <row r="14913">
          <cell r="K14913" t="str">
            <v>00021251P.11</v>
          </cell>
        </row>
        <row r="14914">
          <cell r="K14914" t="str">
            <v>00021210P.11</v>
          </cell>
        </row>
        <row r="14915">
          <cell r="K14915" t="str">
            <v>00021210P.11</v>
          </cell>
        </row>
        <row r="14916">
          <cell r="K14916" t="str">
            <v>00021210P.11</v>
          </cell>
        </row>
        <row r="14917">
          <cell r="K14917" t="str">
            <v>00021210P.11</v>
          </cell>
        </row>
        <row r="14918">
          <cell r="K14918" t="str">
            <v>00021212P.11</v>
          </cell>
        </row>
        <row r="14919">
          <cell r="K14919" t="str">
            <v>00021213P.11</v>
          </cell>
        </row>
        <row r="14920">
          <cell r="K14920" t="str">
            <v>00021213P.11</v>
          </cell>
        </row>
        <row r="14921">
          <cell r="K14921" t="str">
            <v>00021221P.11</v>
          </cell>
        </row>
        <row r="14922">
          <cell r="K14922" t="str">
            <v>00021222P.11</v>
          </cell>
        </row>
        <row r="14923">
          <cell r="K14923" t="str">
            <v>00021222P.11</v>
          </cell>
        </row>
        <row r="14924">
          <cell r="K14924" t="str">
            <v>00021223P.11</v>
          </cell>
        </row>
        <row r="14925">
          <cell r="K14925" t="str">
            <v>00021223P.11</v>
          </cell>
        </row>
        <row r="14926">
          <cell r="K14926" t="str">
            <v>00021226P.11</v>
          </cell>
        </row>
        <row r="14927">
          <cell r="K14927" t="str">
            <v>00021228P.11</v>
          </cell>
        </row>
        <row r="14928">
          <cell r="K14928" t="str">
            <v>00021228P.11</v>
          </cell>
        </row>
        <row r="14929">
          <cell r="K14929" t="str">
            <v>00021228P.11</v>
          </cell>
        </row>
        <row r="14930">
          <cell r="K14930" t="str">
            <v>00021228P.11</v>
          </cell>
        </row>
        <row r="14931">
          <cell r="K14931" t="str">
            <v>00021228P.11</v>
          </cell>
        </row>
        <row r="14932">
          <cell r="K14932" t="str">
            <v>00021228P.11</v>
          </cell>
        </row>
        <row r="14933">
          <cell r="K14933" t="str">
            <v>00021228P.11</v>
          </cell>
        </row>
        <row r="14934">
          <cell r="K14934" t="str">
            <v>00021233P.11</v>
          </cell>
        </row>
        <row r="14935">
          <cell r="K14935" t="str">
            <v>00021233P.11</v>
          </cell>
        </row>
        <row r="14936">
          <cell r="K14936" t="str">
            <v>00021211P.11</v>
          </cell>
        </row>
        <row r="14937">
          <cell r="K14937" t="str">
            <v>00021216P.11</v>
          </cell>
        </row>
        <row r="14938">
          <cell r="K14938" t="str">
            <v>00021216P.11</v>
          </cell>
        </row>
        <row r="14939">
          <cell r="K14939" t="str">
            <v>00021217P.11</v>
          </cell>
        </row>
        <row r="14940">
          <cell r="K14940" t="str">
            <v>00021217P.11</v>
          </cell>
        </row>
        <row r="14941">
          <cell r="K14941" t="str">
            <v>00021217P.11</v>
          </cell>
        </row>
        <row r="14942">
          <cell r="K14942" t="str">
            <v>00021220P.11</v>
          </cell>
        </row>
        <row r="14943">
          <cell r="K14943" t="str">
            <v>00021220P.11</v>
          </cell>
        </row>
        <row r="14944">
          <cell r="K14944" t="str">
            <v>00021222P.11</v>
          </cell>
        </row>
        <row r="14945">
          <cell r="K14945" t="str">
            <v>00021222P.11</v>
          </cell>
        </row>
        <row r="14946">
          <cell r="K14946" t="str">
            <v>00021222P.11</v>
          </cell>
        </row>
        <row r="14947">
          <cell r="K14947" t="str">
            <v>00021222P.11</v>
          </cell>
        </row>
        <row r="14948">
          <cell r="K14948" t="str">
            <v>00021225P.11</v>
          </cell>
        </row>
        <row r="14949">
          <cell r="K14949" t="str">
            <v>00021225P.11</v>
          </cell>
        </row>
        <row r="14950">
          <cell r="K14950" t="str">
            <v>00021225P.11</v>
          </cell>
        </row>
        <row r="14951">
          <cell r="K14951" t="str">
            <v>00021228P.11</v>
          </cell>
        </row>
        <row r="14952">
          <cell r="K14952" t="str">
            <v>00021228P.11</v>
          </cell>
        </row>
        <row r="14953">
          <cell r="K14953" t="str">
            <v>00021228P.11</v>
          </cell>
        </row>
        <row r="14954">
          <cell r="K14954" t="str">
            <v>00021228P.11</v>
          </cell>
        </row>
        <row r="14955">
          <cell r="K14955" t="str">
            <v>00021228P.11</v>
          </cell>
        </row>
        <row r="14956">
          <cell r="K14956" t="str">
            <v>00021228P.11</v>
          </cell>
        </row>
        <row r="14957">
          <cell r="K14957" t="str">
            <v>00021229P.11</v>
          </cell>
        </row>
        <row r="14958">
          <cell r="K14958" t="str">
            <v>00021229P.11</v>
          </cell>
        </row>
        <row r="14959">
          <cell r="K14959" t="str">
            <v>00021229P.11</v>
          </cell>
        </row>
        <row r="14960">
          <cell r="K14960" t="str">
            <v>00021229P.11</v>
          </cell>
        </row>
        <row r="14961">
          <cell r="K14961" t="str">
            <v>00021230P.11</v>
          </cell>
        </row>
        <row r="14962">
          <cell r="K14962" t="str">
            <v>00021230P.11</v>
          </cell>
        </row>
        <row r="14963">
          <cell r="K14963" t="str">
            <v>00021230P.11</v>
          </cell>
        </row>
        <row r="14964">
          <cell r="K14964" t="str">
            <v>00021231P.11</v>
          </cell>
        </row>
        <row r="14965">
          <cell r="K14965" t="str">
            <v>00021231P.11</v>
          </cell>
        </row>
        <row r="14966">
          <cell r="K14966" t="str">
            <v>00021231P.11</v>
          </cell>
        </row>
        <row r="14967">
          <cell r="K14967" t="str">
            <v>00021231P.11</v>
          </cell>
        </row>
        <row r="14968">
          <cell r="K14968" t="str">
            <v>00021231P.11</v>
          </cell>
        </row>
        <row r="14969">
          <cell r="K14969" t="str">
            <v>00021231P.11</v>
          </cell>
        </row>
        <row r="14970">
          <cell r="K14970" t="str">
            <v>00021231P.11</v>
          </cell>
        </row>
        <row r="14971">
          <cell r="K14971" t="str">
            <v>00021231P.11</v>
          </cell>
        </row>
        <row r="14972">
          <cell r="K14972" t="str">
            <v>00021231P.11</v>
          </cell>
        </row>
        <row r="14973">
          <cell r="K14973" t="str">
            <v>00021235P.11</v>
          </cell>
        </row>
        <row r="14974">
          <cell r="K14974" t="str">
            <v>00021235P.11</v>
          </cell>
        </row>
        <row r="14975">
          <cell r="K14975" t="str">
            <v>00021253P.11</v>
          </cell>
        </row>
        <row r="14976">
          <cell r="K14976" t="str">
            <v>00021243P.11</v>
          </cell>
        </row>
        <row r="14977">
          <cell r="K14977" t="str">
            <v>00021243P.11</v>
          </cell>
        </row>
        <row r="14978">
          <cell r="K14978" t="str">
            <v>00021250P.11</v>
          </cell>
        </row>
        <row r="14979">
          <cell r="K14979" t="str">
            <v>00021210P.11</v>
          </cell>
        </row>
        <row r="14980">
          <cell r="K14980" t="str">
            <v>00021210P.11</v>
          </cell>
        </row>
        <row r="14981">
          <cell r="K14981" t="str">
            <v>00021210P.11</v>
          </cell>
        </row>
        <row r="14982">
          <cell r="K14982" t="str">
            <v>00021211P.11</v>
          </cell>
        </row>
        <row r="14983">
          <cell r="K14983" t="str">
            <v>00021212P.11</v>
          </cell>
        </row>
        <row r="14984">
          <cell r="K14984" t="str">
            <v>00021212P.11</v>
          </cell>
        </row>
        <row r="14985">
          <cell r="K14985" t="str">
            <v>00021213P.11</v>
          </cell>
        </row>
        <row r="14986">
          <cell r="K14986" t="str">
            <v>00021213P.11</v>
          </cell>
        </row>
        <row r="14987">
          <cell r="K14987" t="str">
            <v>00021213P.11</v>
          </cell>
        </row>
        <row r="14988">
          <cell r="K14988" t="str">
            <v>00021213P.11</v>
          </cell>
        </row>
        <row r="14989">
          <cell r="K14989" t="str">
            <v>00021213P.11</v>
          </cell>
        </row>
        <row r="14990">
          <cell r="K14990" t="str">
            <v>00021213P.11</v>
          </cell>
        </row>
        <row r="14991">
          <cell r="K14991" t="str">
            <v>00021215P.11</v>
          </cell>
        </row>
        <row r="14992">
          <cell r="K14992" t="str">
            <v>00021215P.11</v>
          </cell>
        </row>
        <row r="14993">
          <cell r="K14993" t="str">
            <v>00021215P.11</v>
          </cell>
        </row>
        <row r="14994">
          <cell r="K14994" t="str">
            <v>00021216P.11</v>
          </cell>
        </row>
        <row r="14995">
          <cell r="K14995" t="str">
            <v>00021217P.11</v>
          </cell>
        </row>
        <row r="14996">
          <cell r="K14996" t="str">
            <v>00021218P.11</v>
          </cell>
        </row>
        <row r="14997">
          <cell r="K14997" t="str">
            <v>00021218P.11</v>
          </cell>
        </row>
        <row r="14998">
          <cell r="K14998" t="str">
            <v>00021220P.11</v>
          </cell>
        </row>
        <row r="14999">
          <cell r="K14999" t="str">
            <v>00021220P.11</v>
          </cell>
        </row>
        <row r="15000">
          <cell r="K15000" t="str">
            <v>00021220P.11</v>
          </cell>
        </row>
        <row r="15001">
          <cell r="K15001" t="str">
            <v>00021221P.11</v>
          </cell>
        </row>
        <row r="15002">
          <cell r="K15002" t="str">
            <v>00021221P.11</v>
          </cell>
        </row>
        <row r="15003">
          <cell r="K15003" t="str">
            <v>00021221P.11</v>
          </cell>
        </row>
        <row r="15004">
          <cell r="K15004" t="str">
            <v>00021221P.11</v>
          </cell>
        </row>
        <row r="15005">
          <cell r="K15005" t="str">
            <v>00021221P.11</v>
          </cell>
        </row>
        <row r="15006">
          <cell r="K15006" t="str">
            <v>00021221P.11</v>
          </cell>
        </row>
        <row r="15007">
          <cell r="K15007" t="str">
            <v>00021221P.11</v>
          </cell>
        </row>
        <row r="15008">
          <cell r="K15008" t="str">
            <v>00021221P.11</v>
          </cell>
        </row>
        <row r="15009">
          <cell r="K15009" t="str">
            <v>00021222P.11</v>
          </cell>
        </row>
        <row r="15010">
          <cell r="K15010" t="str">
            <v>00021222P.11</v>
          </cell>
        </row>
        <row r="15011">
          <cell r="K15011" t="str">
            <v>00021222P.11</v>
          </cell>
        </row>
        <row r="15012">
          <cell r="K15012" t="str">
            <v>00021222P.11</v>
          </cell>
        </row>
        <row r="15013">
          <cell r="K15013" t="str">
            <v>00021222P.11</v>
          </cell>
        </row>
        <row r="15014">
          <cell r="K15014" t="str">
            <v>00021222P.11</v>
          </cell>
        </row>
        <row r="15015">
          <cell r="K15015" t="str">
            <v>00021222P.11</v>
          </cell>
        </row>
        <row r="15016">
          <cell r="K15016" t="str">
            <v>00021223P.11</v>
          </cell>
        </row>
        <row r="15017">
          <cell r="K15017" t="str">
            <v>00021223P.11</v>
          </cell>
        </row>
        <row r="15018">
          <cell r="K15018" t="str">
            <v>00021225P.11</v>
          </cell>
        </row>
        <row r="15019">
          <cell r="K15019" t="str">
            <v>00021225P.11</v>
          </cell>
        </row>
        <row r="15020">
          <cell r="K15020" t="str">
            <v>00021225P.11</v>
          </cell>
        </row>
        <row r="15021">
          <cell r="K15021" t="str">
            <v>00021225P.11</v>
          </cell>
        </row>
        <row r="15022">
          <cell r="K15022" t="str">
            <v>00021226P.11</v>
          </cell>
        </row>
        <row r="15023">
          <cell r="K15023" t="str">
            <v>00021226P.11</v>
          </cell>
        </row>
        <row r="15024">
          <cell r="K15024" t="str">
            <v>00021226P.11</v>
          </cell>
        </row>
        <row r="15025">
          <cell r="K15025" t="str">
            <v>00021226P.11</v>
          </cell>
        </row>
        <row r="15026">
          <cell r="K15026" t="str">
            <v>00021226P.11</v>
          </cell>
        </row>
        <row r="15027">
          <cell r="K15027" t="str">
            <v>00021227P.11</v>
          </cell>
        </row>
        <row r="15028">
          <cell r="K15028" t="str">
            <v>00021227P.11</v>
          </cell>
        </row>
        <row r="15029">
          <cell r="K15029" t="str">
            <v>00021227P.11</v>
          </cell>
        </row>
        <row r="15030">
          <cell r="K15030" t="str">
            <v>00021228P.11</v>
          </cell>
        </row>
        <row r="15031">
          <cell r="K15031" t="str">
            <v>00021228P.11</v>
          </cell>
        </row>
        <row r="15032">
          <cell r="K15032" t="str">
            <v>00021228P.11</v>
          </cell>
        </row>
        <row r="15033">
          <cell r="K15033" t="str">
            <v>00021228P.11</v>
          </cell>
        </row>
        <row r="15034">
          <cell r="K15034" t="str">
            <v>00021228P.11</v>
          </cell>
        </row>
        <row r="15035">
          <cell r="K15035" t="str">
            <v>00021228P.11</v>
          </cell>
        </row>
        <row r="15036">
          <cell r="K15036" t="str">
            <v>00021228P.11</v>
          </cell>
        </row>
        <row r="15037">
          <cell r="K15037" t="str">
            <v>00021228P.11</v>
          </cell>
        </row>
        <row r="15038">
          <cell r="K15038" t="str">
            <v>00021228P.11</v>
          </cell>
        </row>
        <row r="15039">
          <cell r="K15039" t="str">
            <v>00021228P.11</v>
          </cell>
        </row>
        <row r="15040">
          <cell r="K15040" t="str">
            <v>00021228P.11</v>
          </cell>
        </row>
        <row r="15041">
          <cell r="K15041" t="str">
            <v>00021228P.11</v>
          </cell>
        </row>
        <row r="15042">
          <cell r="K15042" t="str">
            <v>00021228P.11</v>
          </cell>
        </row>
        <row r="15043">
          <cell r="K15043" t="str">
            <v>00021229P.11</v>
          </cell>
        </row>
        <row r="15044">
          <cell r="K15044" t="str">
            <v>00021229P.11</v>
          </cell>
        </row>
        <row r="15045">
          <cell r="K15045" t="str">
            <v>00021229P.11</v>
          </cell>
        </row>
        <row r="15046">
          <cell r="K15046" t="str">
            <v>00021229P.11</v>
          </cell>
        </row>
        <row r="15047">
          <cell r="K15047" t="str">
            <v>00021229P.11</v>
          </cell>
        </row>
        <row r="15048">
          <cell r="K15048" t="str">
            <v>00021229P.11</v>
          </cell>
        </row>
        <row r="15049">
          <cell r="K15049" t="str">
            <v>00021229P.11</v>
          </cell>
        </row>
        <row r="15050">
          <cell r="K15050" t="str">
            <v>00021229P.11</v>
          </cell>
        </row>
        <row r="15051">
          <cell r="K15051" t="str">
            <v>00021230P.11</v>
          </cell>
        </row>
        <row r="15052">
          <cell r="K15052" t="str">
            <v>00021230P.11</v>
          </cell>
        </row>
        <row r="15053">
          <cell r="K15053" t="str">
            <v>00021230P.11</v>
          </cell>
        </row>
        <row r="15054">
          <cell r="K15054" t="str">
            <v>00021231P.11</v>
          </cell>
        </row>
        <row r="15055">
          <cell r="K15055" t="str">
            <v>00021231P.11</v>
          </cell>
        </row>
        <row r="15056">
          <cell r="K15056" t="str">
            <v>00021231P.11</v>
          </cell>
        </row>
        <row r="15057">
          <cell r="K15057" t="str">
            <v>00021231P.11</v>
          </cell>
        </row>
        <row r="15058">
          <cell r="K15058" t="str">
            <v>00021231P.11</v>
          </cell>
        </row>
        <row r="15059">
          <cell r="K15059" t="str">
            <v>00021231P.11</v>
          </cell>
        </row>
        <row r="15060">
          <cell r="K15060" t="str">
            <v>00021231P.11</v>
          </cell>
        </row>
        <row r="15061">
          <cell r="K15061" t="str">
            <v>00021231P.11</v>
          </cell>
        </row>
        <row r="15062">
          <cell r="K15062" t="str">
            <v>00021232P.11</v>
          </cell>
        </row>
        <row r="15063">
          <cell r="K15063" t="str">
            <v>00021232P.11</v>
          </cell>
        </row>
        <row r="15064">
          <cell r="K15064" t="str">
            <v>00021232P.11</v>
          </cell>
        </row>
        <row r="15065">
          <cell r="K15065" t="str">
            <v>00021232P.11</v>
          </cell>
        </row>
        <row r="15066">
          <cell r="K15066" t="str">
            <v>00021232P.11</v>
          </cell>
        </row>
        <row r="15067">
          <cell r="K15067" t="str">
            <v>00021232P.11</v>
          </cell>
        </row>
        <row r="15068">
          <cell r="K15068" t="str">
            <v>00021232P.11</v>
          </cell>
        </row>
        <row r="15069">
          <cell r="K15069" t="str">
            <v>00021232P.11</v>
          </cell>
        </row>
        <row r="15070">
          <cell r="K15070" t="str">
            <v>00021232P.11</v>
          </cell>
        </row>
        <row r="15071">
          <cell r="K15071" t="str">
            <v>00021232P.11</v>
          </cell>
        </row>
        <row r="15072">
          <cell r="K15072" t="str">
            <v>00021233P.11</v>
          </cell>
        </row>
        <row r="15073">
          <cell r="K15073" t="str">
            <v>00021233P.11</v>
          </cell>
        </row>
        <row r="15074">
          <cell r="K15074" t="str">
            <v>00021233P.11</v>
          </cell>
        </row>
        <row r="15075">
          <cell r="K15075" t="str">
            <v>00021233P.11</v>
          </cell>
        </row>
        <row r="15076">
          <cell r="K15076" t="str">
            <v>00021234P.11</v>
          </cell>
        </row>
        <row r="15077">
          <cell r="K15077" t="str">
            <v>00021234P.11</v>
          </cell>
        </row>
        <row r="15078">
          <cell r="K15078" t="str">
            <v>00021234P.11</v>
          </cell>
        </row>
        <row r="15079">
          <cell r="K15079" t="str">
            <v>00021235P.11</v>
          </cell>
        </row>
        <row r="15080">
          <cell r="K15080" t="str">
            <v>00021235P.11</v>
          </cell>
        </row>
        <row r="15081">
          <cell r="K15081" t="str">
            <v>00021235P.11</v>
          </cell>
        </row>
        <row r="15082">
          <cell r="K15082" t="str">
            <v>00021235P.11</v>
          </cell>
        </row>
        <row r="15083">
          <cell r="K15083" t="str">
            <v>00021235P.11</v>
          </cell>
        </row>
        <row r="15084">
          <cell r="K15084" t="str">
            <v>00021236P.11</v>
          </cell>
        </row>
        <row r="15085">
          <cell r="K15085" t="str">
            <v>00021236P.11</v>
          </cell>
        </row>
        <row r="15086">
          <cell r="K15086" t="str">
            <v>00021236P.11</v>
          </cell>
        </row>
        <row r="15087">
          <cell r="K15087" t="str">
            <v>00021236P.11</v>
          </cell>
        </row>
        <row r="15088">
          <cell r="K15088" t="str">
            <v>00021236P.11</v>
          </cell>
        </row>
        <row r="15089">
          <cell r="K15089" t="str">
            <v>00021236P.11</v>
          </cell>
        </row>
        <row r="15090">
          <cell r="K15090" t="str">
            <v>00021236P.11</v>
          </cell>
        </row>
        <row r="15091">
          <cell r="K15091" t="str">
            <v>00021236P.11</v>
          </cell>
        </row>
        <row r="15092">
          <cell r="K15092" t="str">
            <v>00021242P.11</v>
          </cell>
        </row>
        <row r="15093">
          <cell r="K15093" t="str">
            <v>00021206P.11</v>
          </cell>
        </row>
        <row r="15094">
          <cell r="K15094" t="str">
            <v>00021206P.11</v>
          </cell>
        </row>
        <row r="15095">
          <cell r="K15095" t="str">
            <v>00021214P.11</v>
          </cell>
        </row>
        <row r="15096">
          <cell r="K15096" t="str">
            <v>00021228P.11</v>
          </cell>
        </row>
        <row r="15097">
          <cell r="K15097" t="str">
            <v>00021228P.11</v>
          </cell>
        </row>
        <row r="15098">
          <cell r="K15098" t="str">
            <v>00021228P.11</v>
          </cell>
        </row>
        <row r="15099">
          <cell r="K15099" t="str">
            <v>00021228P.11</v>
          </cell>
        </row>
        <row r="15100">
          <cell r="K15100" t="str">
            <v>00021228P.11</v>
          </cell>
        </row>
        <row r="15101">
          <cell r="K15101" t="str">
            <v>00021228P.11</v>
          </cell>
        </row>
        <row r="15102">
          <cell r="K15102" t="str">
            <v>00021228P.11</v>
          </cell>
        </row>
        <row r="15103">
          <cell r="K15103" t="str">
            <v>00021228P.11</v>
          </cell>
        </row>
        <row r="15104">
          <cell r="K15104" t="str">
            <v>00021228P.11</v>
          </cell>
        </row>
        <row r="15105">
          <cell r="K15105" t="str">
            <v>00021228P.11</v>
          </cell>
        </row>
        <row r="15106">
          <cell r="K15106" t="str">
            <v>00021230P.11</v>
          </cell>
        </row>
        <row r="15107">
          <cell r="K15107" t="str">
            <v>00021230P.11</v>
          </cell>
        </row>
        <row r="15108">
          <cell r="K15108" t="str">
            <v>00021230P.11</v>
          </cell>
        </row>
        <row r="15109">
          <cell r="K15109" t="str">
            <v>00021253P.11</v>
          </cell>
        </row>
        <row r="15110">
          <cell r="K15110" t="str">
            <v>00021257P.11</v>
          </cell>
        </row>
        <row r="15111">
          <cell r="K15111" t="str">
            <v>00021217P.11</v>
          </cell>
        </row>
        <row r="15112">
          <cell r="K15112" t="str">
            <v>00021249P.11</v>
          </cell>
        </row>
        <row r="15113">
          <cell r="K15113" t="str">
            <v>00021243P.11</v>
          </cell>
        </row>
        <row r="15114">
          <cell r="K15114" t="str">
            <v>00021210P.11</v>
          </cell>
        </row>
        <row r="15115">
          <cell r="K15115" t="str">
            <v>00021213P.11</v>
          </cell>
        </row>
        <row r="15116">
          <cell r="K15116" t="str">
            <v>00021217P.11</v>
          </cell>
        </row>
        <row r="15117">
          <cell r="K15117" t="str">
            <v>00021221P.11</v>
          </cell>
        </row>
        <row r="15118">
          <cell r="K15118" t="str">
            <v>00021222P.11</v>
          </cell>
        </row>
        <row r="15119">
          <cell r="K15119" t="str">
            <v>00021222P.11</v>
          </cell>
        </row>
        <row r="15120">
          <cell r="K15120" t="str">
            <v>00021228P.11</v>
          </cell>
        </row>
        <row r="15121">
          <cell r="K15121" t="str">
            <v>00021229P.11</v>
          </cell>
        </row>
        <row r="15122">
          <cell r="K15122" t="str">
            <v>00021230P.11</v>
          </cell>
        </row>
        <row r="15123">
          <cell r="K15123" t="str">
            <v>00021230P.11</v>
          </cell>
        </row>
        <row r="15124">
          <cell r="K15124" t="str">
            <v>00021232P.11</v>
          </cell>
        </row>
        <row r="15125">
          <cell r="K15125" t="str">
            <v>00021233P.11</v>
          </cell>
        </row>
        <row r="15126">
          <cell r="K15126" t="str">
            <v>00021235P.11</v>
          </cell>
        </row>
        <row r="15127">
          <cell r="K15127" t="str">
            <v>00021236P.11</v>
          </cell>
        </row>
        <row r="15128">
          <cell r="K15128" t="str">
            <v>00021236P.11</v>
          </cell>
        </row>
        <row r="15129">
          <cell r="K15129" t="str">
            <v>00021258P.11</v>
          </cell>
        </row>
        <row r="15130">
          <cell r="K15130" t="str">
            <v>00021259P.11</v>
          </cell>
        </row>
        <row r="15131">
          <cell r="K15131" t="str">
            <v>00021217P.11</v>
          </cell>
        </row>
        <row r="15132">
          <cell r="K15132" t="str">
            <v>00021218P.11</v>
          </cell>
        </row>
        <row r="15133">
          <cell r="K15133" t="str">
            <v>00021223P.11</v>
          </cell>
        </row>
        <row r="15134">
          <cell r="K15134" t="str">
            <v>00021224P.11</v>
          </cell>
        </row>
        <row r="15135">
          <cell r="K15135" t="str">
            <v>00021229P.11</v>
          </cell>
        </row>
        <row r="15136">
          <cell r="K15136" t="str">
            <v>00021229P.11</v>
          </cell>
        </row>
        <row r="15137">
          <cell r="K15137" t="str">
            <v>00021230P.11</v>
          </cell>
        </row>
        <row r="15138">
          <cell r="K15138" t="str">
            <v>00021231P.11</v>
          </cell>
        </row>
        <row r="15139">
          <cell r="K15139" t="str">
            <v>00021232P.11</v>
          </cell>
        </row>
        <row r="15140">
          <cell r="K15140" t="str">
            <v>00021234P.11</v>
          </cell>
        </row>
        <row r="15141">
          <cell r="K15141" t="str">
            <v>00021258P.11</v>
          </cell>
        </row>
        <row r="15142">
          <cell r="K15142" t="str">
            <v>00021249P.11</v>
          </cell>
        </row>
        <row r="15143">
          <cell r="K15143" t="str">
            <v>00021251P.11</v>
          </cell>
        </row>
        <row r="15144">
          <cell r="K15144" t="str">
            <v>00021253P.11</v>
          </cell>
        </row>
        <row r="15145">
          <cell r="K15145" t="str">
            <v>00021253P.11</v>
          </cell>
        </row>
        <row r="15146">
          <cell r="K15146" t="str">
            <v>00021253P.11</v>
          </cell>
        </row>
        <row r="15147">
          <cell r="K15147" t="str">
            <v>00021259P.11</v>
          </cell>
        </row>
        <row r="15148">
          <cell r="K15148" t="str">
            <v>00021259P.11</v>
          </cell>
        </row>
        <row r="15149">
          <cell r="K15149" t="str">
            <v>00021210P.11</v>
          </cell>
        </row>
        <row r="15150">
          <cell r="K15150" t="str">
            <v>00021210P.11</v>
          </cell>
        </row>
        <row r="15151">
          <cell r="K15151" t="str">
            <v>00021212P.11</v>
          </cell>
        </row>
        <row r="15152">
          <cell r="K15152" t="str">
            <v>00021212P.11</v>
          </cell>
        </row>
        <row r="15153">
          <cell r="K15153" t="str">
            <v>00021212P.11</v>
          </cell>
        </row>
        <row r="15154">
          <cell r="K15154" t="str">
            <v>00021212P.11</v>
          </cell>
        </row>
        <row r="15155">
          <cell r="K15155" t="str">
            <v>00021212P.11</v>
          </cell>
        </row>
        <row r="15156">
          <cell r="K15156" t="str">
            <v>00021212P.11</v>
          </cell>
        </row>
        <row r="15157">
          <cell r="K15157" t="str">
            <v>00021212P.11</v>
          </cell>
        </row>
        <row r="15158">
          <cell r="K15158" t="str">
            <v>00021213P.11</v>
          </cell>
        </row>
        <row r="15159">
          <cell r="K15159" t="str">
            <v>00021213P.11</v>
          </cell>
        </row>
        <row r="15160">
          <cell r="K15160" t="str">
            <v>00021213P.11</v>
          </cell>
        </row>
        <row r="15161">
          <cell r="K15161" t="str">
            <v>00021213P.11</v>
          </cell>
        </row>
        <row r="15162">
          <cell r="K15162" t="str">
            <v>00021217P.11</v>
          </cell>
        </row>
        <row r="15163">
          <cell r="K15163" t="str">
            <v>00021217P.11</v>
          </cell>
        </row>
        <row r="15164">
          <cell r="K15164" t="str">
            <v>00021217P.11</v>
          </cell>
        </row>
        <row r="15165">
          <cell r="K15165" t="str">
            <v>00021217P.11</v>
          </cell>
        </row>
        <row r="15166">
          <cell r="K15166" t="str">
            <v>00021217P.11</v>
          </cell>
        </row>
        <row r="15167">
          <cell r="K15167" t="str">
            <v>00021218P.11</v>
          </cell>
        </row>
        <row r="15168">
          <cell r="K15168" t="str">
            <v>00021220P.11</v>
          </cell>
        </row>
        <row r="15169">
          <cell r="K15169" t="str">
            <v>00021220P.11</v>
          </cell>
        </row>
        <row r="15170">
          <cell r="K15170" t="str">
            <v>00021221P.11</v>
          </cell>
        </row>
        <row r="15171">
          <cell r="K15171" t="str">
            <v>00021221P.11</v>
          </cell>
        </row>
        <row r="15172">
          <cell r="K15172" t="str">
            <v>00021221P.11</v>
          </cell>
        </row>
        <row r="15173">
          <cell r="K15173" t="str">
            <v>00021222P.11</v>
          </cell>
        </row>
        <row r="15174">
          <cell r="K15174" t="str">
            <v>00021222P.11</v>
          </cell>
        </row>
        <row r="15175">
          <cell r="K15175" t="str">
            <v>00021222P.11</v>
          </cell>
        </row>
        <row r="15176">
          <cell r="K15176" t="str">
            <v>00021222P.11</v>
          </cell>
        </row>
        <row r="15177">
          <cell r="K15177" t="str">
            <v>00021222P.11</v>
          </cell>
        </row>
        <row r="15178">
          <cell r="K15178" t="str">
            <v>00021222P.11</v>
          </cell>
        </row>
        <row r="15179">
          <cell r="K15179" t="str">
            <v>00021224P.11</v>
          </cell>
        </row>
        <row r="15180">
          <cell r="K15180" t="str">
            <v>00021224P.11</v>
          </cell>
        </row>
        <row r="15181">
          <cell r="K15181" t="str">
            <v>00021224P.11</v>
          </cell>
        </row>
        <row r="15182">
          <cell r="K15182" t="str">
            <v>00021226P.11</v>
          </cell>
        </row>
        <row r="15183">
          <cell r="K15183" t="str">
            <v>00021226P.11</v>
          </cell>
        </row>
        <row r="15184">
          <cell r="K15184" t="str">
            <v>00021228P.11</v>
          </cell>
        </row>
        <row r="15185">
          <cell r="K15185" t="str">
            <v>00021228P.11</v>
          </cell>
        </row>
        <row r="15186">
          <cell r="K15186" t="str">
            <v>00021228P.11</v>
          </cell>
        </row>
        <row r="15187">
          <cell r="K15187" t="str">
            <v>00021228P.11</v>
          </cell>
        </row>
        <row r="15188">
          <cell r="K15188" t="str">
            <v>00021228P.11</v>
          </cell>
        </row>
        <row r="15189">
          <cell r="K15189" t="str">
            <v>00021228P.11</v>
          </cell>
        </row>
        <row r="15190">
          <cell r="K15190" t="str">
            <v>00021228P.11</v>
          </cell>
        </row>
        <row r="15191">
          <cell r="K15191" t="str">
            <v>00021228P.11</v>
          </cell>
        </row>
        <row r="15192">
          <cell r="K15192" t="str">
            <v>00021230P.11</v>
          </cell>
        </row>
        <row r="15193">
          <cell r="K15193" t="str">
            <v>00021230P.11</v>
          </cell>
        </row>
        <row r="15194">
          <cell r="K15194" t="str">
            <v>00021231P.11</v>
          </cell>
        </row>
        <row r="15195">
          <cell r="K15195" t="str">
            <v>00021231P.11</v>
          </cell>
        </row>
        <row r="15196">
          <cell r="K15196" t="str">
            <v>00021231P.11</v>
          </cell>
        </row>
        <row r="15197">
          <cell r="K15197" t="str">
            <v>00021231P.11</v>
          </cell>
        </row>
        <row r="15198">
          <cell r="K15198" t="str">
            <v>00021231P.11</v>
          </cell>
        </row>
        <row r="15199">
          <cell r="K15199" t="str">
            <v>00021255P.11</v>
          </cell>
        </row>
        <row r="15200">
          <cell r="K15200" t="str">
            <v>00021234P.11</v>
          </cell>
        </row>
        <row r="15201">
          <cell r="K15201" t="str">
            <v>00021234P.11</v>
          </cell>
        </row>
        <row r="15202">
          <cell r="K15202" t="str">
            <v>00021234P.11</v>
          </cell>
        </row>
        <row r="15203">
          <cell r="K15203" t="str">
            <v>00021236P.11</v>
          </cell>
        </row>
        <row r="15204">
          <cell r="K15204" t="str">
            <v>00021236P.11</v>
          </cell>
        </row>
        <row r="15205">
          <cell r="K15205" t="str">
            <v>00021236P.11</v>
          </cell>
        </row>
        <row r="15206">
          <cell r="K15206" t="str">
            <v>00021236P.11</v>
          </cell>
        </row>
        <row r="15207">
          <cell r="K15207" t="str">
            <v>00021259P.11</v>
          </cell>
        </row>
        <row r="15208">
          <cell r="K15208" t="str">
            <v>00021258P.11</v>
          </cell>
        </row>
        <row r="15209">
          <cell r="K15209" t="str">
            <v>00021240P.11</v>
          </cell>
        </row>
        <row r="15210">
          <cell r="K15210" t="str">
            <v>00021240P.11</v>
          </cell>
        </row>
        <row r="15211">
          <cell r="K15211" t="str">
            <v>00021245P.11</v>
          </cell>
        </row>
        <row r="15212">
          <cell r="K15212" t="str">
            <v>00021245P.11</v>
          </cell>
        </row>
        <row r="15213">
          <cell r="K15213" t="str">
            <v>00021245P.11</v>
          </cell>
        </row>
        <row r="15214">
          <cell r="K15214" t="str">
            <v>00021248P.11</v>
          </cell>
        </row>
        <row r="15215">
          <cell r="K15215" t="str">
            <v>00021248P.11</v>
          </cell>
        </row>
        <row r="15216">
          <cell r="K15216" t="str">
            <v>00021257P.11</v>
          </cell>
        </row>
        <row r="15217">
          <cell r="K15217" t="str">
            <v>00021224P.11</v>
          </cell>
        </row>
        <row r="15218">
          <cell r="K15218" t="str">
            <v>00021206P.11</v>
          </cell>
        </row>
        <row r="15219">
          <cell r="K15219" t="str">
            <v>00021206P.11</v>
          </cell>
        </row>
        <row r="15220">
          <cell r="K15220" t="str">
            <v>00021207P.11</v>
          </cell>
        </row>
        <row r="15221">
          <cell r="K15221" t="str">
            <v>00021207P.11</v>
          </cell>
        </row>
        <row r="15222">
          <cell r="K15222" t="str">
            <v>00021207P.11</v>
          </cell>
        </row>
        <row r="15223">
          <cell r="K15223" t="str">
            <v>00021210P.11</v>
          </cell>
        </row>
        <row r="15224">
          <cell r="K15224" t="str">
            <v>00021210P.11</v>
          </cell>
        </row>
        <row r="15225">
          <cell r="K15225" t="str">
            <v>00021210P.11</v>
          </cell>
        </row>
        <row r="15226">
          <cell r="K15226" t="str">
            <v>00021211P.11</v>
          </cell>
        </row>
        <row r="15227">
          <cell r="K15227" t="str">
            <v>00021213P.11</v>
          </cell>
        </row>
        <row r="15228">
          <cell r="K15228" t="str">
            <v>00021213P.11</v>
          </cell>
        </row>
        <row r="15229">
          <cell r="K15229" t="str">
            <v>00021213P.11</v>
          </cell>
        </row>
        <row r="15230">
          <cell r="K15230" t="str">
            <v>00021213P.11</v>
          </cell>
        </row>
        <row r="15231">
          <cell r="K15231" t="str">
            <v>00021213P.11</v>
          </cell>
        </row>
        <row r="15232">
          <cell r="K15232" t="str">
            <v>00021213P.11</v>
          </cell>
        </row>
        <row r="15233">
          <cell r="K15233" t="str">
            <v>00021213P.11</v>
          </cell>
        </row>
        <row r="15234">
          <cell r="K15234" t="str">
            <v>00021214P.11</v>
          </cell>
        </row>
        <row r="15235">
          <cell r="K15235" t="str">
            <v>00021214P.11</v>
          </cell>
        </row>
        <row r="15236">
          <cell r="K15236" t="str">
            <v>00021215P.11</v>
          </cell>
        </row>
        <row r="15237">
          <cell r="K15237" t="str">
            <v>00021215P.11</v>
          </cell>
        </row>
        <row r="15238">
          <cell r="K15238" t="str">
            <v>00021216P.11</v>
          </cell>
        </row>
        <row r="15239">
          <cell r="K15239" t="str">
            <v>00021217P.11</v>
          </cell>
        </row>
        <row r="15240">
          <cell r="K15240" t="str">
            <v>00021217P.11</v>
          </cell>
        </row>
        <row r="15241">
          <cell r="K15241" t="str">
            <v>00021217P.11</v>
          </cell>
        </row>
        <row r="15242">
          <cell r="K15242" t="str">
            <v>00021220P.11</v>
          </cell>
        </row>
        <row r="15243">
          <cell r="K15243" t="str">
            <v>00021220P.11</v>
          </cell>
        </row>
        <row r="15244">
          <cell r="K15244" t="str">
            <v>00021220P.11</v>
          </cell>
        </row>
        <row r="15245">
          <cell r="K15245" t="str">
            <v>00021220P.11</v>
          </cell>
        </row>
        <row r="15246">
          <cell r="K15246" t="str">
            <v>00021220P.11</v>
          </cell>
        </row>
        <row r="15247">
          <cell r="K15247" t="str">
            <v>00021220P.11</v>
          </cell>
        </row>
        <row r="15248">
          <cell r="K15248" t="str">
            <v>00021221P.11</v>
          </cell>
        </row>
        <row r="15249">
          <cell r="K15249" t="str">
            <v>00021221P.11</v>
          </cell>
        </row>
        <row r="15250">
          <cell r="K15250" t="str">
            <v>00021222P.11</v>
          </cell>
        </row>
        <row r="15251">
          <cell r="K15251" t="str">
            <v>00021222P.11</v>
          </cell>
        </row>
        <row r="15252">
          <cell r="K15252" t="str">
            <v>00021222P.11</v>
          </cell>
        </row>
        <row r="15253">
          <cell r="K15253" t="str">
            <v>00021222P.11</v>
          </cell>
        </row>
        <row r="15254">
          <cell r="K15254" t="str">
            <v>00021222P.11</v>
          </cell>
        </row>
        <row r="15255">
          <cell r="K15255" t="str">
            <v>00021222P.11</v>
          </cell>
        </row>
        <row r="15256">
          <cell r="K15256" t="str">
            <v>00021223P.11</v>
          </cell>
        </row>
        <row r="15257">
          <cell r="K15257" t="str">
            <v>00021223P.11</v>
          </cell>
        </row>
        <row r="15258">
          <cell r="K15258" t="str">
            <v>00021223P.11</v>
          </cell>
        </row>
        <row r="15259">
          <cell r="K15259" t="str">
            <v>00021223P.11</v>
          </cell>
        </row>
        <row r="15260">
          <cell r="K15260" t="str">
            <v>00021223P.11</v>
          </cell>
        </row>
        <row r="15261">
          <cell r="K15261" t="str">
            <v>00021225P.11</v>
          </cell>
        </row>
        <row r="15262">
          <cell r="K15262" t="str">
            <v>00021225P.11</v>
          </cell>
        </row>
        <row r="15263">
          <cell r="K15263" t="str">
            <v>00021226P.11</v>
          </cell>
        </row>
        <row r="15264">
          <cell r="K15264" t="str">
            <v>00021226P.11</v>
          </cell>
        </row>
        <row r="15265">
          <cell r="K15265" t="str">
            <v>00021226P.11</v>
          </cell>
        </row>
        <row r="15266">
          <cell r="K15266" t="str">
            <v>00021226P.11</v>
          </cell>
        </row>
        <row r="15267">
          <cell r="K15267" t="str">
            <v>00021226P.11</v>
          </cell>
        </row>
        <row r="15268">
          <cell r="K15268" t="str">
            <v>00021227P.11</v>
          </cell>
        </row>
        <row r="15269">
          <cell r="K15269" t="str">
            <v>00021228P.11</v>
          </cell>
        </row>
        <row r="15270">
          <cell r="K15270" t="str">
            <v>00021228P.11</v>
          </cell>
        </row>
        <row r="15271">
          <cell r="K15271" t="str">
            <v>00021228P.11</v>
          </cell>
        </row>
        <row r="15272">
          <cell r="K15272" t="str">
            <v>00021228P.11</v>
          </cell>
        </row>
        <row r="15273">
          <cell r="K15273" t="str">
            <v>00021228P.11</v>
          </cell>
        </row>
        <row r="15274">
          <cell r="K15274" t="str">
            <v>00021229P.11</v>
          </cell>
        </row>
        <row r="15275">
          <cell r="K15275" t="str">
            <v>00021229P.11</v>
          </cell>
        </row>
        <row r="15276">
          <cell r="K15276" t="str">
            <v>00021229P.11</v>
          </cell>
        </row>
        <row r="15277">
          <cell r="K15277" t="str">
            <v>00021229P.11</v>
          </cell>
        </row>
        <row r="15278">
          <cell r="K15278" t="str">
            <v>00021229P.11</v>
          </cell>
        </row>
        <row r="15279">
          <cell r="K15279" t="str">
            <v>00021229P.11</v>
          </cell>
        </row>
        <row r="15280">
          <cell r="K15280" t="str">
            <v>00021229P.11</v>
          </cell>
        </row>
        <row r="15281">
          <cell r="K15281" t="str">
            <v>00021229P.11</v>
          </cell>
        </row>
        <row r="15282">
          <cell r="K15282" t="str">
            <v>00021229P.11</v>
          </cell>
        </row>
        <row r="15283">
          <cell r="K15283" t="str">
            <v>00021230P.11</v>
          </cell>
        </row>
        <row r="15284">
          <cell r="K15284" t="str">
            <v>00021230P.11</v>
          </cell>
        </row>
        <row r="15285">
          <cell r="K15285" t="str">
            <v>00021230P.11</v>
          </cell>
        </row>
        <row r="15286">
          <cell r="K15286" t="str">
            <v>00021231P.11</v>
          </cell>
        </row>
        <row r="15287">
          <cell r="K15287" t="str">
            <v>00021231P.11</v>
          </cell>
        </row>
        <row r="15288">
          <cell r="K15288" t="str">
            <v>00021231P.11</v>
          </cell>
        </row>
        <row r="15289">
          <cell r="K15289" t="str">
            <v>00021231P.11</v>
          </cell>
        </row>
        <row r="15290">
          <cell r="K15290" t="str">
            <v>00021231P.11</v>
          </cell>
        </row>
        <row r="15291">
          <cell r="K15291" t="str">
            <v>00021231P.11</v>
          </cell>
        </row>
        <row r="15292">
          <cell r="K15292" t="str">
            <v>00021232P.11</v>
          </cell>
        </row>
        <row r="15293">
          <cell r="K15293" t="str">
            <v>00021232P.11</v>
          </cell>
        </row>
        <row r="15294">
          <cell r="K15294" t="str">
            <v>00021232P.11</v>
          </cell>
        </row>
        <row r="15295">
          <cell r="K15295" t="str">
            <v>00021232P.11</v>
          </cell>
        </row>
        <row r="15296">
          <cell r="K15296" t="str">
            <v>00021232P.11</v>
          </cell>
        </row>
        <row r="15297">
          <cell r="K15297" t="str">
            <v>00021232P.11</v>
          </cell>
        </row>
        <row r="15298">
          <cell r="K15298" t="str">
            <v>00021232P.11</v>
          </cell>
        </row>
        <row r="15299">
          <cell r="K15299" t="str">
            <v>00021233P.11</v>
          </cell>
        </row>
        <row r="15300">
          <cell r="K15300" t="str">
            <v>00021233P.11</v>
          </cell>
        </row>
        <row r="15301">
          <cell r="K15301" t="str">
            <v>00021233P.11</v>
          </cell>
        </row>
        <row r="15302">
          <cell r="K15302" t="str">
            <v>00021233P.11</v>
          </cell>
        </row>
        <row r="15303">
          <cell r="K15303" t="str">
            <v>00021234P.11</v>
          </cell>
        </row>
        <row r="15304">
          <cell r="K15304" t="str">
            <v>00021234P.11</v>
          </cell>
        </row>
        <row r="15305">
          <cell r="K15305" t="str">
            <v>00021234P.11</v>
          </cell>
        </row>
        <row r="15306">
          <cell r="K15306" t="str">
            <v>00021234P.11</v>
          </cell>
        </row>
        <row r="15307">
          <cell r="K15307" t="str">
            <v>00021235P.11</v>
          </cell>
        </row>
        <row r="15308">
          <cell r="K15308" t="str">
            <v>00021236P.11</v>
          </cell>
        </row>
        <row r="15309">
          <cell r="K15309" t="str">
            <v>00021236P.11</v>
          </cell>
        </row>
        <row r="15310">
          <cell r="K15310" t="str">
            <v>00021236P.11</v>
          </cell>
        </row>
        <row r="15311">
          <cell r="K15311" t="str">
            <v>00021238P.11</v>
          </cell>
        </row>
        <row r="15312">
          <cell r="K15312" t="str">
            <v>00021240P.11</v>
          </cell>
        </row>
        <row r="15313">
          <cell r="K15313" t="str">
            <v>00021245P.11</v>
          </cell>
        </row>
        <row r="15314">
          <cell r="K15314" t="str">
            <v>00021245P.11</v>
          </cell>
        </row>
        <row r="15315">
          <cell r="K15315" t="str">
            <v>00021245P.11</v>
          </cell>
        </row>
        <row r="15316">
          <cell r="K15316" t="str">
            <v>00021248P.11</v>
          </cell>
        </row>
        <row r="15317">
          <cell r="K15317" t="str">
            <v>00021248P.11</v>
          </cell>
        </row>
        <row r="15318">
          <cell r="K15318" t="str">
            <v>00021248P.11</v>
          </cell>
        </row>
        <row r="15319">
          <cell r="K15319" t="str">
            <v>00021248P.11</v>
          </cell>
        </row>
        <row r="15320">
          <cell r="K15320" t="str">
            <v>00021249P.11</v>
          </cell>
        </row>
        <row r="15321">
          <cell r="K15321" t="str">
            <v>00021249P.11</v>
          </cell>
        </row>
        <row r="15322">
          <cell r="K15322" t="str">
            <v>00021253P.11</v>
          </cell>
        </row>
        <row r="15323">
          <cell r="K15323" t="str">
            <v>00021253P.11</v>
          </cell>
        </row>
        <row r="15324">
          <cell r="K15324" t="str">
            <v>00021259P.11</v>
          </cell>
        </row>
        <row r="15325">
          <cell r="K15325" t="str">
            <v>00021211P.11</v>
          </cell>
        </row>
        <row r="15326">
          <cell r="K15326" t="str">
            <v>00021220P.11</v>
          </cell>
        </row>
        <row r="15327">
          <cell r="K15327" t="str">
            <v>00021220P.11</v>
          </cell>
        </row>
        <row r="15328">
          <cell r="K15328" t="str">
            <v>00021222P.11</v>
          </cell>
        </row>
        <row r="15329">
          <cell r="K15329" t="str">
            <v>00021222P.11</v>
          </cell>
        </row>
        <row r="15330">
          <cell r="K15330" t="str">
            <v>00021254P.11</v>
          </cell>
        </row>
        <row r="15331">
          <cell r="K15331" t="str">
            <v>00021256P.13</v>
          </cell>
        </row>
        <row r="15332">
          <cell r="K15332" t="str">
            <v>00021260P.13</v>
          </cell>
        </row>
        <row r="15333">
          <cell r="K15333" t="str">
            <v>00021247P.11</v>
          </cell>
        </row>
        <row r="15334">
          <cell r="K15334" t="str">
            <v>00021202P.11</v>
          </cell>
        </row>
        <row r="15335">
          <cell r="K15335" t="str">
            <v>00021202P.11</v>
          </cell>
        </row>
        <row r="15336">
          <cell r="K15336" t="str">
            <v>00021205P.11</v>
          </cell>
        </row>
        <row r="15337">
          <cell r="K15337" t="str">
            <v>00021202P.11</v>
          </cell>
        </row>
        <row r="15338">
          <cell r="K15338" t="str">
            <v>00021215P.11</v>
          </cell>
        </row>
        <row r="15339">
          <cell r="K15339" t="str">
            <v>00021230P.11</v>
          </cell>
        </row>
        <row r="15340">
          <cell r="K15340" t="str">
            <v>00021210P.11</v>
          </cell>
        </row>
        <row r="15341">
          <cell r="K15341" t="str">
            <v>00021210P.11</v>
          </cell>
        </row>
        <row r="15342">
          <cell r="K15342" t="str">
            <v>00021212P.11</v>
          </cell>
        </row>
        <row r="15343">
          <cell r="K15343" t="str">
            <v>00021251P.11</v>
          </cell>
        </row>
        <row r="15344">
          <cell r="K15344" t="str">
            <v>00021251P.11</v>
          </cell>
        </row>
        <row r="15345">
          <cell r="K15345" t="str">
            <v>00021251P.11</v>
          </cell>
        </row>
        <row r="15346">
          <cell r="K15346" t="str">
            <v>00021254P.11</v>
          </cell>
        </row>
        <row r="15347">
          <cell r="K15347" t="str">
            <v>00021256P.11</v>
          </cell>
        </row>
        <row r="15348">
          <cell r="K15348" t="str">
            <v>00021256P.11</v>
          </cell>
        </row>
        <row r="15349">
          <cell r="K15349" t="str">
            <v>00021256P.11</v>
          </cell>
        </row>
        <row r="15350">
          <cell r="K15350" t="str">
            <v>00021256P.11</v>
          </cell>
        </row>
        <row r="15351">
          <cell r="K15351" t="str">
            <v>00021256P.11</v>
          </cell>
        </row>
        <row r="15352">
          <cell r="K15352" t="str">
            <v>00021256P.11</v>
          </cell>
        </row>
        <row r="15353">
          <cell r="K15353" t="str">
            <v>00021249P.11</v>
          </cell>
        </row>
        <row r="15354">
          <cell r="K15354" t="str">
            <v>00021249P.11</v>
          </cell>
        </row>
        <row r="15355">
          <cell r="K15355" t="str">
            <v>00021249P.11</v>
          </cell>
        </row>
        <row r="15356">
          <cell r="K15356" t="str">
            <v>00021257P.11</v>
          </cell>
        </row>
        <row r="15357">
          <cell r="K15357" t="str">
            <v>00021256P.13</v>
          </cell>
        </row>
        <row r="15358">
          <cell r="K15358" t="str">
            <v>00021254P.11</v>
          </cell>
        </row>
        <row r="15359">
          <cell r="K15359" t="str">
            <v>00021254P.11</v>
          </cell>
        </row>
        <row r="15360">
          <cell r="K15360" t="str">
            <v>00021254P.11</v>
          </cell>
        </row>
        <row r="15361">
          <cell r="K15361" t="str">
            <v>00021254P.11</v>
          </cell>
        </row>
        <row r="15362">
          <cell r="K15362" t="str">
            <v>00021254P.11</v>
          </cell>
        </row>
        <row r="15363">
          <cell r="K15363" t="str">
            <v>00021254P.11</v>
          </cell>
        </row>
        <row r="15364">
          <cell r="K15364" t="str">
            <v>00021256P.11</v>
          </cell>
        </row>
        <row r="15365">
          <cell r="K15365" t="str">
            <v>00021257P.13</v>
          </cell>
        </row>
        <row r="15366">
          <cell r="K15366" t="str">
            <v>00021260P.13</v>
          </cell>
        </row>
        <row r="15367">
          <cell r="K15367" t="str">
            <v>00021257P.11</v>
          </cell>
        </row>
        <row r="15368">
          <cell r="K15368" t="str">
            <v>00021257P.11</v>
          </cell>
        </row>
        <row r="15369">
          <cell r="K15369" t="str">
            <v>00021212P.11</v>
          </cell>
        </row>
        <row r="15370">
          <cell r="K15370" t="str">
            <v>00021212P.11</v>
          </cell>
        </row>
        <row r="15371">
          <cell r="K15371" t="str">
            <v>00021212P.11</v>
          </cell>
        </row>
        <row r="15372">
          <cell r="K15372" t="str">
            <v>00021212P.11</v>
          </cell>
        </row>
        <row r="15373">
          <cell r="K15373" t="str">
            <v>00021213P.11</v>
          </cell>
        </row>
        <row r="15374">
          <cell r="K15374" t="str">
            <v>00021217P.11</v>
          </cell>
        </row>
        <row r="15375">
          <cell r="K15375" t="str">
            <v>00021218P.11</v>
          </cell>
        </row>
        <row r="15376">
          <cell r="K15376" t="str">
            <v>00021221P.11</v>
          </cell>
        </row>
        <row r="15377">
          <cell r="K15377" t="str">
            <v>00021221P.11</v>
          </cell>
        </row>
        <row r="15378">
          <cell r="K15378" t="str">
            <v>00021222P.11</v>
          </cell>
        </row>
        <row r="15379">
          <cell r="K15379" t="str">
            <v>00021222P.11</v>
          </cell>
        </row>
        <row r="15380">
          <cell r="K15380" t="str">
            <v>00021223P.11</v>
          </cell>
        </row>
        <row r="15381">
          <cell r="K15381" t="str">
            <v>00021225P.11</v>
          </cell>
        </row>
        <row r="15382">
          <cell r="K15382" t="str">
            <v>00021227P.11</v>
          </cell>
        </row>
        <row r="15383">
          <cell r="K15383" t="str">
            <v>00021228P.11</v>
          </cell>
        </row>
        <row r="15384">
          <cell r="K15384" t="str">
            <v>00021228P.11</v>
          </cell>
        </row>
        <row r="15385">
          <cell r="K15385" t="str">
            <v>00021228P.11</v>
          </cell>
        </row>
        <row r="15386">
          <cell r="K15386" t="str">
            <v>00021231P.11</v>
          </cell>
        </row>
        <row r="15387">
          <cell r="K15387" t="str">
            <v>00021231P.11</v>
          </cell>
        </row>
        <row r="15388">
          <cell r="K15388" t="str">
            <v>00021232P.11</v>
          </cell>
        </row>
        <row r="15389">
          <cell r="K15389" t="str">
            <v>00021232P.11</v>
          </cell>
        </row>
        <row r="15390">
          <cell r="K15390" t="str">
            <v>00021233P.11</v>
          </cell>
        </row>
        <row r="15391">
          <cell r="K15391" t="str">
            <v>00021233P.11</v>
          </cell>
        </row>
        <row r="15392">
          <cell r="K15392" t="str">
            <v>00021233P.11</v>
          </cell>
        </row>
        <row r="15393">
          <cell r="K15393" t="str">
            <v>00021234P.11</v>
          </cell>
        </row>
        <row r="15394">
          <cell r="K15394" t="str">
            <v>00021234P.11</v>
          </cell>
        </row>
        <row r="15395">
          <cell r="K15395" t="str">
            <v>00021236P.11</v>
          </cell>
        </row>
        <row r="15396">
          <cell r="K15396" t="str">
            <v>00021245P.11</v>
          </cell>
        </row>
        <row r="15397">
          <cell r="K15397" t="str">
            <v>00021257P.11</v>
          </cell>
        </row>
        <row r="15398">
          <cell r="K15398" t="str">
            <v>00021257P.11</v>
          </cell>
        </row>
        <row r="15399">
          <cell r="K15399" t="str">
            <v>00021228P.11</v>
          </cell>
        </row>
        <row r="15400">
          <cell r="K15400" t="str">
            <v>00021228P.11</v>
          </cell>
        </row>
        <row r="15401">
          <cell r="K15401" t="str">
            <v>00021226P.11</v>
          </cell>
        </row>
        <row r="15402">
          <cell r="K15402" t="str">
            <v>00021250P.11</v>
          </cell>
        </row>
        <row r="15403">
          <cell r="K15403" t="str">
            <v>00021213P.11</v>
          </cell>
        </row>
        <row r="15404">
          <cell r="K15404" t="str">
            <v>00021221P.11</v>
          </cell>
        </row>
        <row r="15405">
          <cell r="K15405" t="str">
            <v>00021246P.11</v>
          </cell>
        </row>
        <row r="15406">
          <cell r="K15406" t="str">
            <v>00021245P.11</v>
          </cell>
        </row>
        <row r="15407">
          <cell r="K15407" t="str">
            <v>00021222P.11</v>
          </cell>
        </row>
        <row r="15408">
          <cell r="K15408" t="str">
            <v>00021223P.11</v>
          </cell>
        </row>
        <row r="15409">
          <cell r="K15409" t="str">
            <v>00021245P.11</v>
          </cell>
        </row>
        <row r="15410">
          <cell r="K15410" t="str">
            <v>00021245P.11</v>
          </cell>
        </row>
        <row r="15411">
          <cell r="K15411" t="str">
            <v>00021245P.11</v>
          </cell>
        </row>
        <row r="15412">
          <cell r="K15412" t="str">
            <v>00021245P.11</v>
          </cell>
        </row>
        <row r="15413">
          <cell r="K15413" t="str">
            <v>00021253P.11</v>
          </cell>
        </row>
        <row r="15414">
          <cell r="K15414" t="str">
            <v>00021245P.11</v>
          </cell>
        </row>
        <row r="15415">
          <cell r="K15415" t="str">
            <v>00021245P.11</v>
          </cell>
        </row>
        <row r="15416">
          <cell r="K15416" t="str">
            <v>00021245P.11</v>
          </cell>
        </row>
        <row r="15417">
          <cell r="K15417" t="str">
            <v>00021245P.11</v>
          </cell>
        </row>
        <row r="15418">
          <cell r="K15418" t="str">
            <v>00021245P.11</v>
          </cell>
        </row>
        <row r="15419">
          <cell r="K15419" t="str">
            <v>00021245P.11</v>
          </cell>
        </row>
        <row r="15420">
          <cell r="K15420" t="str">
            <v>00021245P.11</v>
          </cell>
        </row>
        <row r="15421">
          <cell r="K15421" t="str">
            <v>00021250P.11</v>
          </cell>
        </row>
        <row r="15422">
          <cell r="K15422" t="str">
            <v>00111148P.2</v>
          </cell>
        </row>
        <row r="15423">
          <cell r="K15423" t="str">
            <v>00111148P.2</v>
          </cell>
        </row>
        <row r="15424">
          <cell r="K15424" t="str">
            <v>00111148P.2</v>
          </cell>
        </row>
        <row r="15425">
          <cell r="K15425" t="str">
            <v>00111148P.2</v>
          </cell>
        </row>
        <row r="15426">
          <cell r="K15426" t="str">
            <v>00111143P.2</v>
          </cell>
        </row>
        <row r="15427">
          <cell r="K15427" t="str">
            <v>00111143P.2</v>
          </cell>
        </row>
        <row r="15428">
          <cell r="K15428" t="str">
            <v>00111143P.2</v>
          </cell>
        </row>
        <row r="15429">
          <cell r="K15429" t="str">
            <v>00111143P.2</v>
          </cell>
        </row>
        <row r="15430">
          <cell r="K15430" t="str">
            <v>00111143P.2</v>
          </cell>
        </row>
        <row r="15431">
          <cell r="K15431" t="str">
            <v>00111143P.2</v>
          </cell>
        </row>
        <row r="15432">
          <cell r="K15432" t="str">
            <v>00111143P.2</v>
          </cell>
        </row>
        <row r="15433">
          <cell r="K15433" t="str">
            <v>00111143P.2</v>
          </cell>
        </row>
        <row r="15434">
          <cell r="K15434" t="str">
            <v>00111143P.2</v>
          </cell>
        </row>
        <row r="15435">
          <cell r="K15435" t="str">
            <v>00111143P.2</v>
          </cell>
        </row>
        <row r="15436">
          <cell r="K15436" t="str">
            <v>00111143P.2</v>
          </cell>
        </row>
        <row r="15437">
          <cell r="K15437" t="str">
            <v>00111143P.2</v>
          </cell>
        </row>
        <row r="15438">
          <cell r="K15438" t="str">
            <v>00111143P.2</v>
          </cell>
        </row>
        <row r="15439">
          <cell r="K15439" t="str">
            <v>00111143P.2</v>
          </cell>
        </row>
        <row r="15440">
          <cell r="K15440" t="str">
            <v>00111143P.2</v>
          </cell>
        </row>
        <row r="15441">
          <cell r="K15441" t="str">
            <v>00111143P.2</v>
          </cell>
        </row>
        <row r="15442">
          <cell r="K15442" t="str">
            <v>00111143P.2</v>
          </cell>
        </row>
        <row r="15443">
          <cell r="K15443" t="str">
            <v>00111143P.2</v>
          </cell>
        </row>
        <row r="15444">
          <cell r="K15444" t="str">
            <v>00111143P.2</v>
          </cell>
        </row>
        <row r="15445">
          <cell r="K15445" t="str">
            <v>00111143P.2</v>
          </cell>
        </row>
        <row r="15446">
          <cell r="K15446" t="str">
            <v>00111143P.2</v>
          </cell>
        </row>
        <row r="15447">
          <cell r="K15447" t="str">
            <v>00111143P.2</v>
          </cell>
        </row>
        <row r="15448">
          <cell r="K15448" t="str">
            <v>00111143P.2</v>
          </cell>
        </row>
        <row r="15449">
          <cell r="K15449" t="str">
            <v>00111143P.2</v>
          </cell>
        </row>
        <row r="15450">
          <cell r="K15450" t="str">
            <v>00111143P.2</v>
          </cell>
        </row>
        <row r="15451">
          <cell r="K15451" t="str">
            <v>00111143P.2</v>
          </cell>
        </row>
        <row r="15452">
          <cell r="K15452" t="str">
            <v>00111103P.2</v>
          </cell>
        </row>
        <row r="15453">
          <cell r="K15453" t="str">
            <v>00111103P.2</v>
          </cell>
        </row>
        <row r="15454">
          <cell r="K15454" t="str">
            <v>00111104P.2</v>
          </cell>
        </row>
        <row r="15455">
          <cell r="K15455" t="str">
            <v>00111104P.2</v>
          </cell>
        </row>
        <row r="15456">
          <cell r="K15456" t="str">
            <v>00111105P.2</v>
          </cell>
        </row>
        <row r="15457">
          <cell r="K15457" t="str">
            <v>00111105P.2</v>
          </cell>
        </row>
        <row r="15458">
          <cell r="K15458" t="str">
            <v>00111105P.2</v>
          </cell>
        </row>
        <row r="15459">
          <cell r="K15459" t="str">
            <v>00111138P.2</v>
          </cell>
        </row>
        <row r="15460">
          <cell r="K15460" t="str">
            <v>00111138P.2</v>
          </cell>
        </row>
        <row r="15461">
          <cell r="K15461" t="str">
            <v>00111138P.2</v>
          </cell>
        </row>
        <row r="15462">
          <cell r="K15462" t="str">
            <v>00111138P.2</v>
          </cell>
        </row>
        <row r="15463">
          <cell r="K15463" t="str">
            <v>00111138P.2</v>
          </cell>
        </row>
        <row r="15464">
          <cell r="K15464" t="str">
            <v>00111138P.2</v>
          </cell>
        </row>
        <row r="15465">
          <cell r="K15465" t="str">
            <v>00111138P.2</v>
          </cell>
        </row>
        <row r="15466">
          <cell r="K15466" t="str">
            <v>00111138P.2</v>
          </cell>
        </row>
        <row r="15467">
          <cell r="K15467" t="str">
            <v>00111138P.2</v>
          </cell>
        </row>
        <row r="15468">
          <cell r="K15468" t="str">
            <v>00111138P.2</v>
          </cell>
        </row>
        <row r="15469">
          <cell r="K15469" t="str">
            <v>00111138P.2</v>
          </cell>
        </row>
        <row r="15470">
          <cell r="K15470" t="str">
            <v>00111138P.2</v>
          </cell>
        </row>
        <row r="15471">
          <cell r="K15471" t="str">
            <v>00111138P.2</v>
          </cell>
        </row>
        <row r="15472">
          <cell r="K15472" t="str">
            <v>00111138P.2</v>
          </cell>
        </row>
        <row r="15473">
          <cell r="K15473" t="str">
            <v>00111138P.2</v>
          </cell>
        </row>
        <row r="15474">
          <cell r="K15474" t="str">
            <v>00111140P.2</v>
          </cell>
        </row>
        <row r="15475">
          <cell r="K15475" t="str">
            <v>00111140P.2</v>
          </cell>
        </row>
        <row r="15476">
          <cell r="K15476" t="str">
            <v>00111140P.2</v>
          </cell>
        </row>
        <row r="15477">
          <cell r="K15477" t="str">
            <v>00111140P.2</v>
          </cell>
        </row>
        <row r="15478">
          <cell r="K15478" t="str">
            <v>00111140P.2</v>
          </cell>
        </row>
        <row r="15479">
          <cell r="K15479" t="str">
            <v>00111140P.2</v>
          </cell>
        </row>
        <row r="15480">
          <cell r="K15480" t="str">
            <v>00111140P.2</v>
          </cell>
        </row>
        <row r="15481">
          <cell r="K15481" t="str">
            <v>00111140P.2</v>
          </cell>
        </row>
        <row r="15482">
          <cell r="K15482" t="str">
            <v>00111140P.2</v>
          </cell>
        </row>
        <row r="15483">
          <cell r="K15483" t="str">
            <v>00111140P.2</v>
          </cell>
        </row>
        <row r="15484">
          <cell r="K15484" t="str">
            <v>00111140P.2</v>
          </cell>
        </row>
        <row r="15485">
          <cell r="K15485" t="str">
            <v>00111140P.2</v>
          </cell>
        </row>
        <row r="15486">
          <cell r="K15486" t="str">
            <v>00111140P.2</v>
          </cell>
        </row>
        <row r="15487">
          <cell r="K15487" t="str">
            <v>00111140P.2</v>
          </cell>
        </row>
        <row r="15488">
          <cell r="K15488" t="str">
            <v>00111140P.2</v>
          </cell>
        </row>
        <row r="15489">
          <cell r="K15489" t="str">
            <v>00111140P.2</v>
          </cell>
        </row>
        <row r="15490">
          <cell r="K15490" t="str">
            <v>00111140P.2</v>
          </cell>
        </row>
        <row r="15491">
          <cell r="K15491" t="str">
            <v>00111140P.2</v>
          </cell>
        </row>
        <row r="15492">
          <cell r="K15492" t="str">
            <v>00111158P.2</v>
          </cell>
        </row>
        <row r="15493">
          <cell r="K15493" t="str">
            <v>00111158P.2</v>
          </cell>
        </row>
        <row r="15494">
          <cell r="K15494" t="str">
            <v>00111158P.2</v>
          </cell>
        </row>
        <row r="15495">
          <cell r="K15495" t="str">
            <v>00111158P.2</v>
          </cell>
        </row>
        <row r="15496">
          <cell r="K15496" t="str">
            <v>00111158P.2</v>
          </cell>
        </row>
        <row r="15497">
          <cell r="K15497" t="str">
            <v>00111158P.2</v>
          </cell>
        </row>
        <row r="15498">
          <cell r="K15498" t="str">
            <v>00111158P.2</v>
          </cell>
        </row>
        <row r="15499">
          <cell r="K15499" t="str">
            <v>00111158P.2</v>
          </cell>
        </row>
        <row r="15500">
          <cell r="K15500" t="str">
            <v>00111158P.2</v>
          </cell>
        </row>
        <row r="15501">
          <cell r="K15501" t="str">
            <v>00111158P.2</v>
          </cell>
        </row>
        <row r="15502">
          <cell r="K15502" t="str">
            <v>00111158P.2</v>
          </cell>
        </row>
        <row r="15503">
          <cell r="K15503" t="str">
            <v>00111158P.2</v>
          </cell>
        </row>
        <row r="15504">
          <cell r="K15504" t="str">
            <v>00111158P.2</v>
          </cell>
        </row>
        <row r="15505">
          <cell r="K15505" t="str">
            <v>00111158P.2</v>
          </cell>
        </row>
        <row r="15506">
          <cell r="K15506" t="str">
            <v>00111158P.2</v>
          </cell>
        </row>
        <row r="15507">
          <cell r="K15507" t="str">
            <v>00111158P.2</v>
          </cell>
        </row>
        <row r="15508">
          <cell r="K15508" t="str">
            <v>00111150P.2</v>
          </cell>
        </row>
        <row r="15509">
          <cell r="K15509" t="str">
            <v>00111150P.2</v>
          </cell>
        </row>
        <row r="15510">
          <cell r="K15510" t="str">
            <v>00111150P.2</v>
          </cell>
        </row>
        <row r="15511">
          <cell r="K15511" t="str">
            <v>00111150P.2</v>
          </cell>
        </row>
        <row r="15512">
          <cell r="K15512" t="str">
            <v>00111150P.2</v>
          </cell>
        </row>
        <row r="15513">
          <cell r="K15513" t="str">
            <v>00111102P.2</v>
          </cell>
        </row>
        <row r="15514">
          <cell r="K15514" t="str">
            <v>00111102P.2</v>
          </cell>
        </row>
        <row r="15515">
          <cell r="K15515" t="str">
            <v>00111102P.2</v>
          </cell>
        </row>
        <row r="15516">
          <cell r="K15516" t="str">
            <v>00111102P.2</v>
          </cell>
        </row>
        <row r="15517">
          <cell r="K15517" t="str">
            <v>00111102P.2</v>
          </cell>
        </row>
        <row r="15518">
          <cell r="K15518" t="str">
            <v>00111102P.2</v>
          </cell>
        </row>
        <row r="15519">
          <cell r="K15519" t="str">
            <v>00111102P.2</v>
          </cell>
        </row>
        <row r="15520">
          <cell r="K15520" t="str">
            <v>00111102P.2</v>
          </cell>
        </row>
        <row r="15521">
          <cell r="K15521" t="str">
            <v>00111102P.2</v>
          </cell>
        </row>
        <row r="15522">
          <cell r="K15522" t="str">
            <v>00111102P.2</v>
          </cell>
        </row>
        <row r="15523">
          <cell r="K15523" t="str">
            <v>00111102P.2</v>
          </cell>
        </row>
        <row r="15524">
          <cell r="K15524" t="str">
            <v>00111102P.2</v>
          </cell>
        </row>
        <row r="15525">
          <cell r="K15525" t="str">
            <v>00111102P.2</v>
          </cell>
        </row>
        <row r="15526">
          <cell r="K15526" t="str">
            <v>00111102P.2</v>
          </cell>
        </row>
        <row r="15527">
          <cell r="K15527" t="str">
            <v>00111102P.2</v>
          </cell>
        </row>
        <row r="15528">
          <cell r="K15528" t="str">
            <v>00111102P.2</v>
          </cell>
        </row>
        <row r="15529">
          <cell r="K15529" t="str">
            <v>00111102P.2</v>
          </cell>
        </row>
        <row r="15530">
          <cell r="K15530" t="str">
            <v>00111102P.2</v>
          </cell>
        </row>
        <row r="15531">
          <cell r="K15531" t="str">
            <v>00111102P.2</v>
          </cell>
        </row>
        <row r="15532">
          <cell r="K15532" t="str">
            <v>00111102P.2</v>
          </cell>
        </row>
        <row r="15533">
          <cell r="K15533" t="str">
            <v>00111102P.2</v>
          </cell>
        </row>
        <row r="15534">
          <cell r="K15534" t="str">
            <v>00111102P.2</v>
          </cell>
        </row>
        <row r="15535">
          <cell r="K15535" t="str">
            <v>00111102P.2</v>
          </cell>
        </row>
        <row r="15536">
          <cell r="K15536" t="str">
            <v>00111102P.2</v>
          </cell>
        </row>
        <row r="15537">
          <cell r="K15537" t="str">
            <v>00111102P.2</v>
          </cell>
        </row>
        <row r="15538">
          <cell r="K15538" t="str">
            <v>00111102P.2</v>
          </cell>
        </row>
        <row r="15539">
          <cell r="K15539" t="str">
            <v>00111102P.2</v>
          </cell>
        </row>
        <row r="15540">
          <cell r="K15540" t="str">
            <v>00111102P.2</v>
          </cell>
        </row>
        <row r="15541">
          <cell r="K15541" t="str">
            <v>00111152P.2</v>
          </cell>
        </row>
        <row r="15542">
          <cell r="K15542" t="str">
            <v>00111152P.2</v>
          </cell>
        </row>
        <row r="15543">
          <cell r="K15543" t="str">
            <v>00111152P.2</v>
          </cell>
        </row>
        <row r="15544">
          <cell r="K15544" t="str">
            <v>00111152P.2</v>
          </cell>
        </row>
        <row r="15545">
          <cell r="K15545" t="str">
            <v>00111152P.2</v>
          </cell>
        </row>
        <row r="15546">
          <cell r="K15546" t="str">
            <v>00111152P.2</v>
          </cell>
        </row>
        <row r="15547">
          <cell r="K15547" t="str">
            <v>00111152P.2</v>
          </cell>
        </row>
        <row r="15548">
          <cell r="K15548" t="str">
            <v>00111123P.2</v>
          </cell>
        </row>
        <row r="15549">
          <cell r="K15549" t="str">
            <v>00111123P.2</v>
          </cell>
        </row>
        <row r="15550">
          <cell r="K15550" t="str">
            <v>00111135P.2</v>
          </cell>
        </row>
        <row r="15551">
          <cell r="K15551" t="str">
            <v>00111135P.2</v>
          </cell>
        </row>
        <row r="15552">
          <cell r="K15552" t="str">
            <v>00111135P.2</v>
          </cell>
        </row>
        <row r="15553">
          <cell r="K15553" t="str">
            <v>00111135P.2</v>
          </cell>
        </row>
        <row r="15554">
          <cell r="K15554" t="str">
            <v>00111135P.2</v>
          </cell>
        </row>
        <row r="15555">
          <cell r="K15555" t="str">
            <v>00111135P.2</v>
          </cell>
        </row>
        <row r="15556">
          <cell r="K15556" t="str">
            <v>00111136P.2</v>
          </cell>
        </row>
        <row r="15557">
          <cell r="K15557" t="str">
            <v>00111136P.2</v>
          </cell>
        </row>
        <row r="15558">
          <cell r="K15558" t="str">
            <v>00111136P.2</v>
          </cell>
        </row>
        <row r="15559">
          <cell r="K15559" t="str">
            <v>00111122P.2</v>
          </cell>
        </row>
        <row r="15560">
          <cell r="K15560" t="str">
            <v>00111122P.2</v>
          </cell>
        </row>
        <row r="15561">
          <cell r="K15561" t="str">
            <v>00111122P.2</v>
          </cell>
        </row>
        <row r="15562">
          <cell r="K15562" t="str">
            <v>00111128P.2</v>
          </cell>
        </row>
        <row r="15563">
          <cell r="K15563" t="str">
            <v>00111128P.2</v>
          </cell>
        </row>
        <row r="15564">
          <cell r="K15564" t="str">
            <v>00111128P.2</v>
          </cell>
        </row>
        <row r="15565">
          <cell r="K15565" t="str">
            <v>00111153P.2</v>
          </cell>
        </row>
        <row r="15566">
          <cell r="K15566" t="str">
            <v>00111153P.2</v>
          </cell>
        </row>
        <row r="15567">
          <cell r="K15567" t="str">
            <v>00111122P.2</v>
          </cell>
        </row>
        <row r="15568">
          <cell r="K15568" t="str">
            <v>00111122P.2</v>
          </cell>
        </row>
        <row r="15569">
          <cell r="K15569" t="str">
            <v>00111110P.2</v>
          </cell>
        </row>
        <row r="15570">
          <cell r="K15570" t="str">
            <v>00111110P.2</v>
          </cell>
        </row>
        <row r="15571">
          <cell r="K15571" t="str">
            <v>00111110P.2</v>
          </cell>
        </row>
        <row r="15572">
          <cell r="K15572" t="str">
            <v>00111110P.2</v>
          </cell>
        </row>
        <row r="15573">
          <cell r="K15573" t="str">
            <v>00111110P.2</v>
          </cell>
        </row>
        <row r="15574">
          <cell r="K15574" t="str">
            <v>00111110P.2</v>
          </cell>
        </row>
        <row r="15575">
          <cell r="K15575" t="str">
            <v>00111110P.2</v>
          </cell>
        </row>
        <row r="15576">
          <cell r="K15576" t="str">
            <v>00111110P.2</v>
          </cell>
        </row>
        <row r="15577">
          <cell r="K15577" t="str">
            <v>00111110P.2</v>
          </cell>
        </row>
        <row r="15578">
          <cell r="K15578" t="str">
            <v>00111110P.2</v>
          </cell>
        </row>
        <row r="15579">
          <cell r="K15579" t="str">
            <v>00111110P.2</v>
          </cell>
        </row>
        <row r="15580">
          <cell r="K15580" t="str">
            <v>00111110P.2</v>
          </cell>
        </row>
        <row r="15581">
          <cell r="K15581" t="str">
            <v>00111118P.2</v>
          </cell>
        </row>
        <row r="15582">
          <cell r="K15582" t="str">
            <v>00111118P.2</v>
          </cell>
        </row>
        <row r="15583">
          <cell r="K15583" t="str">
            <v>00111126P.2</v>
          </cell>
        </row>
        <row r="15584">
          <cell r="K15584" t="str">
            <v>00111126P.2</v>
          </cell>
        </row>
        <row r="15585">
          <cell r="K15585" t="str">
            <v>00111126P.2</v>
          </cell>
        </row>
        <row r="15586">
          <cell r="K15586" t="str">
            <v>00111126P.2</v>
          </cell>
        </row>
        <row r="15587">
          <cell r="K15587" t="str">
            <v>00111126P.2</v>
          </cell>
        </row>
        <row r="15588">
          <cell r="K15588" t="str">
            <v>00111126P.2</v>
          </cell>
        </row>
        <row r="15589">
          <cell r="K15589" t="str">
            <v>00111126P.2</v>
          </cell>
        </row>
        <row r="15590">
          <cell r="K15590" t="str">
            <v>00111126P.2</v>
          </cell>
        </row>
        <row r="15591">
          <cell r="K15591" t="str">
            <v>00111126P.2</v>
          </cell>
        </row>
        <row r="15592">
          <cell r="K15592" t="str">
            <v>00111126P.2</v>
          </cell>
        </row>
        <row r="15593">
          <cell r="K15593" t="str">
            <v>00111126P.2</v>
          </cell>
        </row>
        <row r="15594">
          <cell r="K15594" t="str">
            <v>00111134P.2</v>
          </cell>
        </row>
        <row r="15595">
          <cell r="K15595" t="str">
            <v>00111134P.2</v>
          </cell>
        </row>
        <row r="15596">
          <cell r="K15596" t="str">
            <v>00111134P.2</v>
          </cell>
        </row>
        <row r="15597">
          <cell r="K15597" t="str">
            <v>00111143P.2</v>
          </cell>
        </row>
        <row r="15598">
          <cell r="K15598" t="str">
            <v>00111143P.2</v>
          </cell>
        </row>
        <row r="15599">
          <cell r="K15599" t="str">
            <v>00111143P.2</v>
          </cell>
        </row>
        <row r="15600">
          <cell r="K15600" t="str">
            <v>00111143P.2</v>
          </cell>
        </row>
        <row r="15601">
          <cell r="K15601" t="str">
            <v>00111143P.2</v>
          </cell>
        </row>
        <row r="15602">
          <cell r="K15602" t="str">
            <v>00111143P.2</v>
          </cell>
        </row>
        <row r="15603">
          <cell r="K15603" t="str">
            <v>00111143P.2</v>
          </cell>
        </row>
        <row r="15604">
          <cell r="K15604" t="str">
            <v>00111143P.2</v>
          </cell>
        </row>
        <row r="15605">
          <cell r="K15605" t="str">
            <v>00111143P.2</v>
          </cell>
        </row>
        <row r="15606">
          <cell r="K15606" t="str">
            <v>00111145P.2</v>
          </cell>
        </row>
        <row r="15607">
          <cell r="K15607" t="str">
            <v>00111145P.2</v>
          </cell>
        </row>
        <row r="15608">
          <cell r="K15608" t="str">
            <v>00111145P.2</v>
          </cell>
        </row>
        <row r="15609">
          <cell r="K15609" t="str">
            <v>00111145P.2</v>
          </cell>
        </row>
        <row r="15610">
          <cell r="K15610" t="str">
            <v>00111145P.2</v>
          </cell>
        </row>
        <row r="15611">
          <cell r="K15611" t="str">
            <v>00111145P.2</v>
          </cell>
        </row>
        <row r="15612">
          <cell r="K15612" t="str">
            <v>00111145P.2</v>
          </cell>
        </row>
        <row r="15613">
          <cell r="K15613" t="str">
            <v>00111145P.2</v>
          </cell>
        </row>
        <row r="15614">
          <cell r="K15614" t="str">
            <v>00111145P.2</v>
          </cell>
        </row>
        <row r="15615">
          <cell r="K15615" t="str">
            <v>00111145P.2</v>
          </cell>
        </row>
        <row r="15616">
          <cell r="K15616" t="str">
            <v>00111145P.2</v>
          </cell>
        </row>
        <row r="15617">
          <cell r="K15617" t="str">
            <v>00111145P.2</v>
          </cell>
        </row>
        <row r="15618">
          <cell r="K15618" t="str">
            <v>00111145P.2</v>
          </cell>
        </row>
        <row r="15619">
          <cell r="K15619" t="str">
            <v>00111145P.2</v>
          </cell>
        </row>
        <row r="15620">
          <cell r="K15620" t="str">
            <v>00111145P.2</v>
          </cell>
        </row>
        <row r="15621">
          <cell r="K15621" t="str">
            <v>00111145P.2</v>
          </cell>
        </row>
        <row r="15622">
          <cell r="K15622" t="str">
            <v>00111145P.2</v>
          </cell>
        </row>
        <row r="15623">
          <cell r="K15623" t="str">
            <v>00111145P.2</v>
          </cell>
        </row>
        <row r="15624">
          <cell r="K15624" t="str">
            <v>00111145P.2</v>
          </cell>
        </row>
        <row r="15625">
          <cell r="K15625" t="str">
            <v>00111145P.2</v>
          </cell>
        </row>
        <row r="15626">
          <cell r="K15626" t="str">
            <v>00111145P.2</v>
          </cell>
        </row>
        <row r="15627">
          <cell r="K15627" t="str">
            <v>00111145P.2</v>
          </cell>
        </row>
        <row r="15628">
          <cell r="K15628" t="str">
            <v>00111145P.2</v>
          </cell>
        </row>
        <row r="15629">
          <cell r="K15629" t="str">
            <v>00111145P.2</v>
          </cell>
        </row>
        <row r="15630">
          <cell r="K15630" t="str">
            <v>00111148P.2</v>
          </cell>
        </row>
        <row r="15631">
          <cell r="K15631" t="str">
            <v>00111148P.2</v>
          </cell>
        </row>
        <row r="15632">
          <cell r="K15632" t="str">
            <v>00111148P.2</v>
          </cell>
        </row>
        <row r="15633">
          <cell r="K15633" t="str">
            <v>00111148P.2</v>
          </cell>
        </row>
        <row r="15634">
          <cell r="K15634" t="str">
            <v>00111148P.2</v>
          </cell>
        </row>
        <row r="15635">
          <cell r="K15635" t="str">
            <v>00111149P.2</v>
          </cell>
        </row>
        <row r="15636">
          <cell r="K15636" t="str">
            <v>00111149P.2</v>
          </cell>
        </row>
        <row r="15637">
          <cell r="K15637" t="str">
            <v>00111149P.2</v>
          </cell>
        </row>
        <row r="15638">
          <cell r="K15638" t="str">
            <v>00111150P.2</v>
          </cell>
        </row>
        <row r="15639">
          <cell r="K15639" t="str">
            <v>00111150P.2</v>
          </cell>
        </row>
        <row r="15640">
          <cell r="K15640" t="str">
            <v>00111150P.2</v>
          </cell>
        </row>
        <row r="15641">
          <cell r="K15641" t="str">
            <v>00111150P.2</v>
          </cell>
        </row>
        <row r="15642">
          <cell r="K15642" t="str">
            <v>00111150P.2</v>
          </cell>
        </row>
        <row r="15643">
          <cell r="K15643" t="str">
            <v>00111150P.2</v>
          </cell>
        </row>
        <row r="15644">
          <cell r="K15644" t="str">
            <v>00111150P.2</v>
          </cell>
        </row>
        <row r="15645">
          <cell r="K15645" t="str">
            <v>00111150P.2</v>
          </cell>
        </row>
        <row r="15646">
          <cell r="K15646" t="str">
            <v>00111150P.2</v>
          </cell>
        </row>
        <row r="15647">
          <cell r="K15647" t="str">
            <v>00111157P.2</v>
          </cell>
        </row>
        <row r="15648">
          <cell r="K15648" t="str">
            <v>00111157P.2</v>
          </cell>
        </row>
        <row r="15649">
          <cell r="K15649" t="str">
            <v>00111157P.2</v>
          </cell>
        </row>
        <row r="15650">
          <cell r="K15650" t="str">
            <v>00111157P.2</v>
          </cell>
        </row>
        <row r="15651">
          <cell r="K15651" t="str">
            <v>00111157P.2</v>
          </cell>
        </row>
        <row r="15652">
          <cell r="K15652" t="str">
            <v>00111157P.2</v>
          </cell>
        </row>
        <row r="15653">
          <cell r="K15653" t="str">
            <v>00111157P.2</v>
          </cell>
        </row>
        <row r="15654">
          <cell r="K15654" t="str">
            <v>00111157P.2</v>
          </cell>
        </row>
        <row r="15655">
          <cell r="K15655" t="str">
            <v>00111157P.2</v>
          </cell>
        </row>
        <row r="15656">
          <cell r="K15656" t="str">
            <v>00111159P.2</v>
          </cell>
        </row>
        <row r="15657">
          <cell r="K15657" t="str">
            <v>00111159P.2</v>
          </cell>
        </row>
        <row r="15658">
          <cell r="K15658" t="str">
            <v>00111159P.2</v>
          </cell>
        </row>
        <row r="15659">
          <cell r="K15659" t="str">
            <v>00111159P.2</v>
          </cell>
        </row>
        <row r="15660">
          <cell r="K15660" t="str">
            <v>00111159P.2</v>
          </cell>
        </row>
        <row r="15661">
          <cell r="K15661" t="str">
            <v>00111159P.2</v>
          </cell>
        </row>
        <row r="15662">
          <cell r="K15662" t="str">
            <v>00111159P.2</v>
          </cell>
        </row>
        <row r="15663">
          <cell r="K15663" t="str">
            <v>00111159P.2</v>
          </cell>
        </row>
        <row r="15664">
          <cell r="K15664" t="str">
            <v>00111159P.2</v>
          </cell>
        </row>
        <row r="15665">
          <cell r="K15665" t="str">
            <v>00111159P.2</v>
          </cell>
        </row>
        <row r="15666">
          <cell r="K15666" t="str">
            <v>00111159P.2</v>
          </cell>
        </row>
        <row r="15667">
          <cell r="K15667" t="str">
            <v>00111107P.2</v>
          </cell>
        </row>
        <row r="15668">
          <cell r="K15668" t="str">
            <v>00111107P.2</v>
          </cell>
        </row>
        <row r="15669">
          <cell r="K15669" t="str">
            <v>00111107P.2</v>
          </cell>
        </row>
        <row r="15670">
          <cell r="K15670" t="str">
            <v>00111144P.2</v>
          </cell>
        </row>
        <row r="15671">
          <cell r="K15671" t="str">
            <v>00111144P.2</v>
          </cell>
        </row>
        <row r="15672">
          <cell r="K15672" t="str">
            <v>00111144P.2</v>
          </cell>
        </row>
        <row r="15673">
          <cell r="K15673" t="str">
            <v>00111144P.2</v>
          </cell>
        </row>
        <row r="15674">
          <cell r="K15674" t="str">
            <v>00111144P.2</v>
          </cell>
        </row>
        <row r="15675">
          <cell r="K15675" t="str">
            <v>00111144P.2</v>
          </cell>
        </row>
        <row r="15676">
          <cell r="K15676" t="str">
            <v>00111144P.2</v>
          </cell>
        </row>
        <row r="15677">
          <cell r="K15677" t="str">
            <v>00111144P.2</v>
          </cell>
        </row>
        <row r="15678">
          <cell r="K15678" t="str">
            <v>00111144P.2</v>
          </cell>
        </row>
        <row r="15679">
          <cell r="K15679" t="str">
            <v>00111144P.2</v>
          </cell>
        </row>
        <row r="15680">
          <cell r="K15680" t="str">
            <v>00111153P.2</v>
          </cell>
        </row>
        <row r="15681">
          <cell r="K15681" t="str">
            <v>00111126P.2</v>
          </cell>
        </row>
        <row r="15682">
          <cell r="K15682" t="str">
            <v>00111126P.2</v>
          </cell>
        </row>
        <row r="15683">
          <cell r="K15683" t="str">
            <v>00111126P.2</v>
          </cell>
        </row>
        <row r="15684">
          <cell r="K15684" t="str">
            <v>00111126P.2</v>
          </cell>
        </row>
        <row r="15685">
          <cell r="K15685" t="str">
            <v>00111160P.2</v>
          </cell>
        </row>
        <row r="15686">
          <cell r="K15686" t="str">
            <v>00111160P.2</v>
          </cell>
        </row>
        <row r="15687">
          <cell r="K15687" t="str">
            <v>00111160P.2</v>
          </cell>
        </row>
        <row r="15688">
          <cell r="K15688" t="str">
            <v>00111160P.2</v>
          </cell>
        </row>
        <row r="15689">
          <cell r="K15689" t="str">
            <v>00111160P.2</v>
          </cell>
        </row>
        <row r="15690">
          <cell r="K15690" t="str">
            <v>00111160P.2</v>
          </cell>
        </row>
        <row r="15691">
          <cell r="K15691" t="str">
            <v>00111160P.2</v>
          </cell>
        </row>
        <row r="15692">
          <cell r="K15692" t="str">
            <v>00111160P.2</v>
          </cell>
        </row>
        <row r="15693">
          <cell r="K15693" t="str">
            <v>00111160P.2</v>
          </cell>
        </row>
        <row r="15694">
          <cell r="K15694" t="str">
            <v>00111160P.2</v>
          </cell>
        </row>
        <row r="15695">
          <cell r="K15695" t="str">
            <v>00111160P.2</v>
          </cell>
        </row>
        <row r="15696">
          <cell r="K15696" t="str">
            <v>00111160P.2</v>
          </cell>
        </row>
        <row r="15697">
          <cell r="K15697" t="str">
            <v>00111160P.2</v>
          </cell>
        </row>
        <row r="15698">
          <cell r="K15698" t="str">
            <v>00111160P.2</v>
          </cell>
        </row>
        <row r="15699">
          <cell r="K15699" t="str">
            <v>00111160P.2</v>
          </cell>
        </row>
        <row r="15700">
          <cell r="K15700" t="str">
            <v>00111160P.2</v>
          </cell>
        </row>
        <row r="15701">
          <cell r="K15701" t="str">
            <v>00111160P.2</v>
          </cell>
        </row>
        <row r="15702">
          <cell r="K15702" t="str">
            <v>00111160P.2</v>
          </cell>
        </row>
        <row r="15703">
          <cell r="K15703" t="str">
            <v>00111160P.2</v>
          </cell>
        </row>
        <row r="15704">
          <cell r="K15704" t="str">
            <v>00111160P.2</v>
          </cell>
        </row>
        <row r="15705">
          <cell r="K15705" t="str">
            <v>00111160P.2</v>
          </cell>
        </row>
        <row r="15706">
          <cell r="K15706" t="str">
            <v>00111160P.2</v>
          </cell>
        </row>
        <row r="15707">
          <cell r="K15707" t="str">
            <v>00111160P.2</v>
          </cell>
        </row>
        <row r="15708">
          <cell r="K15708" t="str">
            <v>00111160P.2</v>
          </cell>
        </row>
        <row r="15709">
          <cell r="K15709" t="str">
            <v>00111160P.2</v>
          </cell>
        </row>
        <row r="15710">
          <cell r="K15710" t="str">
            <v>00111160P.2</v>
          </cell>
        </row>
        <row r="15711">
          <cell r="K15711" t="str">
            <v>00111159P.2</v>
          </cell>
        </row>
        <row r="15712">
          <cell r="K15712" t="str">
            <v>00111159P.2</v>
          </cell>
        </row>
        <row r="15713">
          <cell r="K15713" t="str">
            <v>00111159P.2</v>
          </cell>
        </row>
        <row r="15714">
          <cell r="K15714" t="str">
            <v>00111159P.2</v>
          </cell>
        </row>
        <row r="15715">
          <cell r="K15715" t="str">
            <v>00111159P.2</v>
          </cell>
        </row>
        <row r="15716">
          <cell r="K15716" t="str">
            <v>00111159P.2</v>
          </cell>
        </row>
        <row r="15717">
          <cell r="K15717" t="str">
            <v>00111159P.2</v>
          </cell>
        </row>
        <row r="15718">
          <cell r="K15718" t="str">
            <v>00111159P.2</v>
          </cell>
        </row>
        <row r="15719">
          <cell r="K15719" t="str">
            <v>00111159P.2</v>
          </cell>
        </row>
        <row r="15720">
          <cell r="K15720" t="str">
            <v>00111159P.2</v>
          </cell>
        </row>
        <row r="15721">
          <cell r="K15721" t="str">
            <v>00111159P.2</v>
          </cell>
        </row>
        <row r="15722">
          <cell r="K15722" t="str">
            <v>00111159P.2</v>
          </cell>
        </row>
        <row r="15723">
          <cell r="K15723" t="str">
            <v>00111114P.2</v>
          </cell>
        </row>
        <row r="15724">
          <cell r="K15724" t="str">
            <v>00111115P.2</v>
          </cell>
        </row>
        <row r="15725">
          <cell r="K15725" t="str">
            <v>00111117P.2</v>
          </cell>
        </row>
        <row r="15726">
          <cell r="K15726" t="str">
            <v>00111121P.2</v>
          </cell>
        </row>
        <row r="15727">
          <cell r="K15727" t="str">
            <v>00111121P.2</v>
          </cell>
        </row>
        <row r="15728">
          <cell r="K15728" t="str">
            <v>00111128P.2</v>
          </cell>
        </row>
        <row r="15729">
          <cell r="K15729" t="str">
            <v>00111130P.2</v>
          </cell>
        </row>
        <row r="15730">
          <cell r="K15730" t="str">
            <v>00111135P.2</v>
          </cell>
        </row>
        <row r="15731">
          <cell r="K15731" t="str">
            <v>00111110P.2</v>
          </cell>
        </row>
        <row r="15732">
          <cell r="K15732" t="str">
            <v>00111111P.2</v>
          </cell>
        </row>
        <row r="15733">
          <cell r="K15733" t="str">
            <v>00111111P.2</v>
          </cell>
        </row>
        <row r="15734">
          <cell r="K15734" t="str">
            <v>00111114P.2</v>
          </cell>
        </row>
        <row r="15735">
          <cell r="K15735" t="str">
            <v>00111119P.2</v>
          </cell>
        </row>
        <row r="15736">
          <cell r="K15736" t="str">
            <v>00111119P.2</v>
          </cell>
        </row>
        <row r="15737">
          <cell r="K15737" t="str">
            <v>00111119P.2</v>
          </cell>
        </row>
        <row r="15738">
          <cell r="K15738" t="str">
            <v>00111119P.2</v>
          </cell>
        </row>
        <row r="15739">
          <cell r="K15739" t="str">
            <v>00111123P.2</v>
          </cell>
        </row>
        <row r="15740">
          <cell r="K15740" t="str">
            <v>00111126P.2</v>
          </cell>
        </row>
        <row r="15741">
          <cell r="K15741" t="str">
            <v>00111127P.2</v>
          </cell>
        </row>
        <row r="15742">
          <cell r="K15742" t="str">
            <v>00111130P.2</v>
          </cell>
        </row>
        <row r="15743">
          <cell r="K15743" t="str">
            <v>00111131P.2</v>
          </cell>
        </row>
        <row r="15744">
          <cell r="K15744" t="str">
            <v>00111132P.2</v>
          </cell>
        </row>
        <row r="15745">
          <cell r="K15745" t="str">
            <v>00111133P.2</v>
          </cell>
        </row>
        <row r="15746">
          <cell r="K15746" t="str">
            <v>00111133P.2</v>
          </cell>
        </row>
        <row r="15747">
          <cell r="K15747" t="str">
            <v>00111134P.2</v>
          </cell>
        </row>
        <row r="15748">
          <cell r="K15748" t="str">
            <v>00111135P.2</v>
          </cell>
        </row>
        <row r="15749">
          <cell r="K15749" t="str">
            <v>00111135P.2</v>
          </cell>
        </row>
        <row r="15750">
          <cell r="K15750" t="str">
            <v>00111135P.2</v>
          </cell>
        </row>
        <row r="15751">
          <cell r="K15751" t="str">
            <v>00111136P.2</v>
          </cell>
        </row>
        <row r="15752">
          <cell r="K15752" t="str">
            <v>00111136P.2</v>
          </cell>
        </row>
        <row r="15753">
          <cell r="K15753" t="str">
            <v>00111136P.2</v>
          </cell>
        </row>
        <row r="15754">
          <cell r="K15754" t="str">
            <v>00111128P.2</v>
          </cell>
        </row>
        <row r="15755">
          <cell r="K15755" t="str">
            <v>00111130P.2</v>
          </cell>
        </row>
        <row r="15756">
          <cell r="K15756" t="str">
            <v>00111130P.2</v>
          </cell>
        </row>
        <row r="15757">
          <cell r="K15757" t="str">
            <v>00111131P.2</v>
          </cell>
        </row>
        <row r="15758">
          <cell r="K15758" t="str">
            <v>00111131P.2</v>
          </cell>
        </row>
        <row r="15759">
          <cell r="K15759" t="str">
            <v>00111110P.2</v>
          </cell>
        </row>
        <row r="15760">
          <cell r="K15760" t="str">
            <v>00111113P.2</v>
          </cell>
        </row>
        <row r="15761">
          <cell r="K15761" t="str">
            <v>00111116P.2</v>
          </cell>
        </row>
        <row r="15762">
          <cell r="K15762" t="str">
            <v>00111118P.2</v>
          </cell>
        </row>
        <row r="15763">
          <cell r="K15763" t="str">
            <v>00111118P.2</v>
          </cell>
        </row>
        <row r="15764">
          <cell r="K15764" t="str">
            <v>00111120P.2</v>
          </cell>
        </row>
        <row r="15765">
          <cell r="K15765" t="str">
            <v>00111129P.2</v>
          </cell>
        </row>
        <row r="15766">
          <cell r="K15766" t="str">
            <v>00111131P.2</v>
          </cell>
        </row>
        <row r="15767">
          <cell r="K15767" t="str">
            <v>00111131P.2</v>
          </cell>
        </row>
        <row r="15768">
          <cell r="K15768" t="str">
            <v>00111136P.2</v>
          </cell>
        </row>
        <row r="15769">
          <cell r="K15769" t="str">
            <v>00111110P.2</v>
          </cell>
        </row>
        <row r="15770">
          <cell r="K15770" t="str">
            <v>00111110P.2</v>
          </cell>
        </row>
        <row r="15771">
          <cell r="K15771" t="str">
            <v>00111118P.2</v>
          </cell>
        </row>
        <row r="15772">
          <cell r="K15772" t="str">
            <v>00111120P.2</v>
          </cell>
        </row>
        <row r="15773">
          <cell r="K15773" t="str">
            <v>00111121P.2</v>
          </cell>
        </row>
        <row r="15774">
          <cell r="K15774" t="str">
            <v>00111129P.2</v>
          </cell>
        </row>
        <row r="15775">
          <cell r="K15775" t="str">
            <v>00111110P.2</v>
          </cell>
        </row>
        <row r="15776">
          <cell r="K15776" t="str">
            <v>00111114P.2</v>
          </cell>
        </row>
        <row r="15777">
          <cell r="K15777" t="str">
            <v>00111114P.2</v>
          </cell>
        </row>
        <row r="15778">
          <cell r="K15778" t="str">
            <v>00111119P.2</v>
          </cell>
        </row>
        <row r="15779">
          <cell r="K15779" t="str">
            <v>00111126P.2</v>
          </cell>
        </row>
        <row r="15780">
          <cell r="K15780" t="str">
            <v>00111126P.2</v>
          </cell>
        </row>
        <row r="15781">
          <cell r="K15781" t="str">
            <v>00111129P.2</v>
          </cell>
        </row>
        <row r="15782">
          <cell r="K15782" t="str">
            <v>00111130P.2</v>
          </cell>
        </row>
        <row r="15783">
          <cell r="K15783" t="str">
            <v>00111135P.2</v>
          </cell>
        </row>
        <row r="15784">
          <cell r="K15784" t="str">
            <v>00111136P.2</v>
          </cell>
        </row>
        <row r="15785">
          <cell r="K15785" t="str">
            <v>00111123P.2</v>
          </cell>
        </row>
        <row r="15786">
          <cell r="K15786" t="str">
            <v>00111131P.2</v>
          </cell>
        </row>
        <row r="15787">
          <cell r="K15787" t="str">
            <v>00111132P.2</v>
          </cell>
        </row>
        <row r="15788">
          <cell r="K15788" t="str">
            <v>00111114P.2</v>
          </cell>
        </row>
        <row r="15789">
          <cell r="K15789" t="str">
            <v>00111114P.2</v>
          </cell>
        </row>
        <row r="15790">
          <cell r="K15790" t="str">
            <v>00111118P.2</v>
          </cell>
        </row>
        <row r="15791">
          <cell r="K15791" t="str">
            <v>00111120P.2</v>
          </cell>
        </row>
        <row r="15792">
          <cell r="K15792" t="str">
            <v>00111124P.2</v>
          </cell>
        </row>
        <row r="15793">
          <cell r="K15793" t="str">
            <v>00111126P.2</v>
          </cell>
        </row>
        <row r="15794">
          <cell r="K15794" t="str">
            <v>00111128P.2</v>
          </cell>
        </row>
        <row r="15795">
          <cell r="K15795" t="str">
            <v>00111136P.2</v>
          </cell>
        </row>
        <row r="15796">
          <cell r="K15796" t="str">
            <v>00111110P.2</v>
          </cell>
        </row>
        <row r="15797">
          <cell r="K15797" t="str">
            <v>00111120P.2</v>
          </cell>
        </row>
        <row r="15798">
          <cell r="K15798" t="str">
            <v>00111122P.2</v>
          </cell>
        </row>
        <row r="15799">
          <cell r="K15799" t="str">
            <v>00111127P.2</v>
          </cell>
        </row>
        <row r="15800">
          <cell r="K15800" t="str">
            <v>00111130P.2</v>
          </cell>
        </row>
        <row r="15801">
          <cell r="K15801" t="str">
            <v>00111131P.2</v>
          </cell>
        </row>
        <row r="15802">
          <cell r="K15802" t="str">
            <v>00111115P.2</v>
          </cell>
        </row>
        <row r="15803">
          <cell r="K15803" t="str">
            <v>00111115P.2</v>
          </cell>
        </row>
        <row r="15804">
          <cell r="K15804" t="str">
            <v>00111116P.2</v>
          </cell>
        </row>
        <row r="15805">
          <cell r="K15805" t="str">
            <v>00111119P.2</v>
          </cell>
        </row>
        <row r="15806">
          <cell r="K15806" t="str">
            <v>00111126P.2</v>
          </cell>
        </row>
        <row r="15807">
          <cell r="K15807" t="str">
            <v>00111129P.2</v>
          </cell>
        </row>
        <row r="15808">
          <cell r="K15808" t="str">
            <v>00111129P.2</v>
          </cell>
        </row>
        <row r="15809">
          <cell r="K15809" t="str">
            <v>00111133P.2</v>
          </cell>
        </row>
        <row r="15810">
          <cell r="K15810" t="str">
            <v>00111134P.2</v>
          </cell>
        </row>
        <row r="15811">
          <cell r="K15811" t="str">
            <v>00111136P.2</v>
          </cell>
        </row>
        <row r="15812">
          <cell r="K15812" t="str">
            <v>00111126P.2</v>
          </cell>
        </row>
        <row r="15813">
          <cell r="K15813" t="str">
            <v>00111128P.2</v>
          </cell>
        </row>
        <row r="15814">
          <cell r="K15814" t="str">
            <v>00111131P.2</v>
          </cell>
        </row>
        <row r="15815">
          <cell r="K15815" t="str">
            <v>00111131P.2</v>
          </cell>
        </row>
        <row r="15816">
          <cell r="K15816" t="str">
            <v>00111132P.2</v>
          </cell>
        </row>
        <row r="15817">
          <cell r="K15817" t="str">
            <v>00111116P.2</v>
          </cell>
        </row>
        <row r="15818">
          <cell r="K15818" t="str">
            <v>00111123P.2</v>
          </cell>
        </row>
        <row r="15819">
          <cell r="K15819" t="str">
            <v>00111129P.2</v>
          </cell>
        </row>
        <row r="15820">
          <cell r="K15820" t="str">
            <v>00111131P.2</v>
          </cell>
        </row>
        <row r="15821">
          <cell r="K15821" t="str">
            <v>00111115P.2</v>
          </cell>
        </row>
        <row r="15822">
          <cell r="K15822" t="str">
            <v>00111118P.2</v>
          </cell>
        </row>
        <row r="15823">
          <cell r="K15823" t="str">
            <v>00111120P.2</v>
          </cell>
        </row>
        <row r="15824">
          <cell r="K15824" t="str">
            <v>00111124P.2</v>
          </cell>
        </row>
        <row r="15825">
          <cell r="K15825" t="str">
            <v>00111130P.2</v>
          </cell>
        </row>
        <row r="15826">
          <cell r="K15826" t="str">
            <v>00111133P.2</v>
          </cell>
        </row>
        <row r="15827">
          <cell r="K15827" t="str">
            <v>00111121P.2</v>
          </cell>
        </row>
        <row r="15828">
          <cell r="K15828" t="str">
            <v>00111131P.2</v>
          </cell>
        </row>
        <row r="15829">
          <cell r="K15829" t="str">
            <v>00111115P.2</v>
          </cell>
        </row>
        <row r="15830">
          <cell r="K15830" t="str">
            <v>00111117P.2</v>
          </cell>
        </row>
        <row r="15831">
          <cell r="K15831" t="str">
            <v>00111123P.2</v>
          </cell>
        </row>
        <row r="15832">
          <cell r="K15832" t="str">
            <v>00111124P.2</v>
          </cell>
        </row>
        <row r="15833">
          <cell r="K15833" t="str">
            <v>00111127P.2</v>
          </cell>
        </row>
        <row r="15834">
          <cell r="K15834" t="str">
            <v>00111132P.2</v>
          </cell>
        </row>
        <row r="15835">
          <cell r="K15835" t="str">
            <v>00111136P.2</v>
          </cell>
        </row>
        <row r="15836">
          <cell r="K15836" t="str">
            <v>00111129P.2</v>
          </cell>
        </row>
        <row r="15837">
          <cell r="K15837" t="str">
            <v>00111110P.2</v>
          </cell>
        </row>
        <row r="15838">
          <cell r="K15838" t="str">
            <v>00111121P.2</v>
          </cell>
        </row>
        <row r="15839">
          <cell r="K15839" t="str">
            <v>00111122P.2</v>
          </cell>
        </row>
        <row r="15840">
          <cell r="K15840" t="str">
            <v>00111128P.2</v>
          </cell>
        </row>
        <row r="15841">
          <cell r="K15841" t="str">
            <v>00111129P.2</v>
          </cell>
        </row>
        <row r="15842">
          <cell r="K15842" t="str">
            <v>00111133P.2</v>
          </cell>
        </row>
        <row r="15843">
          <cell r="K15843" t="str">
            <v>00111124P.2</v>
          </cell>
        </row>
        <row r="15844">
          <cell r="K15844" t="str">
            <v>00111118P.2</v>
          </cell>
        </row>
        <row r="15845">
          <cell r="K15845" t="str">
            <v>00111124P.2</v>
          </cell>
        </row>
        <row r="15846">
          <cell r="K15846" t="str">
            <v>00111128P.2</v>
          </cell>
        </row>
        <row r="15847">
          <cell r="K15847" t="str">
            <v>00111130P.2</v>
          </cell>
        </row>
        <row r="15848">
          <cell r="K15848" t="str">
            <v>00111133P.2</v>
          </cell>
        </row>
        <row r="15849">
          <cell r="K15849" t="str">
            <v>00111134P.2</v>
          </cell>
        </row>
        <row r="15850">
          <cell r="K15850" t="str">
            <v>00111123P.2</v>
          </cell>
        </row>
        <row r="15851">
          <cell r="K15851" t="str">
            <v>00111117P.2</v>
          </cell>
        </row>
        <row r="15852">
          <cell r="K15852" t="str">
            <v>00111119P.2</v>
          </cell>
        </row>
        <row r="15853">
          <cell r="K15853" t="str">
            <v>00111120P.2</v>
          </cell>
        </row>
        <row r="15854">
          <cell r="K15854" t="str">
            <v>00111136P.2</v>
          </cell>
        </row>
        <row r="15855">
          <cell r="K15855" t="str">
            <v>00111115P.2</v>
          </cell>
        </row>
        <row r="15856">
          <cell r="K15856" t="str">
            <v>00111117P.2</v>
          </cell>
        </row>
        <row r="15857">
          <cell r="K15857" t="str">
            <v>00111124P.2</v>
          </cell>
        </row>
        <row r="15858">
          <cell r="K15858" t="str">
            <v>00111126P.2</v>
          </cell>
        </row>
        <row r="15859">
          <cell r="K15859" t="str">
            <v>00111136P.2</v>
          </cell>
        </row>
        <row r="15860">
          <cell r="K15860" t="str">
            <v>00111129P.2</v>
          </cell>
        </row>
        <row r="15861">
          <cell r="K15861" t="str">
            <v>00111110P.2</v>
          </cell>
        </row>
        <row r="15862">
          <cell r="K15862" t="str">
            <v>00111113P.2</v>
          </cell>
        </row>
        <row r="15863">
          <cell r="K15863" t="str">
            <v>00111115P.2</v>
          </cell>
        </row>
        <row r="15864">
          <cell r="K15864" t="str">
            <v>00111115P.2</v>
          </cell>
        </row>
        <row r="15865">
          <cell r="K15865" t="str">
            <v>00111129P.2</v>
          </cell>
        </row>
        <row r="15866">
          <cell r="K15866" t="str">
            <v>00111133P.2</v>
          </cell>
        </row>
        <row r="15867">
          <cell r="K15867" t="str">
            <v>00111113P.2</v>
          </cell>
        </row>
        <row r="15868">
          <cell r="K15868" t="str">
            <v>00111133P.2</v>
          </cell>
        </row>
        <row r="15869">
          <cell r="K15869" t="str">
            <v>00111112P.2</v>
          </cell>
        </row>
        <row r="15870">
          <cell r="K15870" t="str">
            <v>00111120P.2</v>
          </cell>
        </row>
        <row r="15871">
          <cell r="K15871" t="str">
            <v>00111127P.2</v>
          </cell>
        </row>
        <row r="15872">
          <cell r="K15872" t="str">
            <v>00111134P.2</v>
          </cell>
        </row>
        <row r="15873">
          <cell r="K15873" t="str">
            <v>00111117P.2</v>
          </cell>
        </row>
        <row r="15874">
          <cell r="K15874" t="str">
            <v>00111136P.2</v>
          </cell>
        </row>
        <row r="15875">
          <cell r="K15875" t="str">
            <v>00111130P.2</v>
          </cell>
        </row>
        <row r="15876">
          <cell r="K15876" t="str">
            <v>00111136P.2</v>
          </cell>
        </row>
        <row r="15877">
          <cell r="K15877" t="str">
            <v>00111136P.2</v>
          </cell>
        </row>
        <row r="15878">
          <cell r="K15878" t="str">
            <v>00111110P.2</v>
          </cell>
        </row>
        <row r="15879">
          <cell r="K15879" t="str">
            <v>00111125P.2</v>
          </cell>
        </row>
        <row r="15880">
          <cell r="K15880" t="str">
            <v>00111128P.2</v>
          </cell>
        </row>
        <row r="15881">
          <cell r="K15881" t="str">
            <v>00111130P.2</v>
          </cell>
        </row>
        <row r="15882">
          <cell r="K15882" t="str">
            <v>00111136P.2</v>
          </cell>
        </row>
        <row r="15883">
          <cell r="K15883" t="str">
            <v>00111117P.2</v>
          </cell>
        </row>
        <row r="15884">
          <cell r="K15884" t="str">
            <v>00111127P.2</v>
          </cell>
        </row>
        <row r="15885">
          <cell r="K15885" t="str">
            <v>00111118P.2</v>
          </cell>
        </row>
        <row r="15886">
          <cell r="K15886" t="str">
            <v>00111126P.2</v>
          </cell>
        </row>
        <row r="15887">
          <cell r="K15887" t="str">
            <v>00111120P.2</v>
          </cell>
        </row>
        <row r="15888">
          <cell r="K15888" t="str">
            <v>00111114P.2</v>
          </cell>
        </row>
        <row r="15889">
          <cell r="K15889" t="str">
            <v>00111117P.2</v>
          </cell>
        </row>
        <row r="15890">
          <cell r="K15890" t="str">
            <v>00111119P.2</v>
          </cell>
        </row>
        <row r="15891">
          <cell r="K15891" t="str">
            <v>00111117P.2</v>
          </cell>
        </row>
        <row r="15892">
          <cell r="K15892" t="str">
            <v>00111117P.2</v>
          </cell>
        </row>
        <row r="15893">
          <cell r="K15893" t="str">
            <v>00111124P.2</v>
          </cell>
        </row>
        <row r="15894">
          <cell r="K15894" t="str">
            <v>00111129P.2</v>
          </cell>
        </row>
        <row r="15895">
          <cell r="K15895" t="str">
            <v>00111129P.2</v>
          </cell>
        </row>
        <row r="15896">
          <cell r="K15896" t="str">
            <v>00111130P.2</v>
          </cell>
        </row>
        <row r="15897">
          <cell r="K15897" t="str">
            <v>00111133P.2</v>
          </cell>
        </row>
        <row r="15898">
          <cell r="K15898" t="str">
            <v>00111136P.2</v>
          </cell>
        </row>
        <row r="15899">
          <cell r="K15899" t="str">
            <v>00111126P.2</v>
          </cell>
        </row>
        <row r="15900">
          <cell r="K15900" t="str">
            <v>00111128P.2</v>
          </cell>
        </row>
        <row r="15901">
          <cell r="K15901" t="str">
            <v>00111128P.2</v>
          </cell>
        </row>
        <row r="15902">
          <cell r="K15902" t="str">
            <v>00111131P.2</v>
          </cell>
        </row>
        <row r="15903">
          <cell r="K15903" t="str">
            <v>00111126P.2</v>
          </cell>
        </row>
        <row r="15904">
          <cell r="K15904" t="str">
            <v>00111128P.2</v>
          </cell>
        </row>
        <row r="15905">
          <cell r="K15905" t="str">
            <v>00111130P.2</v>
          </cell>
        </row>
        <row r="15906">
          <cell r="K15906" t="str">
            <v>00111136P.2</v>
          </cell>
        </row>
        <row r="15907">
          <cell r="K15907" t="str">
            <v>00111126P.2</v>
          </cell>
        </row>
        <row r="15908">
          <cell r="K15908" t="str">
            <v>00111126P.2</v>
          </cell>
        </row>
        <row r="15909">
          <cell r="K15909" t="str">
            <v>00111130P.2</v>
          </cell>
        </row>
        <row r="15910">
          <cell r="K15910" t="str">
            <v>00111131P.2</v>
          </cell>
        </row>
        <row r="15911">
          <cell r="K15911" t="str">
            <v>00111117P.2</v>
          </cell>
        </row>
        <row r="15912">
          <cell r="K15912" t="str">
            <v>00111131P.2</v>
          </cell>
        </row>
        <row r="15913">
          <cell r="K15913" t="str">
            <v>00111133P.2</v>
          </cell>
        </row>
        <row r="15914">
          <cell r="K15914" t="str">
            <v>00111136P.2</v>
          </cell>
        </row>
        <row r="15915">
          <cell r="K15915" t="str">
            <v>00111136P.2</v>
          </cell>
        </row>
        <row r="15916">
          <cell r="K15916" t="str">
            <v>00111112P.2</v>
          </cell>
        </row>
        <row r="15917">
          <cell r="K15917" t="str">
            <v>00111126P.2</v>
          </cell>
        </row>
        <row r="15918">
          <cell r="K15918" t="str">
            <v>00111131P.2</v>
          </cell>
        </row>
        <row r="15919">
          <cell r="K15919" t="str">
            <v>00111124P.2</v>
          </cell>
        </row>
        <row r="15920">
          <cell r="K15920" t="str">
            <v>00111132P.2</v>
          </cell>
        </row>
        <row r="15921">
          <cell r="K15921" t="str">
            <v>00111115P.2</v>
          </cell>
        </row>
        <row r="15922">
          <cell r="K15922" t="str">
            <v>00111110P.2</v>
          </cell>
        </row>
        <row r="15923">
          <cell r="K15923" t="str">
            <v>00111114P.2</v>
          </cell>
        </row>
        <row r="15924">
          <cell r="K15924" t="str">
            <v>00111114P.2</v>
          </cell>
        </row>
        <row r="15925">
          <cell r="K15925" t="str">
            <v>00111121P.2</v>
          </cell>
        </row>
        <row r="15926">
          <cell r="K15926" t="str">
            <v>00111124P.2</v>
          </cell>
        </row>
        <row r="15927">
          <cell r="K15927" t="str">
            <v>00111135P.2</v>
          </cell>
        </row>
        <row r="15928">
          <cell r="K15928" t="str">
            <v>00111123P.2</v>
          </cell>
        </row>
        <row r="15929">
          <cell r="K15929" t="str">
            <v>00111132P.2</v>
          </cell>
        </row>
        <row r="15930">
          <cell r="K15930" t="str">
            <v>00111115P.2</v>
          </cell>
        </row>
        <row r="15931">
          <cell r="K15931" t="str">
            <v>00111128P.2</v>
          </cell>
        </row>
        <row r="15932">
          <cell r="K15932" t="str">
            <v>00111134P.2</v>
          </cell>
        </row>
        <row r="15933">
          <cell r="K15933" t="str">
            <v>00111136P.2</v>
          </cell>
        </row>
        <row r="15934">
          <cell r="K15934" t="str">
            <v>00111131P.2</v>
          </cell>
        </row>
        <row r="15935">
          <cell r="K15935" t="str">
            <v>00111136P.2</v>
          </cell>
        </row>
        <row r="15936">
          <cell r="K15936" t="str">
            <v>00111115P.2</v>
          </cell>
        </row>
        <row r="15937">
          <cell r="K15937" t="str">
            <v>00111132P.2</v>
          </cell>
        </row>
        <row r="15938">
          <cell r="K15938" t="str">
            <v>00111110P.2</v>
          </cell>
        </row>
        <row r="15939">
          <cell r="K15939" t="str">
            <v>00111126P.2</v>
          </cell>
        </row>
        <row r="15940">
          <cell r="K15940" t="str">
            <v>00111131P.2</v>
          </cell>
        </row>
        <row r="15941">
          <cell r="K15941" t="str">
            <v>00111115P.2</v>
          </cell>
        </row>
        <row r="15942">
          <cell r="K15942" t="str">
            <v>00111123P.2</v>
          </cell>
        </row>
        <row r="15943">
          <cell r="K15943" t="str">
            <v>00111133P.2</v>
          </cell>
        </row>
        <row r="15944">
          <cell r="K15944" t="str">
            <v>00111114P.2</v>
          </cell>
        </row>
        <row r="15945">
          <cell r="K15945" t="str">
            <v>00111124P.2</v>
          </cell>
        </row>
        <row r="15946">
          <cell r="K15946" t="str">
            <v>00111134P.2</v>
          </cell>
        </row>
        <row r="15947">
          <cell r="K15947" t="str">
            <v>00111116P.2</v>
          </cell>
        </row>
        <row r="15948">
          <cell r="K15948" t="str">
            <v>00111121P.2</v>
          </cell>
        </row>
        <row r="15949">
          <cell r="K15949" t="str">
            <v>00111116P.2</v>
          </cell>
        </row>
        <row r="15950">
          <cell r="K15950" t="str">
            <v>00111120P.2</v>
          </cell>
        </row>
        <row r="15951">
          <cell r="K15951" t="str">
            <v>00111128P.2</v>
          </cell>
        </row>
        <row r="15952">
          <cell r="K15952" t="str">
            <v>00111122P.2</v>
          </cell>
        </row>
        <row r="15953">
          <cell r="K15953" t="str">
            <v>00111126P.2</v>
          </cell>
        </row>
        <row r="15954">
          <cell r="K15954" t="str">
            <v>00111126P.2</v>
          </cell>
        </row>
        <row r="15955">
          <cell r="K15955" t="str">
            <v>00111135P.2</v>
          </cell>
        </row>
        <row r="15956">
          <cell r="K15956" t="str">
            <v>00111110P.2</v>
          </cell>
        </row>
        <row r="15957">
          <cell r="K15957" t="str">
            <v>00111120P.2</v>
          </cell>
        </row>
        <row r="15958">
          <cell r="K15958" t="str">
            <v>00111124P.2</v>
          </cell>
        </row>
        <row r="15959">
          <cell r="K15959" t="str">
            <v>00111126P.2</v>
          </cell>
        </row>
        <row r="15960">
          <cell r="K15960" t="str">
            <v>00111126P.2</v>
          </cell>
        </row>
        <row r="15961">
          <cell r="K15961" t="str">
            <v>00111133P.2</v>
          </cell>
        </row>
        <row r="15962">
          <cell r="K15962" t="str">
            <v>00111135P.2</v>
          </cell>
        </row>
        <row r="15963">
          <cell r="K15963" t="str">
            <v>00111128P.2</v>
          </cell>
        </row>
        <row r="15964">
          <cell r="K15964" t="str">
            <v>00111112P.2</v>
          </cell>
        </row>
        <row r="15965">
          <cell r="K15965" t="str">
            <v>00111120P.2</v>
          </cell>
        </row>
        <row r="15966">
          <cell r="K15966" t="str">
            <v>00111129P.2</v>
          </cell>
        </row>
        <row r="15967">
          <cell r="K15967" t="str">
            <v>00111132P.2</v>
          </cell>
        </row>
        <row r="15968">
          <cell r="K15968" t="str">
            <v>00111133P.2</v>
          </cell>
        </row>
        <row r="15969">
          <cell r="K15969" t="str">
            <v>00111133P.2</v>
          </cell>
        </row>
        <row r="15970">
          <cell r="K15970" t="str">
            <v>00111136P.2</v>
          </cell>
        </row>
        <row r="15971">
          <cell r="K15971" t="str">
            <v>00111112P.2</v>
          </cell>
        </row>
        <row r="15972">
          <cell r="K15972" t="str">
            <v>00111114P.2</v>
          </cell>
        </row>
        <row r="15973">
          <cell r="K15973" t="str">
            <v>00111128P.2</v>
          </cell>
        </row>
        <row r="15974">
          <cell r="K15974" t="str">
            <v>00111130P.2</v>
          </cell>
        </row>
        <row r="15975">
          <cell r="K15975" t="str">
            <v>00111133P.2</v>
          </cell>
        </row>
        <row r="15976">
          <cell r="K15976" t="str">
            <v>00111118P.2</v>
          </cell>
        </row>
        <row r="15977">
          <cell r="K15977" t="str">
            <v>00111118P.2</v>
          </cell>
        </row>
        <row r="15978">
          <cell r="K15978" t="str">
            <v>00111126P.2</v>
          </cell>
        </row>
        <row r="15979">
          <cell r="K15979" t="str">
            <v>00111129P.2</v>
          </cell>
        </row>
        <row r="15980">
          <cell r="K15980" t="str">
            <v>00111130P.2</v>
          </cell>
        </row>
        <row r="15981">
          <cell r="K15981" t="str">
            <v>00111135P.2</v>
          </cell>
        </row>
        <row r="15982">
          <cell r="K15982" t="str">
            <v>00111113P.2</v>
          </cell>
        </row>
        <row r="15983">
          <cell r="K15983" t="str">
            <v>00111116P.2</v>
          </cell>
        </row>
        <row r="15984">
          <cell r="K15984" t="str">
            <v>00111136P.2</v>
          </cell>
        </row>
        <row r="15985">
          <cell r="K15985" t="str">
            <v>00111112P.2</v>
          </cell>
        </row>
        <row r="15986">
          <cell r="K15986" t="str">
            <v>00111118P.2</v>
          </cell>
        </row>
        <row r="15987">
          <cell r="K15987" t="str">
            <v>00111129P.2</v>
          </cell>
        </row>
        <row r="15988">
          <cell r="K15988" t="str">
            <v>00111136P.2</v>
          </cell>
        </row>
        <row r="15989">
          <cell r="K15989" t="str">
            <v>00111124P.2</v>
          </cell>
        </row>
        <row r="15990">
          <cell r="K15990" t="str">
            <v>00111130P.2</v>
          </cell>
        </row>
        <row r="15991">
          <cell r="K15991" t="str">
            <v>00111132P.2</v>
          </cell>
        </row>
        <row r="15992">
          <cell r="K15992" t="str">
            <v>00111132P.2</v>
          </cell>
        </row>
        <row r="15993">
          <cell r="K15993" t="str">
            <v>00111112P.2</v>
          </cell>
        </row>
        <row r="15994">
          <cell r="K15994" t="str">
            <v>00111123P.2</v>
          </cell>
        </row>
        <row r="15995">
          <cell r="K15995" t="str">
            <v>00111132P.2</v>
          </cell>
        </row>
        <row r="15996">
          <cell r="K15996" t="str">
            <v>00111118P.2</v>
          </cell>
        </row>
        <row r="15997">
          <cell r="K15997" t="str">
            <v>00111116P.2</v>
          </cell>
        </row>
        <row r="15998">
          <cell r="K15998" t="str">
            <v>00111132P.2</v>
          </cell>
        </row>
        <row r="15999">
          <cell r="K15999" t="str">
            <v>00111131P.2</v>
          </cell>
        </row>
        <row r="16000">
          <cell r="K16000" t="str">
            <v>00111118P.2</v>
          </cell>
        </row>
        <row r="16001">
          <cell r="K16001" t="str">
            <v>00111136P.2</v>
          </cell>
        </row>
        <row r="16002">
          <cell r="K16002" t="str">
            <v>00111136P.2</v>
          </cell>
        </row>
        <row r="16003">
          <cell r="K16003" t="str">
            <v>00111125P.2</v>
          </cell>
        </row>
        <row r="16004">
          <cell r="K16004" t="str">
            <v>00111133P.2</v>
          </cell>
        </row>
        <row r="16005">
          <cell r="K16005" t="str">
            <v>00111128P.2</v>
          </cell>
        </row>
        <row r="16006">
          <cell r="K16006" t="str">
            <v>00111114P.2</v>
          </cell>
        </row>
        <row r="16007">
          <cell r="K16007" t="str">
            <v>00111115P.2</v>
          </cell>
        </row>
        <row r="16008">
          <cell r="K16008" t="str">
            <v>00111116P.2</v>
          </cell>
        </row>
        <row r="16009">
          <cell r="K16009" t="str">
            <v>00111113P.2</v>
          </cell>
        </row>
        <row r="16010">
          <cell r="K16010" t="str">
            <v>00111116P.2</v>
          </cell>
        </row>
        <row r="16011">
          <cell r="K16011" t="str">
            <v>00111117P.2</v>
          </cell>
        </row>
        <row r="16012">
          <cell r="K16012" t="str">
            <v>00111136P.2</v>
          </cell>
        </row>
        <row r="16013">
          <cell r="K16013" t="str">
            <v>00111112P.2</v>
          </cell>
        </row>
        <row r="16014">
          <cell r="K16014" t="str">
            <v>00111132P.2</v>
          </cell>
        </row>
        <row r="16015">
          <cell r="K16015" t="str">
            <v>00111132P.2</v>
          </cell>
        </row>
        <row r="16016">
          <cell r="K16016" t="str">
            <v>00111127P.2</v>
          </cell>
        </row>
        <row r="16017">
          <cell r="K16017" t="str">
            <v>00111110P.2</v>
          </cell>
        </row>
        <row r="16018">
          <cell r="K16018" t="str">
            <v>00111117P.2</v>
          </cell>
        </row>
        <row r="16019">
          <cell r="K16019" t="str">
            <v>00111121P.2</v>
          </cell>
        </row>
        <row r="16020">
          <cell r="K16020" t="str">
            <v>00111112P.2</v>
          </cell>
        </row>
        <row r="16021">
          <cell r="K16021" t="str">
            <v>00111110P.2</v>
          </cell>
        </row>
        <row r="16022">
          <cell r="K16022" t="str">
            <v>00111124P.2</v>
          </cell>
        </row>
        <row r="16023">
          <cell r="K16023" t="str">
            <v>00111118P.2</v>
          </cell>
        </row>
        <row r="16024">
          <cell r="K16024" t="str">
            <v>00111136P.2</v>
          </cell>
        </row>
        <row r="16025">
          <cell r="K16025" t="str">
            <v>00111131P.2</v>
          </cell>
        </row>
        <row r="16026">
          <cell r="K16026" t="str">
            <v>00111111P.2</v>
          </cell>
        </row>
        <row r="16027">
          <cell r="K16027" t="str">
            <v>00111130P.2</v>
          </cell>
        </row>
        <row r="16028">
          <cell r="K16028" t="str">
            <v>00111110P.2</v>
          </cell>
        </row>
        <row r="16029">
          <cell r="K16029" t="str">
            <v>00111114P.2</v>
          </cell>
        </row>
        <row r="16030">
          <cell r="K16030" t="str">
            <v>00111114P.2</v>
          </cell>
        </row>
        <row r="16031">
          <cell r="K16031" t="str">
            <v>00111128P.2</v>
          </cell>
        </row>
        <row r="16032">
          <cell r="K16032" t="str">
            <v>00111114P.2</v>
          </cell>
        </row>
        <row r="16033">
          <cell r="K16033" t="str">
            <v>00111112P.2</v>
          </cell>
        </row>
        <row r="16034">
          <cell r="K16034" t="str">
            <v>00111131P.2</v>
          </cell>
        </row>
        <row r="16035">
          <cell r="K16035" t="str">
            <v>00111128P.2</v>
          </cell>
        </row>
        <row r="16036">
          <cell r="K16036" t="str">
            <v>00111129P.2</v>
          </cell>
        </row>
        <row r="16037">
          <cell r="K16037" t="str">
            <v>00111133P.2</v>
          </cell>
        </row>
        <row r="16038">
          <cell r="K16038" t="str">
            <v>00111136P.2</v>
          </cell>
        </row>
        <row r="16039">
          <cell r="K16039" t="str">
            <v>00111110P.2</v>
          </cell>
        </row>
        <row r="16040">
          <cell r="K16040" t="str">
            <v>00111128P.2</v>
          </cell>
        </row>
        <row r="16041">
          <cell r="K16041" t="str">
            <v>00111116P.2</v>
          </cell>
        </row>
        <row r="16042">
          <cell r="K16042" t="str">
            <v>00111113P.2</v>
          </cell>
        </row>
        <row r="16043">
          <cell r="K16043" t="str">
            <v>00111114P.2</v>
          </cell>
        </row>
        <row r="16044">
          <cell r="K16044" t="str">
            <v>00111118P.2</v>
          </cell>
        </row>
        <row r="16045">
          <cell r="K16045" t="str">
            <v>00111114P.2</v>
          </cell>
        </row>
        <row r="16046">
          <cell r="K16046" t="str">
            <v>00111116P.2</v>
          </cell>
        </row>
        <row r="16047">
          <cell r="K16047" t="str">
            <v>00111131P.2</v>
          </cell>
        </row>
        <row r="16048">
          <cell r="K16048" t="str">
            <v>00111117P.2</v>
          </cell>
        </row>
        <row r="16049">
          <cell r="K16049" t="str">
            <v>00111130P.2</v>
          </cell>
        </row>
        <row r="16050">
          <cell r="K16050" t="str">
            <v>00111133P.2</v>
          </cell>
        </row>
        <row r="16051">
          <cell r="K16051" t="str">
            <v>00111115P.2</v>
          </cell>
        </row>
        <row r="16052">
          <cell r="K16052" t="str">
            <v>00111117P.2</v>
          </cell>
        </row>
        <row r="16053">
          <cell r="K16053" t="str">
            <v>00111118P.2</v>
          </cell>
        </row>
        <row r="16054">
          <cell r="K16054" t="str">
            <v>00111113P.2</v>
          </cell>
        </row>
        <row r="16055">
          <cell r="K16055" t="str">
            <v>00111124P.2</v>
          </cell>
        </row>
        <row r="16056">
          <cell r="K16056" t="str">
            <v>00111119P.2</v>
          </cell>
        </row>
        <row r="16057">
          <cell r="K16057" t="str">
            <v>00111128P.2</v>
          </cell>
        </row>
        <row r="16058">
          <cell r="K16058" t="str">
            <v>00111125P.2</v>
          </cell>
        </row>
        <row r="16059">
          <cell r="K16059" t="str">
            <v>00111127P.2</v>
          </cell>
        </row>
        <row r="16060">
          <cell r="K16060" t="str">
            <v>00111134P.2</v>
          </cell>
        </row>
        <row r="16061">
          <cell r="K16061" t="str">
            <v>00111115P.2</v>
          </cell>
        </row>
        <row r="16062">
          <cell r="K16062" t="str">
            <v>00111110P.2</v>
          </cell>
        </row>
        <row r="16063">
          <cell r="K16063" t="str">
            <v>00111125P.2</v>
          </cell>
        </row>
        <row r="16064">
          <cell r="K16064" t="str">
            <v>00111134P.2</v>
          </cell>
        </row>
        <row r="16065">
          <cell r="K16065" t="str">
            <v>00111129P.2</v>
          </cell>
        </row>
        <row r="16066">
          <cell r="K16066" t="str">
            <v>00111129P.2</v>
          </cell>
        </row>
        <row r="16067">
          <cell r="K16067" t="str">
            <v>00111135P.2</v>
          </cell>
        </row>
        <row r="16068">
          <cell r="K16068" t="str">
            <v>00111114P.2</v>
          </cell>
        </row>
        <row r="16069">
          <cell r="K16069" t="str">
            <v>00111120P.2</v>
          </cell>
        </row>
        <row r="16070">
          <cell r="K16070" t="str">
            <v>00111132P.2</v>
          </cell>
        </row>
        <row r="16071">
          <cell r="K16071" t="str">
            <v>00111110P.2</v>
          </cell>
        </row>
        <row r="16072">
          <cell r="K16072" t="str">
            <v>00111118P.2</v>
          </cell>
        </row>
        <row r="16073">
          <cell r="K16073" t="str">
            <v>00111132P.2</v>
          </cell>
        </row>
        <row r="16074">
          <cell r="K16074" t="str">
            <v>00111112P.2</v>
          </cell>
        </row>
        <row r="16075">
          <cell r="K16075" t="str">
            <v>00111128P.2</v>
          </cell>
        </row>
        <row r="16076">
          <cell r="K16076" t="str">
            <v>00111135P.2</v>
          </cell>
        </row>
        <row r="16077">
          <cell r="K16077" t="str">
            <v>00111128P.2</v>
          </cell>
        </row>
        <row r="16078">
          <cell r="K16078" t="str">
            <v>00111123P.2</v>
          </cell>
        </row>
        <row r="16079">
          <cell r="K16079" t="str">
            <v>00111120P.2</v>
          </cell>
        </row>
        <row r="16080">
          <cell r="K16080" t="str">
            <v>00111133P.2</v>
          </cell>
        </row>
        <row r="16081">
          <cell r="K16081" t="str">
            <v>00111136P.2</v>
          </cell>
        </row>
        <row r="16082">
          <cell r="K16082" t="str">
            <v>00111112P.2</v>
          </cell>
        </row>
        <row r="16083">
          <cell r="K16083" t="str">
            <v>00111122P.2</v>
          </cell>
        </row>
        <row r="16084">
          <cell r="K16084" t="str">
            <v>00111127P.2</v>
          </cell>
        </row>
        <row r="16085">
          <cell r="K16085" t="str">
            <v>00111124P.2</v>
          </cell>
        </row>
        <row r="16086">
          <cell r="K16086" t="str">
            <v>00111118P.2</v>
          </cell>
        </row>
        <row r="16087">
          <cell r="K16087" t="str">
            <v>00111123P.2</v>
          </cell>
        </row>
        <row r="16088">
          <cell r="K16088" t="str">
            <v>00111125P.2</v>
          </cell>
        </row>
        <row r="16089">
          <cell r="K16089" t="str">
            <v>00111134P.2</v>
          </cell>
        </row>
        <row r="16090">
          <cell r="K16090" t="str">
            <v>00111117P.2</v>
          </cell>
        </row>
        <row r="16091">
          <cell r="K16091" t="str">
            <v>00111128P.2</v>
          </cell>
        </row>
        <row r="16092">
          <cell r="K16092" t="str">
            <v>00111135P.2</v>
          </cell>
        </row>
        <row r="16093">
          <cell r="K16093" t="str">
            <v>00111125P.2</v>
          </cell>
        </row>
        <row r="16094">
          <cell r="K16094" t="str">
            <v>00111129P.2</v>
          </cell>
        </row>
        <row r="16095">
          <cell r="K16095" t="str">
            <v>00111134P.2</v>
          </cell>
        </row>
        <row r="16096">
          <cell r="K16096" t="str">
            <v>00111114P.2</v>
          </cell>
        </row>
        <row r="16097">
          <cell r="K16097" t="str">
            <v>00111129P.2</v>
          </cell>
        </row>
        <row r="16098">
          <cell r="K16098" t="str">
            <v>00111117P.2</v>
          </cell>
        </row>
        <row r="16099">
          <cell r="K16099" t="str">
            <v>00111120P.2</v>
          </cell>
        </row>
        <row r="16100">
          <cell r="K16100" t="str">
            <v>00111116P.2</v>
          </cell>
        </row>
        <row r="16101">
          <cell r="K16101" t="str">
            <v>00111133P.2</v>
          </cell>
        </row>
        <row r="16102">
          <cell r="K16102" t="str">
            <v>00111128P.2</v>
          </cell>
        </row>
        <row r="16103">
          <cell r="K16103" t="str">
            <v>00111129P.2</v>
          </cell>
        </row>
        <row r="16104">
          <cell r="K16104" t="str">
            <v>00111130P.2</v>
          </cell>
        </row>
        <row r="16105">
          <cell r="K16105" t="str">
            <v>00111135P.2</v>
          </cell>
        </row>
        <row r="16106">
          <cell r="K16106" t="str">
            <v>00111128P.2</v>
          </cell>
        </row>
        <row r="16107">
          <cell r="K16107" t="str">
            <v>00111124P.2</v>
          </cell>
        </row>
        <row r="16108">
          <cell r="K16108" t="str">
            <v>00111121P.2</v>
          </cell>
        </row>
        <row r="16109">
          <cell r="K16109" t="str">
            <v>00111133P.2</v>
          </cell>
        </row>
        <row r="16110">
          <cell r="K16110" t="str">
            <v>00111118P.2</v>
          </cell>
        </row>
        <row r="16111">
          <cell r="K16111" t="str">
            <v>00111123P.2</v>
          </cell>
        </row>
        <row r="16112">
          <cell r="K16112" t="str">
            <v>00111126P.2</v>
          </cell>
        </row>
        <row r="16113">
          <cell r="K16113" t="str">
            <v>00111127P.2</v>
          </cell>
        </row>
        <row r="16114">
          <cell r="K16114" t="str">
            <v>00111129P.2</v>
          </cell>
        </row>
        <row r="16115">
          <cell r="K16115" t="str">
            <v>00111134P.2</v>
          </cell>
        </row>
        <row r="16116">
          <cell r="K16116" t="str">
            <v>00111130P.2</v>
          </cell>
        </row>
        <row r="16117">
          <cell r="K16117" t="str">
            <v>00111110P.2</v>
          </cell>
        </row>
        <row r="16118">
          <cell r="K16118" t="str">
            <v>00111118P.2</v>
          </cell>
        </row>
        <row r="16119">
          <cell r="K16119" t="str">
            <v>00111135P.2</v>
          </cell>
        </row>
        <row r="16120">
          <cell r="K16120" t="str">
            <v>00111113P.2</v>
          </cell>
        </row>
        <row r="16121">
          <cell r="K16121" t="str">
            <v>00111127P.2</v>
          </cell>
        </row>
        <row r="16122">
          <cell r="K16122" t="str">
            <v>00111125P.2</v>
          </cell>
        </row>
        <row r="16123">
          <cell r="K16123" t="str">
            <v>00111126P.2</v>
          </cell>
        </row>
        <row r="16124">
          <cell r="K16124" t="str">
            <v>00111126P.2</v>
          </cell>
        </row>
        <row r="16125">
          <cell r="K16125" t="str">
            <v>00111121P.2</v>
          </cell>
        </row>
        <row r="16126">
          <cell r="K16126" t="str">
            <v>00111130P.2</v>
          </cell>
        </row>
        <row r="16127">
          <cell r="K16127" t="str">
            <v>00111130P.2</v>
          </cell>
        </row>
        <row r="16128">
          <cell r="K16128" t="str">
            <v>00111125P.2</v>
          </cell>
        </row>
        <row r="16129">
          <cell r="K16129" t="str">
            <v>00111117P.2</v>
          </cell>
        </row>
        <row r="16130">
          <cell r="K16130" t="str">
            <v>00111128P.2</v>
          </cell>
        </row>
        <row r="16131">
          <cell r="K16131" t="str">
            <v>00111136P.2</v>
          </cell>
        </row>
        <row r="16132">
          <cell r="K16132" t="str">
            <v>00111111P.2</v>
          </cell>
        </row>
        <row r="16133">
          <cell r="K16133" t="str">
            <v>00111111P.2</v>
          </cell>
        </row>
        <row r="16134">
          <cell r="K16134" t="str">
            <v>00111114P.2</v>
          </cell>
        </row>
        <row r="16135">
          <cell r="K16135" t="str">
            <v>00111125P.2</v>
          </cell>
        </row>
        <row r="16136">
          <cell r="K16136" t="str">
            <v>00111129P.2</v>
          </cell>
        </row>
        <row r="16137">
          <cell r="K16137" t="str">
            <v>00111117P.2</v>
          </cell>
        </row>
        <row r="16138">
          <cell r="K16138" t="str">
            <v>00111126P.2</v>
          </cell>
        </row>
        <row r="16139">
          <cell r="K16139" t="str">
            <v>00111110P.2</v>
          </cell>
        </row>
        <row r="16140">
          <cell r="K16140" t="str">
            <v>00111120P.2</v>
          </cell>
        </row>
        <row r="16141">
          <cell r="K16141" t="str">
            <v>00111111P.2</v>
          </cell>
        </row>
        <row r="16142">
          <cell r="K16142" t="str">
            <v>00111123P.2</v>
          </cell>
        </row>
        <row r="16143">
          <cell r="K16143" t="str">
            <v>00111112P.2</v>
          </cell>
        </row>
        <row r="16144">
          <cell r="K16144" t="str">
            <v>00111130P.2</v>
          </cell>
        </row>
        <row r="16145">
          <cell r="K16145" t="str">
            <v>00111118P.2</v>
          </cell>
        </row>
        <row r="16146">
          <cell r="K16146" t="str">
            <v>00111126P.2</v>
          </cell>
        </row>
        <row r="16147">
          <cell r="K16147" t="str">
            <v>00111121P.2</v>
          </cell>
        </row>
        <row r="16148">
          <cell r="K16148" t="str">
            <v>00111116P.2</v>
          </cell>
        </row>
        <row r="16149">
          <cell r="K16149" t="str">
            <v>00111126P.2</v>
          </cell>
        </row>
        <row r="16150">
          <cell r="K16150" t="str">
            <v>00111112P.2</v>
          </cell>
        </row>
        <row r="16151">
          <cell r="K16151" t="str">
            <v>00111134P.2</v>
          </cell>
        </row>
        <row r="16152">
          <cell r="K16152" t="str">
            <v>00111136P.2</v>
          </cell>
        </row>
        <row r="16153">
          <cell r="K16153" t="str">
            <v>00111131P.2</v>
          </cell>
        </row>
        <row r="16154">
          <cell r="K16154" t="str">
            <v>00111134P.2</v>
          </cell>
        </row>
        <row r="16155">
          <cell r="K16155" t="str">
            <v>00111132P.2</v>
          </cell>
        </row>
        <row r="16156">
          <cell r="K16156" t="str">
            <v>00111130P.2</v>
          </cell>
        </row>
        <row r="16157">
          <cell r="K16157" t="str">
            <v>00111129P.2</v>
          </cell>
        </row>
        <row r="16158">
          <cell r="K16158" t="str">
            <v>00111136P.2</v>
          </cell>
        </row>
        <row r="16159">
          <cell r="K16159" t="str">
            <v>00111114P.2</v>
          </cell>
        </row>
        <row r="16160">
          <cell r="K16160" t="str">
            <v>00111111P.2</v>
          </cell>
        </row>
        <row r="16161">
          <cell r="K16161" t="str">
            <v>00111114P.2</v>
          </cell>
        </row>
        <row r="16162">
          <cell r="K16162" t="str">
            <v>00111110P.2</v>
          </cell>
        </row>
        <row r="16163">
          <cell r="K16163" t="str">
            <v>00111134P.2</v>
          </cell>
        </row>
        <row r="16164">
          <cell r="K16164" t="str">
            <v>00111124P.2</v>
          </cell>
        </row>
        <row r="16165">
          <cell r="K16165" t="str">
            <v>00111114P.2</v>
          </cell>
        </row>
        <row r="16166">
          <cell r="K16166" t="str">
            <v>00111129P.2</v>
          </cell>
        </row>
        <row r="16167">
          <cell r="K16167" t="str">
            <v>00111118P.2</v>
          </cell>
        </row>
        <row r="16168">
          <cell r="K16168" t="str">
            <v>00111129P.2</v>
          </cell>
        </row>
        <row r="16169">
          <cell r="K16169" t="str">
            <v>00111120P.2</v>
          </cell>
        </row>
        <row r="16170">
          <cell r="K16170" t="str">
            <v>00111122P.2</v>
          </cell>
        </row>
        <row r="16171">
          <cell r="K16171" t="str">
            <v>00111132P.2</v>
          </cell>
        </row>
        <row r="16172">
          <cell r="K16172" t="str">
            <v>00111114P.2</v>
          </cell>
        </row>
        <row r="16173">
          <cell r="K16173" t="str">
            <v>00111111P.2</v>
          </cell>
        </row>
        <row r="16174">
          <cell r="K16174" t="str">
            <v>00111110P.2</v>
          </cell>
        </row>
        <row r="16175">
          <cell r="K16175" t="str">
            <v>00111113P.2</v>
          </cell>
        </row>
        <row r="16176">
          <cell r="K16176" t="str">
            <v>00111136P.2</v>
          </cell>
        </row>
        <row r="16177">
          <cell r="K16177" t="str">
            <v>00111131P.2</v>
          </cell>
        </row>
        <row r="16178">
          <cell r="K16178" t="str">
            <v>00111124P.2</v>
          </cell>
        </row>
        <row r="16179">
          <cell r="K16179" t="str">
            <v>00111132P.2</v>
          </cell>
        </row>
        <row r="16180">
          <cell r="K16180" t="str">
            <v>00111132P.2</v>
          </cell>
        </row>
        <row r="16181">
          <cell r="K16181" t="str">
            <v>00111127P.2</v>
          </cell>
        </row>
        <row r="16182">
          <cell r="K16182" t="str">
            <v>00111118P.2</v>
          </cell>
        </row>
        <row r="16183">
          <cell r="K16183" t="str">
            <v>00111110P.2</v>
          </cell>
        </row>
        <row r="16184">
          <cell r="K16184" t="str">
            <v>00111114P.2</v>
          </cell>
        </row>
        <row r="16185">
          <cell r="K16185" t="str">
            <v>00111128P.2</v>
          </cell>
        </row>
        <row r="16186">
          <cell r="K16186" t="str">
            <v>00111124P.2</v>
          </cell>
        </row>
        <row r="16187">
          <cell r="K16187" t="str">
            <v>00111114P.2</v>
          </cell>
        </row>
        <row r="16188">
          <cell r="K16188" t="str">
            <v>00111119P.2</v>
          </cell>
        </row>
        <row r="16189">
          <cell r="K16189" t="str">
            <v>00111128P.2</v>
          </cell>
        </row>
        <row r="16190">
          <cell r="K16190" t="str">
            <v>00111133P.2</v>
          </cell>
        </row>
        <row r="16191">
          <cell r="K16191" t="str">
            <v>00111129P.2</v>
          </cell>
        </row>
        <row r="16192">
          <cell r="K16192" t="str">
            <v>00111125P.2</v>
          </cell>
        </row>
        <row r="16193">
          <cell r="K16193" t="str">
            <v>00111130P.2</v>
          </cell>
        </row>
        <row r="16194">
          <cell r="K16194" t="str">
            <v>00111126P.2</v>
          </cell>
        </row>
        <row r="16195">
          <cell r="K16195" t="str">
            <v>00111123P.2</v>
          </cell>
        </row>
        <row r="16196">
          <cell r="K16196" t="str">
            <v>00111134P.2</v>
          </cell>
        </row>
        <row r="16197">
          <cell r="K16197" t="str">
            <v>00111123P.2</v>
          </cell>
        </row>
        <row r="16198">
          <cell r="K16198" t="str">
            <v>00111124P.2</v>
          </cell>
        </row>
        <row r="16199">
          <cell r="K16199" t="str">
            <v>00111134P.2</v>
          </cell>
        </row>
        <row r="16200">
          <cell r="K16200" t="str">
            <v>00111130P.2</v>
          </cell>
        </row>
        <row r="16201">
          <cell r="K16201" t="str">
            <v>00111128P.2</v>
          </cell>
        </row>
        <row r="16202">
          <cell r="K16202" t="str">
            <v>00111130P.2</v>
          </cell>
        </row>
        <row r="16203">
          <cell r="K16203" t="str">
            <v>00111124P.2</v>
          </cell>
        </row>
        <row r="16204">
          <cell r="K16204" t="str">
            <v>00111112P.2</v>
          </cell>
        </row>
        <row r="16205">
          <cell r="K16205" t="str">
            <v>00111112P.2</v>
          </cell>
        </row>
        <row r="16206">
          <cell r="K16206" t="str">
            <v>00111111P.2</v>
          </cell>
        </row>
        <row r="16207">
          <cell r="K16207" t="str">
            <v>00111123P.2</v>
          </cell>
        </row>
        <row r="16208">
          <cell r="K16208" t="str">
            <v>00111131P.2</v>
          </cell>
        </row>
        <row r="16209">
          <cell r="K16209" t="str">
            <v>00111128P.2</v>
          </cell>
        </row>
        <row r="16210">
          <cell r="K16210" t="str">
            <v>00111116P.2</v>
          </cell>
        </row>
        <row r="16211">
          <cell r="K16211" t="str">
            <v>00111114P.2</v>
          </cell>
        </row>
        <row r="16212">
          <cell r="K16212" t="str">
            <v>00111131P.2</v>
          </cell>
        </row>
        <row r="16213">
          <cell r="K16213" t="str">
            <v>00111118P.2</v>
          </cell>
        </row>
        <row r="16214">
          <cell r="K16214" t="str">
            <v>00111131P.2</v>
          </cell>
        </row>
        <row r="16215">
          <cell r="K16215" t="str">
            <v>00111130P.2</v>
          </cell>
        </row>
        <row r="16216">
          <cell r="K16216" t="str">
            <v>00111113P.2</v>
          </cell>
        </row>
        <row r="16217">
          <cell r="K16217" t="str">
            <v>00111116P.2</v>
          </cell>
        </row>
        <row r="16218">
          <cell r="K16218" t="str">
            <v>00111118P.2</v>
          </cell>
        </row>
        <row r="16219">
          <cell r="K16219" t="str">
            <v>00111118P.2</v>
          </cell>
        </row>
        <row r="16220">
          <cell r="K16220" t="str">
            <v>00111118P.2</v>
          </cell>
        </row>
        <row r="16221">
          <cell r="K16221" t="str">
            <v>00111134P.2</v>
          </cell>
        </row>
        <row r="16222">
          <cell r="K16222" t="str">
            <v>00111110P.2</v>
          </cell>
        </row>
        <row r="16223">
          <cell r="K16223" t="str">
            <v>00111124P.2</v>
          </cell>
        </row>
        <row r="16224">
          <cell r="K16224" t="str">
            <v>00111132P.2</v>
          </cell>
        </row>
        <row r="16225">
          <cell r="K16225" t="str">
            <v>00111112P.2</v>
          </cell>
        </row>
        <row r="16226">
          <cell r="K16226" t="str">
            <v>00111112P.2</v>
          </cell>
        </row>
        <row r="16227">
          <cell r="K16227" t="str">
            <v>00111112P.2</v>
          </cell>
        </row>
        <row r="16228">
          <cell r="K16228" t="str">
            <v>00111132P.2</v>
          </cell>
        </row>
        <row r="16229">
          <cell r="K16229" t="str">
            <v>00111132P.2</v>
          </cell>
        </row>
        <row r="16230">
          <cell r="K16230" t="str">
            <v>00111118P.2</v>
          </cell>
        </row>
        <row r="16231">
          <cell r="K16231" t="str">
            <v>00111113P.2</v>
          </cell>
        </row>
        <row r="16232">
          <cell r="K16232" t="str">
            <v>00111126P.2</v>
          </cell>
        </row>
        <row r="16233">
          <cell r="K16233" t="str">
            <v>00111126P.2</v>
          </cell>
        </row>
        <row r="16234">
          <cell r="K16234" t="str">
            <v>00111131P.2</v>
          </cell>
        </row>
        <row r="16235">
          <cell r="K16235" t="str">
            <v>00111128P.2</v>
          </cell>
        </row>
        <row r="16236">
          <cell r="K16236" t="str">
            <v>00111113P.2</v>
          </cell>
        </row>
        <row r="16237">
          <cell r="K16237" t="str">
            <v>00111127P.2</v>
          </cell>
        </row>
        <row r="16238">
          <cell r="K16238" t="str">
            <v>00111125P.2</v>
          </cell>
        </row>
        <row r="16239">
          <cell r="K16239" t="str">
            <v>00111126P.2</v>
          </cell>
        </row>
        <row r="16240">
          <cell r="K16240" t="str">
            <v>00111110P.2</v>
          </cell>
        </row>
        <row r="16241">
          <cell r="K16241" t="str">
            <v>00111111P.2</v>
          </cell>
        </row>
        <row r="16242">
          <cell r="K16242" t="str">
            <v>00111110P.2</v>
          </cell>
        </row>
        <row r="16243">
          <cell r="K16243" t="str">
            <v>00111112P.2</v>
          </cell>
        </row>
        <row r="16244">
          <cell r="K16244" t="str">
            <v>00111123P.2</v>
          </cell>
        </row>
        <row r="16245">
          <cell r="K16245" t="str">
            <v>00111135P.2</v>
          </cell>
        </row>
        <row r="16246">
          <cell r="K16246" t="str">
            <v>00111130P.2</v>
          </cell>
        </row>
        <row r="16247">
          <cell r="K16247" t="str">
            <v>00111133P.2</v>
          </cell>
        </row>
        <row r="16248">
          <cell r="K16248" t="str">
            <v>00111135P.2</v>
          </cell>
        </row>
        <row r="16249">
          <cell r="K16249" t="str">
            <v>00111115P.2</v>
          </cell>
        </row>
        <row r="16250">
          <cell r="K16250" t="str">
            <v>00111125P.2</v>
          </cell>
        </row>
        <row r="16251">
          <cell r="K16251" t="str">
            <v>00111133P.2</v>
          </cell>
        </row>
        <row r="16252">
          <cell r="K16252" t="str">
            <v>00111132P.2</v>
          </cell>
        </row>
        <row r="16253">
          <cell r="K16253" t="str">
            <v>00111125P.2</v>
          </cell>
        </row>
        <row r="16254">
          <cell r="K16254" t="str">
            <v>00111118P.2</v>
          </cell>
        </row>
        <row r="16255">
          <cell r="K16255" t="str">
            <v>00111117P.2</v>
          </cell>
        </row>
        <row r="16256">
          <cell r="K16256" t="str">
            <v>00111134P.2</v>
          </cell>
        </row>
        <row r="16257">
          <cell r="K16257" t="str">
            <v>00111113P.2</v>
          </cell>
        </row>
        <row r="16258">
          <cell r="K16258" t="str">
            <v>00111133P.2</v>
          </cell>
        </row>
        <row r="16259">
          <cell r="K16259" t="str">
            <v>00111135P.2</v>
          </cell>
        </row>
        <row r="16260">
          <cell r="K16260" t="str">
            <v>00111117P.2</v>
          </cell>
        </row>
        <row r="16261">
          <cell r="K16261" t="str">
            <v>00111121P.2</v>
          </cell>
        </row>
        <row r="16262">
          <cell r="K16262" t="str">
            <v>00111124P.2</v>
          </cell>
        </row>
        <row r="16263">
          <cell r="K16263" t="str">
            <v>00111114P.2</v>
          </cell>
        </row>
        <row r="16264">
          <cell r="K16264" t="str">
            <v>00111113P.2</v>
          </cell>
        </row>
        <row r="16265">
          <cell r="K16265" t="str">
            <v>00111110P.2</v>
          </cell>
        </row>
        <row r="16266">
          <cell r="K16266" t="str">
            <v>00111110P.2</v>
          </cell>
        </row>
        <row r="16267">
          <cell r="K16267" t="str">
            <v>00111121P.2</v>
          </cell>
        </row>
        <row r="16268">
          <cell r="K16268" t="str">
            <v>00111123P.2</v>
          </cell>
        </row>
        <row r="16269">
          <cell r="K16269" t="str">
            <v>00111126P.2</v>
          </cell>
        </row>
        <row r="16270">
          <cell r="K16270" t="str">
            <v>00111115P.2</v>
          </cell>
        </row>
        <row r="16271">
          <cell r="K16271" t="str">
            <v>00111119P.2</v>
          </cell>
        </row>
        <row r="16272">
          <cell r="K16272" t="str">
            <v>00111125P.2</v>
          </cell>
        </row>
        <row r="16273">
          <cell r="K16273" t="str">
            <v>00111123P.2</v>
          </cell>
        </row>
        <row r="16274">
          <cell r="K16274" t="str">
            <v>00111110P.2</v>
          </cell>
        </row>
        <row r="16275">
          <cell r="K16275" t="str">
            <v>00111117P.2</v>
          </cell>
        </row>
        <row r="16276">
          <cell r="K16276" t="str">
            <v>00111133P.2</v>
          </cell>
        </row>
        <row r="16277">
          <cell r="K16277" t="str">
            <v>00111122P.2</v>
          </cell>
        </row>
        <row r="16278">
          <cell r="K16278" t="str">
            <v>00111132P.2</v>
          </cell>
        </row>
        <row r="16279">
          <cell r="K16279" t="str">
            <v>00111110P.2</v>
          </cell>
        </row>
        <row r="16280">
          <cell r="K16280" t="str">
            <v>00111112P.2</v>
          </cell>
        </row>
        <row r="16281">
          <cell r="K16281" t="str">
            <v>00111125P.2</v>
          </cell>
        </row>
        <row r="16282">
          <cell r="K16282" t="str">
            <v>00111133P.2</v>
          </cell>
        </row>
        <row r="16283">
          <cell r="K16283" t="str">
            <v>00111122P.2</v>
          </cell>
        </row>
        <row r="16284">
          <cell r="K16284" t="str">
            <v>00111123P.2</v>
          </cell>
        </row>
        <row r="16285">
          <cell r="K16285" t="str">
            <v>00111134P.2</v>
          </cell>
        </row>
        <row r="16286">
          <cell r="K16286" t="str">
            <v>00111115P.2</v>
          </cell>
        </row>
        <row r="16287">
          <cell r="K16287" t="str">
            <v>00111133P.2</v>
          </cell>
        </row>
        <row r="16288">
          <cell r="K16288" t="str">
            <v>00111118P.2</v>
          </cell>
        </row>
        <row r="16289">
          <cell r="K16289" t="str">
            <v>00111132P.2</v>
          </cell>
        </row>
        <row r="16290">
          <cell r="K16290" t="str">
            <v>00111133P.2</v>
          </cell>
        </row>
        <row r="16291">
          <cell r="K16291" t="str">
            <v>00111124P.2</v>
          </cell>
        </row>
        <row r="16292">
          <cell r="K16292" t="str">
            <v>00111136P.2</v>
          </cell>
        </row>
        <row r="16293">
          <cell r="K16293" t="str">
            <v>00111135P.2</v>
          </cell>
        </row>
        <row r="16294">
          <cell r="K16294" t="str">
            <v>00111136P.2</v>
          </cell>
        </row>
        <row r="16295">
          <cell r="K16295" t="str">
            <v>00111113P.2</v>
          </cell>
        </row>
        <row r="16296">
          <cell r="K16296" t="str">
            <v>00111123P.2</v>
          </cell>
        </row>
        <row r="16297">
          <cell r="K16297" t="str">
            <v>00111132P.2</v>
          </cell>
        </row>
        <row r="16298">
          <cell r="K16298" t="str">
            <v>00111122P.2</v>
          </cell>
        </row>
        <row r="16299">
          <cell r="K16299" t="str">
            <v>00111133P.2</v>
          </cell>
        </row>
        <row r="16300">
          <cell r="K16300" t="str">
            <v>00111135P.2</v>
          </cell>
        </row>
        <row r="16301">
          <cell r="K16301" t="str">
            <v>00111111P.2</v>
          </cell>
        </row>
        <row r="16302">
          <cell r="K16302" t="str">
            <v>00111132P.2</v>
          </cell>
        </row>
        <row r="16303">
          <cell r="K16303" t="str">
            <v>00111122P.2</v>
          </cell>
        </row>
        <row r="16304">
          <cell r="K16304" t="str">
            <v>00111125P.2</v>
          </cell>
        </row>
        <row r="16305">
          <cell r="K16305" t="str">
            <v>00111113P.2</v>
          </cell>
        </row>
        <row r="16306">
          <cell r="K16306" t="str">
            <v>00111128P.2</v>
          </cell>
        </row>
        <row r="16307">
          <cell r="K16307" t="str">
            <v>00111116P.2</v>
          </cell>
        </row>
        <row r="16308">
          <cell r="K16308" t="str">
            <v>00111119P.2</v>
          </cell>
        </row>
        <row r="16309">
          <cell r="K16309" t="str">
            <v>00111129P.2</v>
          </cell>
        </row>
        <row r="16310">
          <cell r="K16310" t="str">
            <v>00111112P.2</v>
          </cell>
        </row>
        <row r="16311">
          <cell r="K16311" t="str">
            <v>00111132P.2</v>
          </cell>
        </row>
        <row r="16312">
          <cell r="K16312" t="str">
            <v>00111134P.2</v>
          </cell>
        </row>
        <row r="16313">
          <cell r="K16313" t="str">
            <v>00111121P.2</v>
          </cell>
        </row>
        <row r="16314">
          <cell r="K16314" t="str">
            <v>00111125P.2</v>
          </cell>
        </row>
        <row r="16315">
          <cell r="K16315" t="str">
            <v>00111134P.2</v>
          </cell>
        </row>
        <row r="16316">
          <cell r="K16316" t="str">
            <v>00111120P.2</v>
          </cell>
        </row>
        <row r="16317">
          <cell r="K16317" t="str">
            <v>00111136P.2</v>
          </cell>
        </row>
        <row r="16318">
          <cell r="K16318" t="str">
            <v>00111130P.2</v>
          </cell>
        </row>
        <row r="16319">
          <cell r="K16319" t="str">
            <v>00111129P.2</v>
          </cell>
        </row>
        <row r="16320">
          <cell r="K16320" t="str">
            <v>00111114P.2</v>
          </cell>
        </row>
        <row r="16321">
          <cell r="K16321" t="str">
            <v>00111124P.2</v>
          </cell>
        </row>
        <row r="16322">
          <cell r="K16322" t="str">
            <v>00111121P.2</v>
          </cell>
        </row>
        <row r="16323">
          <cell r="K16323" t="str">
            <v>00111110P.2</v>
          </cell>
        </row>
        <row r="16324">
          <cell r="K16324" t="str">
            <v>00111121P.2</v>
          </cell>
        </row>
        <row r="16325">
          <cell r="K16325" t="str">
            <v>00111123P.2</v>
          </cell>
        </row>
        <row r="16326">
          <cell r="K16326" t="str">
            <v>00111128P.2</v>
          </cell>
        </row>
        <row r="16327">
          <cell r="K16327" t="str">
            <v>00111134P.2</v>
          </cell>
        </row>
        <row r="16328">
          <cell r="K16328" t="str">
            <v>00111136P.2</v>
          </cell>
        </row>
        <row r="16329">
          <cell r="K16329" t="str">
            <v>00111117P.2</v>
          </cell>
        </row>
        <row r="16330">
          <cell r="K16330" t="str">
            <v>00111130P.2</v>
          </cell>
        </row>
        <row r="16331">
          <cell r="K16331" t="str">
            <v>00111114P.2</v>
          </cell>
        </row>
        <row r="16332">
          <cell r="K16332" t="str">
            <v>00111113P.2</v>
          </cell>
        </row>
        <row r="16333">
          <cell r="K16333" t="str">
            <v>00111133P.2</v>
          </cell>
        </row>
        <row r="16334">
          <cell r="K16334" t="str">
            <v>00111132P.2</v>
          </cell>
        </row>
        <row r="16335">
          <cell r="K16335" t="str">
            <v>00111111P.2</v>
          </cell>
        </row>
        <row r="16336">
          <cell r="K16336" t="str">
            <v>00111133P.2</v>
          </cell>
        </row>
        <row r="16337">
          <cell r="K16337" t="str">
            <v>00111113P.2</v>
          </cell>
        </row>
        <row r="16338">
          <cell r="K16338" t="str">
            <v>00111127P.2</v>
          </cell>
        </row>
        <row r="16339">
          <cell r="K16339" t="str">
            <v>00111123P.2</v>
          </cell>
        </row>
        <row r="16340">
          <cell r="K16340" t="str">
            <v>00111132P.2</v>
          </cell>
        </row>
        <row r="16341">
          <cell r="K16341" t="str">
            <v>00111131P.2</v>
          </cell>
        </row>
        <row r="16342">
          <cell r="K16342" t="str">
            <v>00111124P.2</v>
          </cell>
        </row>
        <row r="16343">
          <cell r="K16343" t="str">
            <v>00111130P.2</v>
          </cell>
        </row>
        <row r="16344">
          <cell r="K16344" t="str">
            <v>00111134P.2</v>
          </cell>
        </row>
        <row r="16345">
          <cell r="K16345" t="str">
            <v>00111118P.2</v>
          </cell>
        </row>
        <row r="16346">
          <cell r="K16346" t="str">
            <v>00111135P.2</v>
          </cell>
        </row>
        <row r="16347">
          <cell r="K16347" t="str">
            <v>00111110P.2</v>
          </cell>
        </row>
        <row r="16348">
          <cell r="K16348" t="str">
            <v>00111123P.2</v>
          </cell>
        </row>
        <row r="16349">
          <cell r="K16349" t="str">
            <v>00111116P.2</v>
          </cell>
        </row>
        <row r="16350">
          <cell r="K16350" t="str">
            <v>00111113P.2</v>
          </cell>
        </row>
        <row r="16351">
          <cell r="K16351" t="str">
            <v>00111126P.2</v>
          </cell>
        </row>
        <row r="16352">
          <cell r="K16352" t="str">
            <v>00111129P.2</v>
          </cell>
        </row>
        <row r="16353">
          <cell r="K16353" t="str">
            <v>00111125P.2</v>
          </cell>
        </row>
        <row r="16354">
          <cell r="K16354" t="str">
            <v>00111131P.2</v>
          </cell>
        </row>
        <row r="16355">
          <cell r="K16355" t="str">
            <v>00111128P.2</v>
          </cell>
        </row>
        <row r="16356">
          <cell r="K16356" t="str">
            <v>00111113P.2</v>
          </cell>
        </row>
        <row r="16357">
          <cell r="K16357" t="str">
            <v>00111136P.2</v>
          </cell>
        </row>
        <row r="16358">
          <cell r="K16358" t="str">
            <v>00111128P.2</v>
          </cell>
        </row>
        <row r="16359">
          <cell r="K16359" t="str">
            <v>00111124P.2</v>
          </cell>
        </row>
        <row r="16360">
          <cell r="K16360" t="str">
            <v>00111117P.2</v>
          </cell>
        </row>
        <row r="16361">
          <cell r="K16361" t="str">
            <v>00111130P.2</v>
          </cell>
        </row>
        <row r="16362">
          <cell r="K16362" t="str">
            <v>00111124P.2</v>
          </cell>
        </row>
        <row r="16363">
          <cell r="K16363" t="str">
            <v>00111113P.2</v>
          </cell>
        </row>
        <row r="16364">
          <cell r="K16364" t="str">
            <v>00111132P.2</v>
          </cell>
        </row>
        <row r="16365">
          <cell r="K16365" t="str">
            <v>00111135P.2</v>
          </cell>
        </row>
        <row r="16366">
          <cell r="K16366" t="str">
            <v>00111123P.2</v>
          </cell>
        </row>
        <row r="16367">
          <cell r="K16367" t="str">
            <v>00111127P.2</v>
          </cell>
        </row>
        <row r="16368">
          <cell r="K16368" t="str">
            <v>00111122P.2</v>
          </cell>
        </row>
        <row r="16369">
          <cell r="K16369" t="str">
            <v>00111129P.2</v>
          </cell>
        </row>
        <row r="16370">
          <cell r="K16370" t="str">
            <v>00111121P.2</v>
          </cell>
        </row>
        <row r="16371">
          <cell r="K16371" t="str">
            <v>00111112P.2</v>
          </cell>
        </row>
        <row r="16372">
          <cell r="K16372" t="str">
            <v>00111133P.2</v>
          </cell>
        </row>
        <row r="16373">
          <cell r="K16373" t="str">
            <v>00111121P.2</v>
          </cell>
        </row>
        <row r="16374">
          <cell r="K16374" t="str">
            <v>00111120P.2</v>
          </cell>
        </row>
        <row r="16375">
          <cell r="K16375" t="str">
            <v>00111136P.2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ros"/>
      <sheetName val="Cuentas_Corrientes"/>
      <sheetName val="Cuentas_Acumulacion"/>
      <sheetName val="Configuracion"/>
      <sheetName val="Detalle"/>
      <sheetName val="Validacion"/>
    </sheetNames>
    <sheetDataSet>
      <sheetData sheetId="0" refreshError="1"/>
      <sheetData sheetId="1" refreshError="1">
        <row r="133">
          <cell r="A133" t="str">
            <v>S0099901</v>
          </cell>
          <cell r="B133" t="str">
            <v>S002??</v>
          </cell>
          <cell r="C133" t="str">
            <v>S00105</v>
          </cell>
          <cell r="D133" t="str">
            <v>S00104</v>
          </cell>
          <cell r="E133" t="str">
            <v>S0010304*</v>
          </cell>
          <cell r="F133" t="str">
            <v>S00103??</v>
          </cell>
          <cell r="G133" t="str">
            <v>S00102??</v>
          </cell>
          <cell r="H133" t="str">
            <v>S00101??</v>
          </cell>
          <cell r="I133" t="str">
            <v>SE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tros"/>
      <sheetName val="Cuentas_Corrientes"/>
      <sheetName val="Cuentas_Acumulacion"/>
      <sheetName val="Configuracion"/>
      <sheetName val="Detalle"/>
      <sheetName val="Validacion"/>
    </sheetNames>
    <sheetDataSet>
      <sheetData sheetId="0" refreshError="1"/>
      <sheetData sheetId="1" refreshError="1"/>
      <sheetData sheetId="2" refreshError="1"/>
      <sheetData sheetId="3" refreshError="1">
        <row r="4">
          <cell r="H4" t="str">
            <v>CUENTAS POR SECTOR INSTITUCIONAL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48"/>
  <sheetViews>
    <sheetView showGridLines="0" tabSelected="1" zoomScaleNormal="100" workbookViewId="0"/>
  </sheetViews>
  <sheetFormatPr baseColWidth="10" defaultColWidth="11.140625" defaultRowHeight="11.25" x14ac:dyDescent="0.2"/>
  <cols>
    <col min="1" max="1" width="48.140625" style="202" customWidth="1"/>
    <col min="2" max="6" width="12.7109375" style="202" customWidth="1"/>
    <col min="7" max="7" width="8.28515625" style="202" customWidth="1"/>
    <col min="8" max="256" width="11.140625" style="202"/>
    <col min="257" max="257" width="48.140625" style="202" customWidth="1"/>
    <col min="258" max="258" width="7.42578125" style="202" customWidth="1"/>
    <col min="259" max="260" width="8.140625" style="202" customWidth="1"/>
    <col min="261" max="261" width="8.42578125" style="202" customWidth="1"/>
    <col min="262" max="262" width="8.140625" style="202" customWidth="1"/>
    <col min="263" max="263" width="8.28515625" style="202" customWidth="1"/>
    <col min="264" max="512" width="11.140625" style="202"/>
    <col min="513" max="513" width="48.140625" style="202" customWidth="1"/>
    <col min="514" max="514" width="7.42578125" style="202" customWidth="1"/>
    <col min="515" max="516" width="8.140625" style="202" customWidth="1"/>
    <col min="517" max="517" width="8.42578125" style="202" customWidth="1"/>
    <col min="518" max="518" width="8.140625" style="202" customWidth="1"/>
    <col min="519" max="519" width="8.28515625" style="202" customWidth="1"/>
    <col min="520" max="768" width="11.140625" style="202"/>
    <col min="769" max="769" width="48.140625" style="202" customWidth="1"/>
    <col min="770" max="770" width="7.42578125" style="202" customWidth="1"/>
    <col min="771" max="772" width="8.140625" style="202" customWidth="1"/>
    <col min="773" max="773" width="8.42578125" style="202" customWidth="1"/>
    <col min="774" max="774" width="8.140625" style="202" customWidth="1"/>
    <col min="775" max="775" width="8.28515625" style="202" customWidth="1"/>
    <col min="776" max="1024" width="11.140625" style="202"/>
    <col min="1025" max="1025" width="48.140625" style="202" customWidth="1"/>
    <col min="1026" max="1026" width="7.42578125" style="202" customWidth="1"/>
    <col min="1027" max="1028" width="8.140625" style="202" customWidth="1"/>
    <col min="1029" max="1029" width="8.42578125" style="202" customWidth="1"/>
    <col min="1030" max="1030" width="8.140625" style="202" customWidth="1"/>
    <col min="1031" max="1031" width="8.28515625" style="202" customWidth="1"/>
    <col min="1032" max="1280" width="11.140625" style="202"/>
    <col min="1281" max="1281" width="48.140625" style="202" customWidth="1"/>
    <col min="1282" max="1282" width="7.42578125" style="202" customWidth="1"/>
    <col min="1283" max="1284" width="8.140625" style="202" customWidth="1"/>
    <col min="1285" max="1285" width="8.42578125" style="202" customWidth="1"/>
    <col min="1286" max="1286" width="8.140625" style="202" customWidth="1"/>
    <col min="1287" max="1287" width="8.28515625" style="202" customWidth="1"/>
    <col min="1288" max="1536" width="11.140625" style="202"/>
    <col min="1537" max="1537" width="48.140625" style="202" customWidth="1"/>
    <col min="1538" max="1538" width="7.42578125" style="202" customWidth="1"/>
    <col min="1539" max="1540" width="8.140625" style="202" customWidth="1"/>
    <col min="1541" max="1541" width="8.42578125" style="202" customWidth="1"/>
    <col min="1542" max="1542" width="8.140625" style="202" customWidth="1"/>
    <col min="1543" max="1543" width="8.28515625" style="202" customWidth="1"/>
    <col min="1544" max="1792" width="11.140625" style="202"/>
    <col min="1793" max="1793" width="48.140625" style="202" customWidth="1"/>
    <col min="1794" max="1794" width="7.42578125" style="202" customWidth="1"/>
    <col min="1795" max="1796" width="8.140625" style="202" customWidth="1"/>
    <col min="1797" max="1797" width="8.42578125" style="202" customWidth="1"/>
    <col min="1798" max="1798" width="8.140625" style="202" customWidth="1"/>
    <col min="1799" max="1799" width="8.28515625" style="202" customWidth="1"/>
    <col min="1800" max="2048" width="11.140625" style="202"/>
    <col min="2049" max="2049" width="48.140625" style="202" customWidth="1"/>
    <col min="2050" max="2050" width="7.42578125" style="202" customWidth="1"/>
    <col min="2051" max="2052" width="8.140625" style="202" customWidth="1"/>
    <col min="2053" max="2053" width="8.42578125" style="202" customWidth="1"/>
    <col min="2054" max="2054" width="8.140625" style="202" customWidth="1"/>
    <col min="2055" max="2055" width="8.28515625" style="202" customWidth="1"/>
    <col min="2056" max="2304" width="11.140625" style="202"/>
    <col min="2305" max="2305" width="48.140625" style="202" customWidth="1"/>
    <col min="2306" max="2306" width="7.42578125" style="202" customWidth="1"/>
    <col min="2307" max="2308" width="8.140625" style="202" customWidth="1"/>
    <col min="2309" max="2309" width="8.42578125" style="202" customWidth="1"/>
    <col min="2310" max="2310" width="8.140625" style="202" customWidth="1"/>
    <col min="2311" max="2311" width="8.28515625" style="202" customWidth="1"/>
    <col min="2312" max="2560" width="11.140625" style="202"/>
    <col min="2561" max="2561" width="48.140625" style="202" customWidth="1"/>
    <col min="2562" max="2562" width="7.42578125" style="202" customWidth="1"/>
    <col min="2563" max="2564" width="8.140625" style="202" customWidth="1"/>
    <col min="2565" max="2565" width="8.42578125" style="202" customWidth="1"/>
    <col min="2566" max="2566" width="8.140625" style="202" customWidth="1"/>
    <col min="2567" max="2567" width="8.28515625" style="202" customWidth="1"/>
    <col min="2568" max="2816" width="11.140625" style="202"/>
    <col min="2817" max="2817" width="48.140625" style="202" customWidth="1"/>
    <col min="2818" max="2818" width="7.42578125" style="202" customWidth="1"/>
    <col min="2819" max="2820" width="8.140625" style="202" customWidth="1"/>
    <col min="2821" max="2821" width="8.42578125" style="202" customWidth="1"/>
    <col min="2822" max="2822" width="8.140625" style="202" customWidth="1"/>
    <col min="2823" max="2823" width="8.28515625" style="202" customWidth="1"/>
    <col min="2824" max="3072" width="11.140625" style="202"/>
    <col min="3073" max="3073" width="48.140625" style="202" customWidth="1"/>
    <col min="3074" max="3074" width="7.42578125" style="202" customWidth="1"/>
    <col min="3075" max="3076" width="8.140625" style="202" customWidth="1"/>
    <col min="3077" max="3077" width="8.42578125" style="202" customWidth="1"/>
    <col min="3078" max="3078" width="8.140625" style="202" customWidth="1"/>
    <col min="3079" max="3079" width="8.28515625" style="202" customWidth="1"/>
    <col min="3080" max="3328" width="11.140625" style="202"/>
    <col min="3329" max="3329" width="48.140625" style="202" customWidth="1"/>
    <col min="3330" max="3330" width="7.42578125" style="202" customWidth="1"/>
    <col min="3331" max="3332" width="8.140625" style="202" customWidth="1"/>
    <col min="3333" max="3333" width="8.42578125" style="202" customWidth="1"/>
    <col min="3334" max="3334" width="8.140625" style="202" customWidth="1"/>
    <col min="3335" max="3335" width="8.28515625" style="202" customWidth="1"/>
    <col min="3336" max="3584" width="11.140625" style="202"/>
    <col min="3585" max="3585" width="48.140625" style="202" customWidth="1"/>
    <col min="3586" max="3586" width="7.42578125" style="202" customWidth="1"/>
    <col min="3587" max="3588" width="8.140625" style="202" customWidth="1"/>
    <col min="3589" max="3589" width="8.42578125" style="202" customWidth="1"/>
    <col min="3590" max="3590" width="8.140625" style="202" customWidth="1"/>
    <col min="3591" max="3591" width="8.28515625" style="202" customWidth="1"/>
    <col min="3592" max="3840" width="11.140625" style="202"/>
    <col min="3841" max="3841" width="48.140625" style="202" customWidth="1"/>
    <col min="3842" max="3842" width="7.42578125" style="202" customWidth="1"/>
    <col min="3843" max="3844" width="8.140625" style="202" customWidth="1"/>
    <col min="3845" max="3845" width="8.42578125" style="202" customWidth="1"/>
    <col min="3846" max="3846" width="8.140625" style="202" customWidth="1"/>
    <col min="3847" max="3847" width="8.28515625" style="202" customWidth="1"/>
    <col min="3848" max="4096" width="11.140625" style="202"/>
    <col min="4097" max="4097" width="48.140625" style="202" customWidth="1"/>
    <col min="4098" max="4098" width="7.42578125" style="202" customWidth="1"/>
    <col min="4099" max="4100" width="8.140625" style="202" customWidth="1"/>
    <col min="4101" max="4101" width="8.42578125" style="202" customWidth="1"/>
    <col min="4102" max="4102" width="8.140625" style="202" customWidth="1"/>
    <col min="4103" max="4103" width="8.28515625" style="202" customWidth="1"/>
    <col min="4104" max="4352" width="11.140625" style="202"/>
    <col min="4353" max="4353" width="48.140625" style="202" customWidth="1"/>
    <col min="4354" max="4354" width="7.42578125" style="202" customWidth="1"/>
    <col min="4355" max="4356" width="8.140625" style="202" customWidth="1"/>
    <col min="4357" max="4357" width="8.42578125" style="202" customWidth="1"/>
    <col min="4358" max="4358" width="8.140625" style="202" customWidth="1"/>
    <col min="4359" max="4359" width="8.28515625" style="202" customWidth="1"/>
    <col min="4360" max="4608" width="11.140625" style="202"/>
    <col min="4609" max="4609" width="48.140625" style="202" customWidth="1"/>
    <col min="4610" max="4610" width="7.42578125" style="202" customWidth="1"/>
    <col min="4611" max="4612" width="8.140625" style="202" customWidth="1"/>
    <col min="4613" max="4613" width="8.42578125" style="202" customWidth="1"/>
    <col min="4614" max="4614" width="8.140625" style="202" customWidth="1"/>
    <col min="4615" max="4615" width="8.28515625" style="202" customWidth="1"/>
    <col min="4616" max="4864" width="11.140625" style="202"/>
    <col min="4865" max="4865" width="48.140625" style="202" customWidth="1"/>
    <col min="4866" max="4866" width="7.42578125" style="202" customWidth="1"/>
    <col min="4867" max="4868" width="8.140625" style="202" customWidth="1"/>
    <col min="4869" max="4869" width="8.42578125" style="202" customWidth="1"/>
    <col min="4870" max="4870" width="8.140625" style="202" customWidth="1"/>
    <col min="4871" max="4871" width="8.28515625" style="202" customWidth="1"/>
    <col min="4872" max="5120" width="11.140625" style="202"/>
    <col min="5121" max="5121" width="48.140625" style="202" customWidth="1"/>
    <col min="5122" max="5122" width="7.42578125" style="202" customWidth="1"/>
    <col min="5123" max="5124" width="8.140625" style="202" customWidth="1"/>
    <col min="5125" max="5125" width="8.42578125" style="202" customWidth="1"/>
    <col min="5126" max="5126" width="8.140625" style="202" customWidth="1"/>
    <col min="5127" max="5127" width="8.28515625" style="202" customWidth="1"/>
    <col min="5128" max="5376" width="11.140625" style="202"/>
    <col min="5377" max="5377" width="48.140625" style="202" customWidth="1"/>
    <col min="5378" max="5378" width="7.42578125" style="202" customWidth="1"/>
    <col min="5379" max="5380" width="8.140625" style="202" customWidth="1"/>
    <col min="5381" max="5381" width="8.42578125" style="202" customWidth="1"/>
    <col min="5382" max="5382" width="8.140625" style="202" customWidth="1"/>
    <col min="5383" max="5383" width="8.28515625" style="202" customWidth="1"/>
    <col min="5384" max="5632" width="11.140625" style="202"/>
    <col min="5633" max="5633" width="48.140625" style="202" customWidth="1"/>
    <col min="5634" max="5634" width="7.42578125" style="202" customWidth="1"/>
    <col min="5635" max="5636" width="8.140625" style="202" customWidth="1"/>
    <col min="5637" max="5637" width="8.42578125" style="202" customWidth="1"/>
    <col min="5638" max="5638" width="8.140625" style="202" customWidth="1"/>
    <col min="5639" max="5639" width="8.28515625" style="202" customWidth="1"/>
    <col min="5640" max="5888" width="11.140625" style="202"/>
    <col min="5889" max="5889" width="48.140625" style="202" customWidth="1"/>
    <col min="5890" max="5890" width="7.42578125" style="202" customWidth="1"/>
    <col min="5891" max="5892" width="8.140625" style="202" customWidth="1"/>
    <col min="5893" max="5893" width="8.42578125" style="202" customWidth="1"/>
    <col min="5894" max="5894" width="8.140625" style="202" customWidth="1"/>
    <col min="5895" max="5895" width="8.28515625" style="202" customWidth="1"/>
    <col min="5896" max="6144" width="11.140625" style="202"/>
    <col min="6145" max="6145" width="48.140625" style="202" customWidth="1"/>
    <col min="6146" max="6146" width="7.42578125" style="202" customWidth="1"/>
    <col min="6147" max="6148" width="8.140625" style="202" customWidth="1"/>
    <col min="6149" max="6149" width="8.42578125" style="202" customWidth="1"/>
    <col min="6150" max="6150" width="8.140625" style="202" customWidth="1"/>
    <col min="6151" max="6151" width="8.28515625" style="202" customWidth="1"/>
    <col min="6152" max="6400" width="11.140625" style="202"/>
    <col min="6401" max="6401" width="48.140625" style="202" customWidth="1"/>
    <col min="6402" max="6402" width="7.42578125" style="202" customWidth="1"/>
    <col min="6403" max="6404" width="8.140625" style="202" customWidth="1"/>
    <col min="6405" max="6405" width="8.42578125" style="202" customWidth="1"/>
    <col min="6406" max="6406" width="8.140625" style="202" customWidth="1"/>
    <col min="6407" max="6407" width="8.28515625" style="202" customWidth="1"/>
    <col min="6408" max="6656" width="11.140625" style="202"/>
    <col min="6657" max="6657" width="48.140625" style="202" customWidth="1"/>
    <col min="6658" max="6658" width="7.42578125" style="202" customWidth="1"/>
    <col min="6659" max="6660" width="8.140625" style="202" customWidth="1"/>
    <col min="6661" max="6661" width="8.42578125" style="202" customWidth="1"/>
    <col min="6662" max="6662" width="8.140625" style="202" customWidth="1"/>
    <col min="6663" max="6663" width="8.28515625" style="202" customWidth="1"/>
    <col min="6664" max="6912" width="11.140625" style="202"/>
    <col min="6913" max="6913" width="48.140625" style="202" customWidth="1"/>
    <col min="6914" max="6914" width="7.42578125" style="202" customWidth="1"/>
    <col min="6915" max="6916" width="8.140625" style="202" customWidth="1"/>
    <col min="6917" max="6917" width="8.42578125" style="202" customWidth="1"/>
    <col min="6918" max="6918" width="8.140625" style="202" customWidth="1"/>
    <col min="6919" max="6919" width="8.28515625" style="202" customWidth="1"/>
    <col min="6920" max="7168" width="11.140625" style="202"/>
    <col min="7169" max="7169" width="48.140625" style="202" customWidth="1"/>
    <col min="7170" max="7170" width="7.42578125" style="202" customWidth="1"/>
    <col min="7171" max="7172" width="8.140625" style="202" customWidth="1"/>
    <col min="7173" max="7173" width="8.42578125" style="202" customWidth="1"/>
    <col min="7174" max="7174" width="8.140625" style="202" customWidth="1"/>
    <col min="7175" max="7175" width="8.28515625" style="202" customWidth="1"/>
    <col min="7176" max="7424" width="11.140625" style="202"/>
    <col min="7425" max="7425" width="48.140625" style="202" customWidth="1"/>
    <col min="7426" max="7426" width="7.42578125" style="202" customWidth="1"/>
    <col min="7427" max="7428" width="8.140625" style="202" customWidth="1"/>
    <col min="7429" max="7429" width="8.42578125" style="202" customWidth="1"/>
    <col min="7430" max="7430" width="8.140625" style="202" customWidth="1"/>
    <col min="7431" max="7431" width="8.28515625" style="202" customWidth="1"/>
    <col min="7432" max="7680" width="11.140625" style="202"/>
    <col min="7681" max="7681" width="48.140625" style="202" customWidth="1"/>
    <col min="7682" max="7682" width="7.42578125" style="202" customWidth="1"/>
    <col min="7683" max="7684" width="8.140625" style="202" customWidth="1"/>
    <col min="7685" max="7685" width="8.42578125" style="202" customWidth="1"/>
    <col min="7686" max="7686" width="8.140625" style="202" customWidth="1"/>
    <col min="7687" max="7687" width="8.28515625" style="202" customWidth="1"/>
    <col min="7688" max="7936" width="11.140625" style="202"/>
    <col min="7937" max="7937" width="48.140625" style="202" customWidth="1"/>
    <col min="7938" max="7938" width="7.42578125" style="202" customWidth="1"/>
    <col min="7939" max="7940" width="8.140625" style="202" customWidth="1"/>
    <col min="7941" max="7941" width="8.42578125" style="202" customWidth="1"/>
    <col min="7942" max="7942" width="8.140625" style="202" customWidth="1"/>
    <col min="7943" max="7943" width="8.28515625" style="202" customWidth="1"/>
    <col min="7944" max="8192" width="11.140625" style="202"/>
    <col min="8193" max="8193" width="48.140625" style="202" customWidth="1"/>
    <col min="8194" max="8194" width="7.42578125" style="202" customWidth="1"/>
    <col min="8195" max="8196" width="8.140625" style="202" customWidth="1"/>
    <col min="8197" max="8197" width="8.42578125" style="202" customWidth="1"/>
    <col min="8198" max="8198" width="8.140625" style="202" customWidth="1"/>
    <col min="8199" max="8199" width="8.28515625" style="202" customWidth="1"/>
    <col min="8200" max="8448" width="11.140625" style="202"/>
    <col min="8449" max="8449" width="48.140625" style="202" customWidth="1"/>
    <col min="8450" max="8450" width="7.42578125" style="202" customWidth="1"/>
    <col min="8451" max="8452" width="8.140625" style="202" customWidth="1"/>
    <col min="8453" max="8453" width="8.42578125" style="202" customWidth="1"/>
    <col min="8454" max="8454" width="8.140625" style="202" customWidth="1"/>
    <col min="8455" max="8455" width="8.28515625" style="202" customWidth="1"/>
    <col min="8456" max="8704" width="11.140625" style="202"/>
    <col min="8705" max="8705" width="48.140625" style="202" customWidth="1"/>
    <col min="8706" max="8706" width="7.42578125" style="202" customWidth="1"/>
    <col min="8707" max="8708" width="8.140625" style="202" customWidth="1"/>
    <col min="8709" max="8709" width="8.42578125" style="202" customWidth="1"/>
    <col min="8710" max="8710" width="8.140625" style="202" customWidth="1"/>
    <col min="8711" max="8711" width="8.28515625" style="202" customWidth="1"/>
    <col min="8712" max="8960" width="11.140625" style="202"/>
    <col min="8961" max="8961" width="48.140625" style="202" customWidth="1"/>
    <col min="8962" max="8962" width="7.42578125" style="202" customWidth="1"/>
    <col min="8963" max="8964" width="8.140625" style="202" customWidth="1"/>
    <col min="8965" max="8965" width="8.42578125" style="202" customWidth="1"/>
    <col min="8966" max="8966" width="8.140625" style="202" customWidth="1"/>
    <col min="8967" max="8967" width="8.28515625" style="202" customWidth="1"/>
    <col min="8968" max="9216" width="11.140625" style="202"/>
    <col min="9217" max="9217" width="48.140625" style="202" customWidth="1"/>
    <col min="9218" max="9218" width="7.42578125" style="202" customWidth="1"/>
    <col min="9219" max="9220" width="8.140625" style="202" customWidth="1"/>
    <col min="9221" max="9221" width="8.42578125" style="202" customWidth="1"/>
    <col min="9222" max="9222" width="8.140625" style="202" customWidth="1"/>
    <col min="9223" max="9223" width="8.28515625" style="202" customWidth="1"/>
    <col min="9224" max="9472" width="11.140625" style="202"/>
    <col min="9473" max="9473" width="48.140625" style="202" customWidth="1"/>
    <col min="9474" max="9474" width="7.42578125" style="202" customWidth="1"/>
    <col min="9475" max="9476" width="8.140625" style="202" customWidth="1"/>
    <col min="9477" max="9477" width="8.42578125" style="202" customWidth="1"/>
    <col min="9478" max="9478" width="8.140625" style="202" customWidth="1"/>
    <col min="9479" max="9479" width="8.28515625" style="202" customWidth="1"/>
    <col min="9480" max="9728" width="11.140625" style="202"/>
    <col min="9729" max="9729" width="48.140625" style="202" customWidth="1"/>
    <col min="9730" max="9730" width="7.42578125" style="202" customWidth="1"/>
    <col min="9731" max="9732" width="8.140625" style="202" customWidth="1"/>
    <col min="9733" max="9733" width="8.42578125" style="202" customWidth="1"/>
    <col min="9734" max="9734" width="8.140625" style="202" customWidth="1"/>
    <col min="9735" max="9735" width="8.28515625" style="202" customWidth="1"/>
    <col min="9736" max="9984" width="11.140625" style="202"/>
    <col min="9985" max="9985" width="48.140625" style="202" customWidth="1"/>
    <col min="9986" max="9986" width="7.42578125" style="202" customWidth="1"/>
    <col min="9987" max="9988" width="8.140625" style="202" customWidth="1"/>
    <col min="9989" max="9989" width="8.42578125" style="202" customWidth="1"/>
    <col min="9990" max="9990" width="8.140625" style="202" customWidth="1"/>
    <col min="9991" max="9991" width="8.28515625" style="202" customWidth="1"/>
    <col min="9992" max="10240" width="11.140625" style="202"/>
    <col min="10241" max="10241" width="48.140625" style="202" customWidth="1"/>
    <col min="10242" max="10242" width="7.42578125" style="202" customWidth="1"/>
    <col min="10243" max="10244" width="8.140625" style="202" customWidth="1"/>
    <col min="10245" max="10245" width="8.42578125" style="202" customWidth="1"/>
    <col min="10246" max="10246" width="8.140625" style="202" customWidth="1"/>
    <col min="10247" max="10247" width="8.28515625" style="202" customWidth="1"/>
    <col min="10248" max="10496" width="11.140625" style="202"/>
    <col min="10497" max="10497" width="48.140625" style="202" customWidth="1"/>
    <col min="10498" max="10498" width="7.42578125" style="202" customWidth="1"/>
    <col min="10499" max="10500" width="8.140625" style="202" customWidth="1"/>
    <col min="10501" max="10501" width="8.42578125" style="202" customWidth="1"/>
    <col min="10502" max="10502" width="8.140625" style="202" customWidth="1"/>
    <col min="10503" max="10503" width="8.28515625" style="202" customWidth="1"/>
    <col min="10504" max="10752" width="11.140625" style="202"/>
    <col min="10753" max="10753" width="48.140625" style="202" customWidth="1"/>
    <col min="10754" max="10754" width="7.42578125" style="202" customWidth="1"/>
    <col min="10755" max="10756" width="8.140625" style="202" customWidth="1"/>
    <col min="10757" max="10757" width="8.42578125" style="202" customWidth="1"/>
    <col min="10758" max="10758" width="8.140625" style="202" customWidth="1"/>
    <col min="10759" max="10759" width="8.28515625" style="202" customWidth="1"/>
    <col min="10760" max="11008" width="11.140625" style="202"/>
    <col min="11009" max="11009" width="48.140625" style="202" customWidth="1"/>
    <col min="11010" max="11010" width="7.42578125" style="202" customWidth="1"/>
    <col min="11011" max="11012" width="8.140625" style="202" customWidth="1"/>
    <col min="11013" max="11013" width="8.42578125" style="202" customWidth="1"/>
    <col min="11014" max="11014" width="8.140625" style="202" customWidth="1"/>
    <col min="11015" max="11015" width="8.28515625" style="202" customWidth="1"/>
    <col min="11016" max="11264" width="11.140625" style="202"/>
    <col min="11265" max="11265" width="48.140625" style="202" customWidth="1"/>
    <col min="11266" max="11266" width="7.42578125" style="202" customWidth="1"/>
    <col min="11267" max="11268" width="8.140625" style="202" customWidth="1"/>
    <col min="11269" max="11269" width="8.42578125" style="202" customWidth="1"/>
    <col min="11270" max="11270" width="8.140625" style="202" customWidth="1"/>
    <col min="11271" max="11271" width="8.28515625" style="202" customWidth="1"/>
    <col min="11272" max="11520" width="11.140625" style="202"/>
    <col min="11521" max="11521" width="48.140625" style="202" customWidth="1"/>
    <col min="11522" max="11522" width="7.42578125" style="202" customWidth="1"/>
    <col min="11523" max="11524" width="8.140625" style="202" customWidth="1"/>
    <col min="11525" max="11525" width="8.42578125" style="202" customWidth="1"/>
    <col min="11526" max="11526" width="8.140625" style="202" customWidth="1"/>
    <col min="11527" max="11527" width="8.28515625" style="202" customWidth="1"/>
    <col min="11528" max="11776" width="11.140625" style="202"/>
    <col min="11777" max="11777" width="48.140625" style="202" customWidth="1"/>
    <col min="11778" max="11778" width="7.42578125" style="202" customWidth="1"/>
    <col min="11779" max="11780" width="8.140625" style="202" customWidth="1"/>
    <col min="11781" max="11781" width="8.42578125" style="202" customWidth="1"/>
    <col min="11782" max="11782" width="8.140625" style="202" customWidth="1"/>
    <col min="11783" max="11783" width="8.28515625" style="202" customWidth="1"/>
    <col min="11784" max="12032" width="11.140625" style="202"/>
    <col min="12033" max="12033" width="48.140625" style="202" customWidth="1"/>
    <col min="12034" max="12034" width="7.42578125" style="202" customWidth="1"/>
    <col min="12035" max="12036" width="8.140625" style="202" customWidth="1"/>
    <col min="12037" max="12037" width="8.42578125" style="202" customWidth="1"/>
    <col min="12038" max="12038" width="8.140625" style="202" customWidth="1"/>
    <col min="12039" max="12039" width="8.28515625" style="202" customWidth="1"/>
    <col min="12040" max="12288" width="11.140625" style="202"/>
    <col min="12289" max="12289" width="48.140625" style="202" customWidth="1"/>
    <col min="12290" max="12290" width="7.42578125" style="202" customWidth="1"/>
    <col min="12291" max="12292" width="8.140625" style="202" customWidth="1"/>
    <col min="12293" max="12293" width="8.42578125" style="202" customWidth="1"/>
    <col min="12294" max="12294" width="8.140625" style="202" customWidth="1"/>
    <col min="12295" max="12295" width="8.28515625" style="202" customWidth="1"/>
    <col min="12296" max="12544" width="11.140625" style="202"/>
    <col min="12545" max="12545" width="48.140625" style="202" customWidth="1"/>
    <col min="12546" max="12546" width="7.42578125" style="202" customWidth="1"/>
    <col min="12547" max="12548" width="8.140625" style="202" customWidth="1"/>
    <col min="12549" max="12549" width="8.42578125" style="202" customWidth="1"/>
    <col min="12550" max="12550" width="8.140625" style="202" customWidth="1"/>
    <col min="12551" max="12551" width="8.28515625" style="202" customWidth="1"/>
    <col min="12552" max="12800" width="11.140625" style="202"/>
    <col min="12801" max="12801" width="48.140625" style="202" customWidth="1"/>
    <col min="12802" max="12802" width="7.42578125" style="202" customWidth="1"/>
    <col min="12803" max="12804" width="8.140625" style="202" customWidth="1"/>
    <col min="12805" max="12805" width="8.42578125" style="202" customWidth="1"/>
    <col min="12806" max="12806" width="8.140625" style="202" customWidth="1"/>
    <col min="12807" max="12807" width="8.28515625" style="202" customWidth="1"/>
    <col min="12808" max="13056" width="11.140625" style="202"/>
    <col min="13057" max="13057" width="48.140625" style="202" customWidth="1"/>
    <col min="13058" max="13058" width="7.42578125" style="202" customWidth="1"/>
    <col min="13059" max="13060" width="8.140625" style="202" customWidth="1"/>
    <col min="13061" max="13061" width="8.42578125" style="202" customWidth="1"/>
    <col min="13062" max="13062" width="8.140625" style="202" customWidth="1"/>
    <col min="13063" max="13063" width="8.28515625" style="202" customWidth="1"/>
    <col min="13064" max="13312" width="11.140625" style="202"/>
    <col min="13313" max="13313" width="48.140625" style="202" customWidth="1"/>
    <col min="13314" max="13314" width="7.42578125" style="202" customWidth="1"/>
    <col min="13315" max="13316" width="8.140625" style="202" customWidth="1"/>
    <col min="13317" max="13317" width="8.42578125" style="202" customWidth="1"/>
    <col min="13318" max="13318" width="8.140625" style="202" customWidth="1"/>
    <col min="13319" max="13319" width="8.28515625" style="202" customWidth="1"/>
    <col min="13320" max="13568" width="11.140625" style="202"/>
    <col min="13569" max="13569" width="48.140625" style="202" customWidth="1"/>
    <col min="13570" max="13570" width="7.42578125" style="202" customWidth="1"/>
    <col min="13571" max="13572" width="8.140625" style="202" customWidth="1"/>
    <col min="13573" max="13573" width="8.42578125" style="202" customWidth="1"/>
    <col min="13574" max="13574" width="8.140625" style="202" customWidth="1"/>
    <col min="13575" max="13575" width="8.28515625" style="202" customWidth="1"/>
    <col min="13576" max="13824" width="11.140625" style="202"/>
    <col min="13825" max="13825" width="48.140625" style="202" customWidth="1"/>
    <col min="13826" max="13826" width="7.42578125" style="202" customWidth="1"/>
    <col min="13827" max="13828" width="8.140625" style="202" customWidth="1"/>
    <col min="13829" max="13829" width="8.42578125" style="202" customWidth="1"/>
    <col min="13830" max="13830" width="8.140625" style="202" customWidth="1"/>
    <col min="13831" max="13831" width="8.28515625" style="202" customWidth="1"/>
    <col min="13832" max="14080" width="11.140625" style="202"/>
    <col min="14081" max="14081" width="48.140625" style="202" customWidth="1"/>
    <col min="14082" max="14082" width="7.42578125" style="202" customWidth="1"/>
    <col min="14083" max="14084" width="8.140625" style="202" customWidth="1"/>
    <col min="14085" max="14085" width="8.42578125" style="202" customWidth="1"/>
    <col min="14086" max="14086" width="8.140625" style="202" customWidth="1"/>
    <col min="14087" max="14087" width="8.28515625" style="202" customWidth="1"/>
    <col min="14088" max="14336" width="11.140625" style="202"/>
    <col min="14337" max="14337" width="48.140625" style="202" customWidth="1"/>
    <col min="14338" max="14338" width="7.42578125" style="202" customWidth="1"/>
    <col min="14339" max="14340" width="8.140625" style="202" customWidth="1"/>
    <col min="14341" max="14341" width="8.42578125" style="202" customWidth="1"/>
    <col min="14342" max="14342" width="8.140625" style="202" customWidth="1"/>
    <col min="14343" max="14343" width="8.28515625" style="202" customWidth="1"/>
    <col min="14344" max="14592" width="11.140625" style="202"/>
    <col min="14593" max="14593" width="48.140625" style="202" customWidth="1"/>
    <col min="14594" max="14594" width="7.42578125" style="202" customWidth="1"/>
    <col min="14595" max="14596" width="8.140625" style="202" customWidth="1"/>
    <col min="14597" max="14597" width="8.42578125" style="202" customWidth="1"/>
    <col min="14598" max="14598" width="8.140625" style="202" customWidth="1"/>
    <col min="14599" max="14599" width="8.28515625" style="202" customWidth="1"/>
    <col min="14600" max="14848" width="11.140625" style="202"/>
    <col min="14849" max="14849" width="48.140625" style="202" customWidth="1"/>
    <col min="14850" max="14850" width="7.42578125" style="202" customWidth="1"/>
    <col min="14851" max="14852" width="8.140625" style="202" customWidth="1"/>
    <col min="14853" max="14853" width="8.42578125" style="202" customWidth="1"/>
    <col min="14854" max="14854" width="8.140625" style="202" customWidth="1"/>
    <col min="14855" max="14855" width="8.28515625" style="202" customWidth="1"/>
    <col min="14856" max="15104" width="11.140625" style="202"/>
    <col min="15105" max="15105" width="48.140625" style="202" customWidth="1"/>
    <col min="15106" max="15106" width="7.42578125" style="202" customWidth="1"/>
    <col min="15107" max="15108" width="8.140625" style="202" customWidth="1"/>
    <col min="15109" max="15109" width="8.42578125" style="202" customWidth="1"/>
    <col min="15110" max="15110" width="8.140625" style="202" customWidth="1"/>
    <col min="15111" max="15111" width="8.28515625" style="202" customWidth="1"/>
    <col min="15112" max="15360" width="11.140625" style="202"/>
    <col min="15361" max="15361" width="48.140625" style="202" customWidth="1"/>
    <col min="15362" max="15362" width="7.42578125" style="202" customWidth="1"/>
    <col min="15363" max="15364" width="8.140625" style="202" customWidth="1"/>
    <col min="15365" max="15365" width="8.42578125" style="202" customWidth="1"/>
    <col min="15366" max="15366" width="8.140625" style="202" customWidth="1"/>
    <col min="15367" max="15367" width="8.28515625" style="202" customWidth="1"/>
    <col min="15368" max="15616" width="11.140625" style="202"/>
    <col min="15617" max="15617" width="48.140625" style="202" customWidth="1"/>
    <col min="15618" max="15618" width="7.42578125" style="202" customWidth="1"/>
    <col min="15619" max="15620" width="8.140625" style="202" customWidth="1"/>
    <col min="15621" max="15621" width="8.42578125" style="202" customWidth="1"/>
    <col min="15622" max="15622" width="8.140625" style="202" customWidth="1"/>
    <col min="15623" max="15623" width="8.28515625" style="202" customWidth="1"/>
    <col min="15624" max="15872" width="11.140625" style="202"/>
    <col min="15873" max="15873" width="48.140625" style="202" customWidth="1"/>
    <col min="15874" max="15874" width="7.42578125" style="202" customWidth="1"/>
    <col min="15875" max="15876" width="8.140625" style="202" customWidth="1"/>
    <col min="15877" max="15877" width="8.42578125" style="202" customWidth="1"/>
    <col min="15878" max="15878" width="8.140625" style="202" customWidth="1"/>
    <col min="15879" max="15879" width="8.28515625" style="202" customWidth="1"/>
    <col min="15880" max="16128" width="11.140625" style="202"/>
    <col min="16129" max="16129" width="48.140625" style="202" customWidth="1"/>
    <col min="16130" max="16130" width="7.42578125" style="202" customWidth="1"/>
    <col min="16131" max="16132" width="8.140625" style="202" customWidth="1"/>
    <col min="16133" max="16133" width="8.42578125" style="202" customWidth="1"/>
    <col min="16134" max="16134" width="8.140625" style="202" customWidth="1"/>
    <col min="16135" max="16135" width="8.28515625" style="202" customWidth="1"/>
    <col min="16136" max="16384" width="11.140625" style="202"/>
  </cols>
  <sheetData>
    <row r="1" spans="1:11" ht="15" customHeight="1" x14ac:dyDescent="0.2">
      <c r="A1" s="201" t="s">
        <v>260</v>
      </c>
    </row>
    <row r="2" spans="1:11" ht="15" customHeight="1" x14ac:dyDescent="0.2">
      <c r="A2" s="201"/>
    </row>
    <row r="3" spans="1:11" ht="15" customHeight="1" x14ac:dyDescent="0.2">
      <c r="E3" s="203"/>
      <c r="F3" s="203" t="s">
        <v>261</v>
      </c>
    </row>
    <row r="4" spans="1:11" ht="15" customHeight="1" x14ac:dyDescent="0.2">
      <c r="A4" s="204" t="s">
        <v>132</v>
      </c>
      <c r="B4" s="204"/>
      <c r="C4" s="204">
        <v>2017</v>
      </c>
      <c r="D4" s="204">
        <v>2018</v>
      </c>
      <c r="E4" s="204">
        <v>2019</v>
      </c>
      <c r="F4" s="204">
        <v>2020</v>
      </c>
      <c r="G4" s="205"/>
    </row>
    <row r="5" spans="1:11" s="207" customFormat="1" ht="5.0999999999999996" customHeight="1" x14ac:dyDescent="0.2">
      <c r="A5" s="206"/>
      <c r="B5" s="206"/>
      <c r="C5" s="206"/>
      <c r="D5" s="206"/>
      <c r="E5" s="206"/>
      <c r="F5" s="206"/>
      <c r="G5" s="205"/>
    </row>
    <row r="6" spans="1:11" ht="17.100000000000001" customHeight="1" x14ac:dyDescent="0.2">
      <c r="A6" s="204" t="s">
        <v>262</v>
      </c>
      <c r="B6" s="204"/>
      <c r="C6" s="208">
        <v>2789</v>
      </c>
      <c r="D6" s="208">
        <v>1953.6999999999989</v>
      </c>
      <c r="E6" s="208">
        <v>1684.6000000000004</v>
      </c>
      <c r="F6" s="208">
        <v>819.29999999999927</v>
      </c>
      <c r="G6" s="209"/>
      <c r="I6" s="241"/>
      <c r="J6" s="241"/>
      <c r="K6" s="241"/>
    </row>
    <row r="7" spans="1:11" ht="17.100000000000001" customHeight="1" x14ac:dyDescent="0.2">
      <c r="A7" s="197" t="s">
        <v>263</v>
      </c>
      <c r="B7" s="197"/>
      <c r="C7" s="245">
        <v>-7507.6</v>
      </c>
      <c r="D7" s="245">
        <v>-8795.2000000000007</v>
      </c>
      <c r="E7" s="210">
        <v>-7495.4</v>
      </c>
      <c r="F7" s="210">
        <v>-5197.6000000000004</v>
      </c>
      <c r="G7" s="211"/>
      <c r="H7" s="246"/>
      <c r="I7" s="246"/>
      <c r="J7" s="241"/>
      <c r="K7" s="241"/>
    </row>
    <row r="8" spans="1:11" ht="15" customHeight="1" x14ac:dyDescent="0.2">
      <c r="A8" s="212" t="s">
        <v>264</v>
      </c>
      <c r="B8" s="212"/>
      <c r="C8" s="213">
        <v>-7763.1</v>
      </c>
      <c r="D8" s="213">
        <v>-9131.1</v>
      </c>
      <c r="E8" s="213">
        <v>-7789.5</v>
      </c>
      <c r="F8" s="213">
        <v>-5527</v>
      </c>
      <c r="G8" s="214"/>
    </row>
    <row r="9" spans="1:11" ht="15" customHeight="1" x14ac:dyDescent="0.2">
      <c r="A9" s="212" t="s">
        <v>265</v>
      </c>
      <c r="B9" s="212"/>
      <c r="C9" s="213">
        <v>262.7</v>
      </c>
      <c r="D9" s="213">
        <v>316.2</v>
      </c>
      <c r="E9" s="213">
        <v>294.10000000000002</v>
      </c>
      <c r="F9" s="213">
        <v>329.4</v>
      </c>
      <c r="G9" s="214"/>
    </row>
    <row r="10" spans="1:11" ht="15" customHeight="1" x14ac:dyDescent="0.2">
      <c r="A10" s="212" t="s">
        <v>266</v>
      </c>
      <c r="B10" s="212"/>
      <c r="C10" s="213">
        <v>10296.6</v>
      </c>
      <c r="D10" s="213">
        <v>10748.9</v>
      </c>
      <c r="E10" s="213">
        <v>9180</v>
      </c>
      <c r="F10" s="213">
        <v>6016.9</v>
      </c>
      <c r="G10" s="214"/>
    </row>
    <row r="11" spans="1:11" ht="15" customHeight="1" x14ac:dyDescent="0.2">
      <c r="A11" s="204" t="s">
        <v>267</v>
      </c>
      <c r="B11" s="204"/>
      <c r="C11" s="208">
        <v>-1353.6</v>
      </c>
      <c r="D11" s="208">
        <v>-1511.7</v>
      </c>
      <c r="E11" s="208">
        <v>-1912.7</v>
      </c>
      <c r="F11" s="208">
        <v>-1809.4</v>
      </c>
      <c r="G11" s="209"/>
    </row>
    <row r="12" spans="1:11" s="207" customFormat="1" ht="5.0999999999999996" customHeight="1" x14ac:dyDescent="0.2">
      <c r="A12" s="206"/>
      <c r="B12" s="206"/>
      <c r="C12" s="215"/>
      <c r="D12" s="215"/>
      <c r="E12" s="215"/>
      <c r="F12" s="215"/>
      <c r="G12" s="209"/>
    </row>
    <row r="13" spans="1:11" ht="15" customHeight="1" x14ac:dyDescent="0.2">
      <c r="A13" s="216" t="s">
        <v>268</v>
      </c>
      <c r="B13" s="216"/>
      <c r="C13" s="217">
        <v>463.6</v>
      </c>
      <c r="D13" s="217">
        <v>758</v>
      </c>
      <c r="E13" s="217">
        <v>1885.5</v>
      </c>
      <c r="F13" s="217">
        <v>461.3</v>
      </c>
      <c r="G13" s="218"/>
    </row>
    <row r="14" spans="1:11" s="207" customFormat="1" ht="5.0999999999999996" customHeight="1" x14ac:dyDescent="0.2">
      <c r="A14" s="219"/>
      <c r="B14" s="219"/>
      <c r="C14" s="220"/>
      <c r="D14" s="220"/>
      <c r="E14" s="220"/>
      <c r="F14" s="220"/>
      <c r="G14" s="221"/>
    </row>
    <row r="15" spans="1:11" ht="15" customHeight="1" x14ac:dyDescent="0.2">
      <c r="A15" s="216" t="s">
        <v>269</v>
      </c>
      <c r="B15" s="216"/>
      <c r="C15" s="222">
        <v>1899</v>
      </c>
      <c r="D15" s="222">
        <v>1199.9999999999989</v>
      </c>
      <c r="E15" s="222">
        <v>1657.4000000000003</v>
      </c>
      <c r="F15" s="222">
        <v>-528.80000000000086</v>
      </c>
      <c r="G15" s="209"/>
    </row>
    <row r="16" spans="1:11" ht="5.0999999999999996" customHeight="1" thickBot="1" x14ac:dyDescent="0.25">
      <c r="A16" s="223"/>
      <c r="B16" s="223"/>
      <c r="C16" s="223"/>
      <c r="D16" s="223"/>
      <c r="E16" s="223"/>
      <c r="F16" s="223"/>
      <c r="G16" s="224"/>
    </row>
    <row r="17" spans="1:12" ht="5.0999999999999996" customHeight="1" x14ac:dyDescent="0.2">
      <c r="A17" s="225"/>
      <c r="B17" s="225"/>
      <c r="C17" s="225"/>
      <c r="D17" s="225"/>
      <c r="E17" s="225"/>
      <c r="G17" s="224"/>
    </row>
    <row r="18" spans="1:12" ht="14.1" customHeight="1" x14ac:dyDescent="0.2">
      <c r="A18" s="212" t="s">
        <v>270</v>
      </c>
    </row>
    <row r="19" spans="1:12" ht="14.1" customHeight="1" x14ac:dyDescent="0.2">
      <c r="A19" s="212" t="s">
        <v>271</v>
      </c>
    </row>
    <row r="20" spans="1:12" ht="14.1" customHeight="1" x14ac:dyDescent="0.2">
      <c r="A20" s="212"/>
    </row>
    <row r="21" spans="1:12" s="227" customFormat="1" ht="15" customHeight="1" x14ac:dyDescent="0.2">
      <c r="A21" s="226"/>
    </row>
    <row r="22" spans="1:12" ht="15" customHeight="1" x14ac:dyDescent="0.2">
      <c r="A22" s="201" t="s">
        <v>272</v>
      </c>
    </row>
    <row r="23" spans="1:12" ht="15" customHeight="1" x14ac:dyDescent="0.2"/>
    <row r="24" spans="1:12" ht="15" customHeight="1" x14ac:dyDescent="0.2">
      <c r="E24" s="203"/>
      <c r="F24" s="203" t="s">
        <v>261</v>
      </c>
      <c r="G24" s="228"/>
    </row>
    <row r="25" spans="1:12" ht="15" customHeight="1" x14ac:dyDescent="0.2">
      <c r="A25" s="543" t="s">
        <v>132</v>
      </c>
      <c r="B25" s="229"/>
      <c r="C25" s="544" t="s">
        <v>273</v>
      </c>
      <c r="D25" s="230" t="s">
        <v>274</v>
      </c>
      <c r="E25" s="230" t="s">
        <v>275</v>
      </c>
      <c r="F25" s="230" t="s">
        <v>274</v>
      </c>
      <c r="G25" s="231"/>
    </row>
    <row r="26" spans="1:12" ht="15" customHeight="1" x14ac:dyDescent="0.2">
      <c r="A26" s="543"/>
      <c r="B26" s="232" t="s">
        <v>133</v>
      </c>
      <c r="C26" s="544"/>
      <c r="D26" s="230" t="s">
        <v>276</v>
      </c>
      <c r="E26" s="230" t="s">
        <v>277</v>
      </c>
      <c r="F26" s="230" t="s">
        <v>276</v>
      </c>
      <c r="G26" s="231"/>
    </row>
    <row r="27" spans="1:12" ht="15" customHeight="1" x14ac:dyDescent="0.2">
      <c r="A27" s="233">
        <v>2018</v>
      </c>
      <c r="G27" s="227"/>
    </row>
    <row r="28" spans="1:12" ht="15" customHeight="1" x14ac:dyDescent="0.2">
      <c r="A28" s="204" t="s">
        <v>278</v>
      </c>
      <c r="B28" s="217">
        <v>18441</v>
      </c>
      <c r="C28" s="217">
        <v>3048</v>
      </c>
      <c r="D28" s="234">
        <v>16.528387831462503</v>
      </c>
      <c r="E28" s="217">
        <v>15393</v>
      </c>
      <c r="F28" s="234">
        <v>83.471612168537504</v>
      </c>
      <c r="G28" s="235"/>
      <c r="H28" s="241"/>
      <c r="I28" s="241"/>
      <c r="J28" s="242"/>
      <c r="K28" s="241"/>
      <c r="L28" s="242"/>
    </row>
    <row r="29" spans="1:12" ht="15" customHeight="1" x14ac:dyDescent="0.2">
      <c r="A29" s="236" t="s">
        <v>279</v>
      </c>
      <c r="B29" s="237">
        <v>9040</v>
      </c>
      <c r="C29" s="237">
        <v>618</v>
      </c>
      <c r="D29" s="238">
        <v>6.836283185840708</v>
      </c>
      <c r="E29" s="237">
        <v>8422</v>
      </c>
      <c r="F29" s="238">
        <v>93.163716814159287</v>
      </c>
      <c r="G29" s="239"/>
      <c r="H29" s="241"/>
      <c r="J29" s="242"/>
      <c r="L29" s="242"/>
    </row>
    <row r="30" spans="1:12" ht="15" customHeight="1" x14ac:dyDescent="0.2">
      <c r="A30" s="236" t="s">
        <v>280</v>
      </c>
      <c r="B30" s="237">
        <v>1482</v>
      </c>
      <c r="C30" s="237">
        <v>368</v>
      </c>
      <c r="D30" s="238">
        <v>24.831309041835357</v>
      </c>
      <c r="E30" s="237">
        <v>1114</v>
      </c>
      <c r="F30" s="238">
        <v>75.168690958164646</v>
      </c>
      <c r="G30" s="239"/>
      <c r="H30" s="241"/>
      <c r="J30" s="242"/>
      <c r="L30" s="242"/>
    </row>
    <row r="31" spans="1:12" ht="15" customHeight="1" x14ac:dyDescent="0.2">
      <c r="A31" s="236" t="s">
        <v>281</v>
      </c>
      <c r="B31" s="237">
        <v>7919</v>
      </c>
      <c r="C31" s="237">
        <v>2062</v>
      </c>
      <c r="D31" s="238">
        <v>26.038641242581136</v>
      </c>
      <c r="E31" s="237">
        <v>5857</v>
      </c>
      <c r="F31" s="238">
        <v>73.961358757418878</v>
      </c>
      <c r="G31" s="239"/>
      <c r="H31" s="241"/>
      <c r="J31" s="242"/>
      <c r="L31" s="242"/>
    </row>
    <row r="32" spans="1:12" ht="15" customHeight="1" x14ac:dyDescent="0.2">
      <c r="A32" s="233">
        <v>2019</v>
      </c>
      <c r="G32" s="227"/>
    </row>
    <row r="33" spans="1:12" ht="15" customHeight="1" x14ac:dyDescent="0.2">
      <c r="A33" s="204" t="s">
        <v>278</v>
      </c>
      <c r="B33" s="217">
        <v>19618</v>
      </c>
      <c r="C33" s="217">
        <v>6887</v>
      </c>
      <c r="D33" s="234">
        <v>35.105515343052303</v>
      </c>
      <c r="E33" s="217">
        <v>12730</v>
      </c>
      <c r="F33" s="234">
        <v>64.889387297379955</v>
      </c>
      <c r="G33" s="235"/>
      <c r="H33" s="241"/>
      <c r="I33" s="241"/>
      <c r="J33" s="242"/>
      <c r="K33" s="243"/>
      <c r="L33" s="244"/>
    </row>
    <row r="34" spans="1:12" ht="15" customHeight="1" x14ac:dyDescent="0.2">
      <c r="A34" s="236" t="s">
        <v>279</v>
      </c>
      <c r="B34" s="237">
        <v>10754</v>
      </c>
      <c r="C34" s="237">
        <v>5121</v>
      </c>
      <c r="D34" s="238">
        <v>47.619490422168496</v>
      </c>
      <c r="E34" s="237">
        <v>5633</v>
      </c>
      <c r="F34" s="238">
        <v>52.380509577831504</v>
      </c>
      <c r="G34" s="239"/>
      <c r="J34" s="242"/>
      <c r="L34" s="244"/>
    </row>
    <row r="35" spans="1:12" ht="15" customHeight="1" x14ac:dyDescent="0.2">
      <c r="A35" s="236" t="s">
        <v>280</v>
      </c>
      <c r="B35" s="247">
        <v>1462</v>
      </c>
      <c r="C35" s="237">
        <v>272</v>
      </c>
      <c r="D35" s="238">
        <v>18.604651162790699</v>
      </c>
      <c r="E35" s="237">
        <v>1189</v>
      </c>
      <c r="F35" s="238">
        <v>81.326949384404926</v>
      </c>
      <c r="G35" s="239"/>
      <c r="H35" s="227"/>
      <c r="J35" s="242"/>
      <c r="L35" s="244"/>
    </row>
    <row r="36" spans="1:12" ht="15" customHeight="1" x14ac:dyDescent="0.2">
      <c r="A36" s="236" t="s">
        <v>281</v>
      </c>
      <c r="B36" s="237">
        <v>7402</v>
      </c>
      <c r="C36" s="237">
        <v>1494</v>
      </c>
      <c r="D36" s="238">
        <v>20.183734125911915</v>
      </c>
      <c r="E36" s="237">
        <v>5908</v>
      </c>
      <c r="F36" s="238">
        <v>79.816265874088089</v>
      </c>
      <c r="G36" s="239"/>
      <c r="J36" s="242"/>
      <c r="L36" s="244"/>
    </row>
    <row r="37" spans="1:12" ht="15" customHeight="1" x14ac:dyDescent="0.2">
      <c r="A37" s="233">
        <v>2020</v>
      </c>
      <c r="G37" s="227"/>
    </row>
    <row r="38" spans="1:12" ht="15" customHeight="1" x14ac:dyDescent="0.2">
      <c r="A38" s="204" t="s">
        <v>278</v>
      </c>
      <c r="B38" s="217">
        <v>19742.5</v>
      </c>
      <c r="C38" s="217">
        <v>6124.7</v>
      </c>
      <c r="D38" s="234">
        <v>31.022920096239076</v>
      </c>
      <c r="E38" s="217">
        <v>13617.8</v>
      </c>
      <c r="F38" s="234">
        <v>68.977079903760924</v>
      </c>
      <c r="G38" s="235"/>
      <c r="H38" s="243"/>
      <c r="I38" s="243"/>
      <c r="J38" s="242"/>
      <c r="K38" s="243"/>
      <c r="L38" s="244"/>
    </row>
    <row r="39" spans="1:12" ht="15" customHeight="1" x14ac:dyDescent="0.2">
      <c r="A39" s="236" t="s">
        <v>279</v>
      </c>
      <c r="B39" s="237">
        <v>11202</v>
      </c>
      <c r="C39" s="237">
        <v>5234.5</v>
      </c>
      <c r="D39" s="238">
        <v>46.728262810212463</v>
      </c>
      <c r="E39" s="237">
        <v>5967.5</v>
      </c>
      <c r="F39" s="238">
        <v>53.271737189787537</v>
      </c>
      <c r="G39" s="239"/>
      <c r="H39" s="243"/>
      <c r="J39" s="242"/>
      <c r="L39" s="244"/>
    </row>
    <row r="40" spans="1:12" ht="15" customHeight="1" x14ac:dyDescent="0.2">
      <c r="A40" s="236" t="s">
        <v>280</v>
      </c>
      <c r="B40" s="237">
        <v>2736.5</v>
      </c>
      <c r="C40" s="237">
        <v>114.3</v>
      </c>
      <c r="D40" s="238">
        <v>4.1768682623789513</v>
      </c>
      <c r="E40" s="237">
        <v>2622.3</v>
      </c>
      <c r="F40" s="238">
        <v>95.826786040562766</v>
      </c>
      <c r="G40" s="239"/>
      <c r="H40" s="243"/>
      <c r="J40" s="242"/>
      <c r="L40" s="244"/>
    </row>
    <row r="41" spans="1:12" ht="15" customHeight="1" x14ac:dyDescent="0.2">
      <c r="A41" s="236" t="s">
        <v>281</v>
      </c>
      <c r="B41" s="237">
        <v>5804</v>
      </c>
      <c r="C41" s="237">
        <v>775.9</v>
      </c>
      <c r="D41" s="238">
        <v>13.368366643694005</v>
      </c>
      <c r="E41" s="237">
        <v>5028</v>
      </c>
      <c r="F41" s="238">
        <v>86.629910406616133</v>
      </c>
      <c r="G41" s="239"/>
      <c r="H41" s="243"/>
      <c r="J41" s="242"/>
      <c r="L41" s="244"/>
    </row>
    <row r="42" spans="1:12" ht="5.0999999999999996" customHeight="1" thickBot="1" x14ac:dyDescent="0.25">
      <c r="A42" s="223"/>
      <c r="B42" s="223"/>
      <c r="C42" s="223"/>
      <c r="D42" s="223"/>
      <c r="E42" s="223"/>
      <c r="F42" s="223"/>
    </row>
    <row r="43" spans="1:12" ht="5.0999999999999996" customHeight="1" x14ac:dyDescent="0.2"/>
    <row r="44" spans="1:12" ht="13.5" x14ac:dyDescent="0.2">
      <c r="A44" s="240" t="s">
        <v>282</v>
      </c>
      <c r="B44" s="212"/>
      <c r="C44" s="212"/>
      <c r="D44" s="212"/>
      <c r="E44" s="212"/>
    </row>
    <row r="45" spans="1:12" ht="12" x14ac:dyDescent="0.2">
      <c r="A45" s="212" t="s">
        <v>283</v>
      </c>
      <c r="B45" s="212"/>
      <c r="C45" s="212"/>
      <c r="D45" s="212"/>
      <c r="E45" s="212"/>
    </row>
    <row r="46" spans="1:12" ht="12" x14ac:dyDescent="0.2">
      <c r="A46" s="212" t="s">
        <v>271</v>
      </c>
      <c r="B46" s="212"/>
      <c r="C46" s="212"/>
      <c r="D46" s="212"/>
      <c r="E46" s="212"/>
    </row>
    <row r="48" spans="1:12" x14ac:dyDescent="0.2">
      <c r="A48" s="202" t="s">
        <v>148</v>
      </c>
    </row>
  </sheetData>
  <mergeCells count="2">
    <mergeCell ref="A25:A26"/>
    <mergeCell ref="C25:C26"/>
  </mergeCells>
  <pageMargins left="0.59055118110236227" right="0.59055118110236227" top="0.59055118110236227" bottom="0.59055118110236227" header="0.59055118110236227" footer="0.59055118110236227"/>
  <pageSetup paperSize="119" scale="84" firstPageNumber="133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8"/>
  <sheetViews>
    <sheetView showGridLines="0" zoomScaleNormal="100" zoomScaleSheetLayoutView="100" workbookViewId="0"/>
  </sheetViews>
  <sheetFormatPr baseColWidth="10" defaultRowHeight="12.75" x14ac:dyDescent="0.2"/>
  <cols>
    <col min="1" max="1" width="30.85546875" customWidth="1"/>
    <col min="2" max="2" width="12.85546875" customWidth="1"/>
    <col min="3" max="4" width="14.140625" customWidth="1"/>
    <col min="5" max="5" width="13.7109375" customWidth="1"/>
    <col min="6" max="6" width="13.42578125" customWidth="1"/>
    <col min="7" max="7" width="13" customWidth="1"/>
  </cols>
  <sheetData>
    <row r="1" spans="1:14" s="4" customFormat="1" ht="15" customHeight="1" x14ac:dyDescent="0.2">
      <c r="A1" s="537" t="s">
        <v>302</v>
      </c>
      <c r="B1" s="2"/>
      <c r="C1" s="3"/>
      <c r="D1" s="2"/>
      <c r="E1" s="2"/>
      <c r="F1" s="2"/>
    </row>
    <row r="2" spans="1:14" s="4" customFormat="1" ht="15" customHeight="1" x14ac:dyDescent="0.2">
      <c r="A2" s="257"/>
      <c r="B2" s="258"/>
      <c r="C2" s="258"/>
      <c r="D2" s="258"/>
      <c r="E2" s="258"/>
      <c r="F2" s="259"/>
      <c r="G2" s="6"/>
    </row>
    <row r="3" spans="1:14" s="4" customFormat="1" ht="15" customHeight="1" x14ac:dyDescent="0.2">
      <c r="A3" s="195"/>
      <c r="B3" s="195"/>
      <c r="C3" s="195"/>
      <c r="D3" s="195"/>
      <c r="E3" s="195"/>
      <c r="F3" s="195"/>
      <c r="G3" s="195" t="s">
        <v>286</v>
      </c>
    </row>
    <row r="4" spans="1:14" s="7" customFormat="1" ht="15" customHeight="1" x14ac:dyDescent="0.2">
      <c r="A4" s="248" t="s">
        <v>132</v>
      </c>
      <c r="B4" s="248"/>
      <c r="C4" s="249">
        <v>2020</v>
      </c>
      <c r="D4" s="249">
        <v>2021</v>
      </c>
      <c r="E4" s="249">
        <v>2022</v>
      </c>
      <c r="F4" s="249">
        <v>2023</v>
      </c>
      <c r="G4" s="249">
        <v>2024</v>
      </c>
    </row>
    <row r="5" spans="1:14" s="7" customFormat="1" ht="5.0999999999999996" customHeight="1" x14ac:dyDescent="0.2">
      <c r="A5" s="250"/>
      <c r="B5" s="195"/>
      <c r="C5" s="195"/>
      <c r="D5" s="195"/>
      <c r="E5" s="195"/>
      <c r="F5" s="250"/>
      <c r="G5" s="250"/>
      <c r="K5" s="11"/>
      <c r="L5" s="11"/>
      <c r="M5" s="6"/>
      <c r="N5" s="6"/>
    </row>
    <row r="6" spans="1:14" s="7" customFormat="1" ht="27.6" customHeight="1" x14ac:dyDescent="0.2">
      <c r="A6" s="545" t="s">
        <v>287</v>
      </c>
      <c r="B6" s="545"/>
      <c r="C6" s="536">
        <f>C7+C9</f>
        <v>16846.181591149994</v>
      </c>
      <c r="D6" s="536">
        <f>D7+D9</f>
        <v>17119.041607613333</v>
      </c>
      <c r="E6" s="536">
        <f t="shared" ref="D6:G6" si="0">E7+E9</f>
        <v>20115.232007560044</v>
      </c>
      <c r="F6" s="536">
        <f t="shared" si="0"/>
        <v>18810.440504593324</v>
      </c>
      <c r="G6" s="536">
        <f t="shared" si="0"/>
        <v>18437.19706816331</v>
      </c>
      <c r="K6" s="11"/>
      <c r="L6" s="11"/>
      <c r="M6" s="6"/>
      <c r="N6" s="6"/>
    </row>
    <row r="7" spans="1:14" s="7" customFormat="1" ht="12.75" customHeight="1" x14ac:dyDescent="0.2">
      <c r="A7" s="251" t="s">
        <v>295</v>
      </c>
      <c r="B7" s="195"/>
      <c r="C7" s="21">
        <f t="shared" ref="C7:G8" si="1">C11+C16</f>
        <v>9048.6513911499951</v>
      </c>
      <c r="D7" s="21">
        <f t="shared" si="1"/>
        <v>10499.708701613336</v>
      </c>
      <c r="E7" s="21">
        <f t="shared" si="1"/>
        <v>12258.798165893375</v>
      </c>
      <c r="F7" s="21">
        <f t="shared" si="1"/>
        <v>10843.662420426657</v>
      </c>
      <c r="G7" s="21">
        <f t="shared" si="1"/>
        <v>9821.5638144299792</v>
      </c>
    </row>
    <row r="8" spans="1:14" s="17" customFormat="1" ht="12.75" customHeight="1" x14ac:dyDescent="0.2">
      <c r="A8" s="252" t="s">
        <v>288</v>
      </c>
      <c r="B8" s="195"/>
      <c r="C8" s="553">
        <f t="shared" si="1"/>
        <v>8933.1581911499961</v>
      </c>
      <c r="D8" s="553">
        <f t="shared" si="1"/>
        <v>10397.246693280002</v>
      </c>
      <c r="E8" s="553">
        <f t="shared" si="1"/>
        <v>12003.129020060042</v>
      </c>
      <c r="F8" s="553">
        <f t="shared" si="1"/>
        <v>10556.90223125999</v>
      </c>
      <c r="G8" s="553">
        <f t="shared" si="1"/>
        <v>9545.2669469299781</v>
      </c>
    </row>
    <row r="9" spans="1:14" s="17" customFormat="1" ht="12.75" customHeight="1" x14ac:dyDescent="0.2">
      <c r="A9" s="251" t="s">
        <v>289</v>
      </c>
      <c r="B9" s="195"/>
      <c r="C9" s="21">
        <f>C14+C19</f>
        <v>7797.5302000000001</v>
      </c>
      <c r="D9" s="21">
        <f>D14+D19</f>
        <v>6619.3329059999996</v>
      </c>
      <c r="E9" s="21">
        <f>E14+E19</f>
        <v>7856.4338416666669</v>
      </c>
      <c r="F9" s="21">
        <f>F14+F19</f>
        <v>7966.7780841666663</v>
      </c>
      <c r="G9" s="21">
        <f>G14+G19</f>
        <v>8615.6332537333328</v>
      </c>
    </row>
    <row r="10" spans="1:14" s="7" customFormat="1" ht="12.75" customHeight="1" x14ac:dyDescent="0.2">
      <c r="A10" s="260" t="s">
        <v>290</v>
      </c>
      <c r="B10" s="260"/>
      <c r="C10" s="261">
        <f>C11+C14</f>
        <v>8779.8985451400004</v>
      </c>
      <c r="D10" s="261">
        <f>D11+D14</f>
        <v>7926.9469471533339</v>
      </c>
      <c r="E10" s="261">
        <f>E11+E14</f>
        <v>9461.9941521066703</v>
      </c>
      <c r="F10" s="261">
        <f>F11+F14</f>
        <v>8690.5137994600009</v>
      </c>
      <c r="G10" s="261">
        <f>G11+G14</f>
        <v>9513.3371303699969</v>
      </c>
    </row>
    <row r="11" spans="1:14" s="7" customFormat="1" ht="12.75" customHeight="1" x14ac:dyDescent="0.2">
      <c r="A11" s="538" t="s">
        <v>296</v>
      </c>
      <c r="B11" s="195"/>
      <c r="C11" s="262">
        <f>SUM(C12:C13)</f>
        <v>1794.63364514</v>
      </c>
      <c r="D11" s="262">
        <f>SUM(D12:D13)</f>
        <v>2042.7687869866677</v>
      </c>
      <c r="E11" s="262">
        <f>SUM(E12:E13)</f>
        <v>2399.7687312733374</v>
      </c>
      <c r="F11" s="262">
        <f>SUM(F12:F13)</f>
        <v>1862.1614736266674</v>
      </c>
      <c r="G11" s="262">
        <f>SUM(G12:G13)</f>
        <v>1744.9357241366647</v>
      </c>
    </row>
    <row r="12" spans="1:14" s="17" customFormat="1" ht="12.75" customHeight="1" x14ac:dyDescent="0.2">
      <c r="A12" s="252" t="s">
        <v>288</v>
      </c>
      <c r="B12" s="195"/>
      <c r="C12" s="21">
        <v>1702.81194514</v>
      </c>
      <c r="D12" s="21">
        <v>1966.039995320001</v>
      </c>
      <c r="E12" s="21">
        <v>2170.0092729400044</v>
      </c>
      <c r="F12" s="21">
        <v>1583.0027219600004</v>
      </c>
      <c r="G12" s="21">
        <v>1474.4461899699977</v>
      </c>
    </row>
    <row r="13" spans="1:14" s="17" customFormat="1" ht="12.75" hidden="1" customHeight="1" x14ac:dyDescent="0.2">
      <c r="A13" s="253" t="s">
        <v>291</v>
      </c>
      <c r="B13" s="195"/>
      <c r="C13" s="21">
        <f>91821.7/1000</f>
        <v>91.821699999999993</v>
      </c>
      <c r="D13" s="21">
        <f>76728.7916666667/1000</f>
        <v>76.728791666666694</v>
      </c>
      <c r="E13" s="21">
        <f>229759.458333333/1000</f>
        <v>229.75945833333299</v>
      </c>
      <c r="F13" s="21">
        <f>279158.751666667/1000</f>
        <v>279.158751666667</v>
      </c>
      <c r="G13" s="21">
        <f>270489.534166667/1000</f>
        <v>270.48953416666706</v>
      </c>
    </row>
    <row r="14" spans="1:14" s="17" customFormat="1" ht="12.75" customHeight="1" x14ac:dyDescent="0.2">
      <c r="A14" s="538" t="s">
        <v>289</v>
      </c>
      <c r="B14" s="195"/>
      <c r="C14" s="21">
        <v>6985.2649000000001</v>
      </c>
      <c r="D14" s="21">
        <v>5884.1781601666662</v>
      </c>
      <c r="E14" s="21">
        <v>7062.2254208333334</v>
      </c>
      <c r="F14" s="21">
        <v>6828.3523258333335</v>
      </c>
      <c r="G14" s="21">
        <v>7768.4014062333326</v>
      </c>
    </row>
    <row r="15" spans="1:14" s="17" customFormat="1" ht="12.75" customHeight="1" x14ac:dyDescent="0.2">
      <c r="A15" s="260" t="s">
        <v>292</v>
      </c>
      <c r="B15" s="260"/>
      <c r="C15" s="261">
        <f>C16+C19</f>
        <v>8066.2830460099958</v>
      </c>
      <c r="D15" s="261">
        <f>D16+D19</f>
        <v>9192.0946604600013</v>
      </c>
      <c r="E15" s="261">
        <f>E16+E19</f>
        <v>10653.23785545337</v>
      </c>
      <c r="F15" s="261">
        <f>F16+F19</f>
        <v>10119.926705133323</v>
      </c>
      <c r="G15" s="261">
        <f>G16+G19</f>
        <v>8923.8599377933133</v>
      </c>
    </row>
    <row r="16" spans="1:14" s="7" customFormat="1" ht="12.75" customHeight="1" x14ac:dyDescent="0.2">
      <c r="A16" s="538" t="s">
        <v>296</v>
      </c>
      <c r="B16" s="195"/>
      <c r="C16" s="21">
        <f>C17+C18</f>
        <v>7254.0177460099958</v>
      </c>
      <c r="D16" s="21">
        <f>D17+D18</f>
        <v>8456.9399146266678</v>
      </c>
      <c r="E16" s="21">
        <f>E17+E18</f>
        <v>9859.0294346200371</v>
      </c>
      <c r="F16" s="21">
        <f>F17+F18</f>
        <v>8981.5009467999898</v>
      </c>
      <c r="G16" s="21">
        <f>G17+G18</f>
        <v>8076.628090293314</v>
      </c>
    </row>
    <row r="17" spans="1:7" s="7" customFormat="1" ht="12.75" customHeight="1" x14ac:dyDescent="0.2">
      <c r="A17" s="252" t="s">
        <v>288</v>
      </c>
      <c r="B17" s="195"/>
      <c r="C17" s="21">
        <v>7230.3462460099954</v>
      </c>
      <c r="D17" s="21">
        <v>8431.2066979600004</v>
      </c>
      <c r="E17" s="21">
        <v>9833.1197471200376</v>
      </c>
      <c r="F17" s="21">
        <v>8973.8995092999903</v>
      </c>
      <c r="G17" s="21">
        <v>8070.8207569599808</v>
      </c>
    </row>
    <row r="18" spans="1:7" s="17" customFormat="1" ht="12.75" hidden="1" customHeight="1" x14ac:dyDescent="0.2">
      <c r="A18" s="253" t="s">
        <v>291</v>
      </c>
      <c r="B18" s="195"/>
      <c r="C18" s="21">
        <f>23671.5/1000</f>
        <v>23.671500000000002</v>
      </c>
      <c r="D18" s="21">
        <f>25733.2166666667/1000</f>
        <v>25.733216666666699</v>
      </c>
      <c r="E18" s="21">
        <f>25909.6875/1000</f>
        <v>25.9096875</v>
      </c>
      <c r="F18" s="21">
        <f>7601.4375/1000</f>
        <v>7.6014375000000003</v>
      </c>
      <c r="G18" s="21">
        <f>5807.33333333333/1000</f>
        <v>5.8073333333333306</v>
      </c>
    </row>
    <row r="19" spans="1:7" s="17" customFormat="1" ht="12.75" customHeight="1" x14ac:dyDescent="0.2">
      <c r="A19" s="254" t="s">
        <v>289</v>
      </c>
      <c r="B19" s="195"/>
      <c r="C19" s="21">
        <v>812.26529999999991</v>
      </c>
      <c r="D19" s="21">
        <v>735.15474583333344</v>
      </c>
      <c r="E19" s="21">
        <v>794.20842083333343</v>
      </c>
      <c r="F19" s="21">
        <v>1138.4257583333333</v>
      </c>
      <c r="G19" s="21">
        <v>847.23184750000007</v>
      </c>
    </row>
    <row r="20" spans="1:7" s="17" customFormat="1" ht="12.75" customHeight="1" x14ac:dyDescent="0.2">
      <c r="A20" s="260" t="s">
        <v>293</v>
      </c>
      <c r="B20" s="260"/>
      <c r="C20" s="261">
        <f>C21+C24</f>
        <v>713.61549913000454</v>
      </c>
      <c r="D20" s="261">
        <f t="shared" ref="D20:G20" si="2">D21+D24</f>
        <v>-1265.1477133066674</v>
      </c>
      <c r="E20" s="261">
        <f t="shared" si="2"/>
        <v>-1191.2437033466995</v>
      </c>
      <c r="F20" s="261">
        <f t="shared" si="2"/>
        <v>-1429.4129056733218</v>
      </c>
      <c r="G20" s="261">
        <f t="shared" si="2"/>
        <v>589.47719257668359</v>
      </c>
    </row>
    <row r="21" spans="1:7" s="17" customFormat="1" ht="12.75" customHeight="1" x14ac:dyDescent="0.2">
      <c r="A21" s="538" t="s">
        <v>296</v>
      </c>
      <c r="B21" s="195"/>
      <c r="C21" s="21">
        <f>C11-C16</f>
        <v>-5459.3841008699956</v>
      </c>
      <c r="D21" s="21">
        <f t="shared" ref="D21:G24" si="3">D11-D16</f>
        <v>-6414.1711276400001</v>
      </c>
      <c r="E21" s="21">
        <f t="shared" si="3"/>
        <v>-7459.2607033466993</v>
      </c>
      <c r="F21" s="21">
        <f t="shared" si="3"/>
        <v>-7119.3394731733224</v>
      </c>
      <c r="G21" s="21">
        <f t="shared" si="3"/>
        <v>-6331.6923661566489</v>
      </c>
    </row>
    <row r="22" spans="1:7" s="7" customFormat="1" ht="12.75" customHeight="1" x14ac:dyDescent="0.2">
      <c r="A22" s="252" t="s">
        <v>288</v>
      </c>
      <c r="B22" s="195"/>
      <c r="C22" s="21">
        <f>C12-C17</f>
        <v>-5527.5343008699956</v>
      </c>
      <c r="D22" s="21">
        <f t="shared" si="3"/>
        <v>-6465.1667026399991</v>
      </c>
      <c r="E22" s="21">
        <f t="shared" si="3"/>
        <v>-7663.1104741800336</v>
      </c>
      <c r="F22" s="21">
        <f t="shared" si="3"/>
        <v>-7390.8967873399897</v>
      </c>
      <c r="G22" s="21">
        <f t="shared" si="3"/>
        <v>-6596.3745669899836</v>
      </c>
    </row>
    <row r="23" spans="1:7" s="7" customFormat="1" ht="12.75" hidden="1" customHeight="1" x14ac:dyDescent="0.2">
      <c r="A23" s="253" t="s">
        <v>291</v>
      </c>
      <c r="B23" s="195"/>
      <c r="C23" s="21">
        <f>C13-C18</f>
        <v>68.150199999999984</v>
      </c>
      <c r="D23" s="21">
        <f t="shared" si="3"/>
        <v>50.995574999999995</v>
      </c>
      <c r="E23" s="21">
        <f t="shared" si="3"/>
        <v>203.849770833333</v>
      </c>
      <c r="F23" s="21">
        <f t="shared" si="3"/>
        <v>271.55731416666703</v>
      </c>
      <c r="G23" s="21">
        <f t="shared" si="3"/>
        <v>264.68220083333375</v>
      </c>
    </row>
    <row r="24" spans="1:7" s="17" customFormat="1" ht="12.75" customHeight="1" x14ac:dyDescent="0.2">
      <c r="A24" s="538" t="s">
        <v>289</v>
      </c>
      <c r="B24" s="195"/>
      <c r="C24" s="21">
        <f>C14-C19</f>
        <v>6172.9996000000001</v>
      </c>
      <c r="D24" s="21">
        <f t="shared" si="3"/>
        <v>5149.0234143333328</v>
      </c>
      <c r="E24" s="21">
        <f t="shared" si="3"/>
        <v>6268.0169999999998</v>
      </c>
      <c r="F24" s="21">
        <f t="shared" si="3"/>
        <v>5689.9265675000006</v>
      </c>
      <c r="G24" s="21">
        <f t="shared" si="3"/>
        <v>6921.1695587333325</v>
      </c>
    </row>
    <row r="25" spans="1:7" s="17" customFormat="1" ht="5.0999999999999996" customHeight="1" x14ac:dyDescent="0.2">
      <c r="A25" s="263"/>
      <c r="B25" s="263"/>
      <c r="C25" s="264"/>
      <c r="D25" s="264"/>
      <c r="E25" s="264"/>
      <c r="F25" s="264"/>
      <c r="G25" s="264"/>
    </row>
    <row r="26" spans="1:7" s="17" customFormat="1" ht="15" customHeight="1" x14ac:dyDescent="0.2">
      <c r="A26" s="255" t="s">
        <v>294</v>
      </c>
      <c r="B26" s="256"/>
      <c r="C26" s="256"/>
      <c r="D26" s="195"/>
      <c r="E26" s="195"/>
      <c r="F26" s="195"/>
      <c r="G26" s="195"/>
    </row>
    <row r="27" spans="1:7" s="17" customFormat="1" ht="15" customHeight="1" x14ac:dyDescent="0.2">
      <c r="A27" s="255"/>
      <c r="B27" s="256"/>
      <c r="C27" s="256"/>
      <c r="D27" s="195"/>
      <c r="E27" s="195"/>
      <c r="F27" s="195"/>
      <c r="G27" s="195"/>
    </row>
    <row r="28" spans="1:7" s="17" customFormat="1" ht="15" customHeight="1" x14ac:dyDescent="0.2">
      <c r="A28" s="255"/>
      <c r="B28" s="256"/>
      <c r="C28" s="256"/>
      <c r="D28" s="195"/>
      <c r="E28" s="195"/>
      <c r="F28" s="195"/>
      <c r="G28" s="195"/>
    </row>
    <row r="29" spans="1:7" s="17" customFormat="1" ht="15" customHeight="1" x14ac:dyDescent="0.2">
      <c r="A29" s="1" t="s">
        <v>303</v>
      </c>
      <c r="B29" s="2"/>
      <c r="C29" s="2"/>
      <c r="D29" s="3"/>
      <c r="E29" s="2"/>
      <c r="F29" s="2"/>
      <c r="G29" s="2"/>
    </row>
    <row r="30" spans="1:7" s="7" customFormat="1" ht="15" customHeight="1" x14ac:dyDescent="0.2">
      <c r="A30" s="1"/>
      <c r="B30" s="2"/>
      <c r="C30" s="2"/>
      <c r="D30" s="2"/>
      <c r="E30" s="2"/>
      <c r="F30" s="2"/>
      <c r="G30" s="2"/>
    </row>
    <row r="31" spans="1:7" s="7" customFormat="1" ht="15" customHeight="1" x14ac:dyDescent="0.2">
      <c r="A31" s="5"/>
      <c r="B31" s="2"/>
      <c r="C31" s="2"/>
      <c r="D31" s="2"/>
      <c r="E31" s="2"/>
      <c r="F31" s="2"/>
      <c r="G31" s="6" t="s">
        <v>0</v>
      </c>
    </row>
    <row r="32" spans="1:7" s="17" customFormat="1" ht="15" customHeight="1" x14ac:dyDescent="0.2">
      <c r="A32" s="8"/>
      <c r="B32" s="8"/>
      <c r="C32" s="8"/>
      <c r="D32" s="8"/>
      <c r="E32" s="8"/>
      <c r="F32" s="8"/>
      <c r="G32" s="8"/>
    </row>
    <row r="33" spans="1:7" s="17" customFormat="1" ht="15" customHeight="1" x14ac:dyDescent="0.2">
      <c r="A33" s="8"/>
      <c r="B33" s="9" t="s">
        <v>1</v>
      </c>
      <c r="C33" s="10" t="s">
        <v>2</v>
      </c>
      <c r="D33" s="9" t="s">
        <v>3</v>
      </c>
      <c r="E33" s="10" t="s">
        <v>2</v>
      </c>
      <c r="F33" s="10" t="s">
        <v>4</v>
      </c>
      <c r="G33" s="10" t="s">
        <v>5</v>
      </c>
    </row>
    <row r="34" spans="1:7" s="17" customFormat="1" ht="15" customHeight="1" x14ac:dyDescent="0.2">
      <c r="A34" s="12" t="s">
        <v>6</v>
      </c>
      <c r="B34" s="9" t="s">
        <v>7</v>
      </c>
      <c r="C34" s="10" t="s">
        <v>8</v>
      </c>
      <c r="D34" s="9" t="s">
        <v>7</v>
      </c>
      <c r="E34" s="10" t="s">
        <v>8</v>
      </c>
      <c r="F34" s="10" t="s">
        <v>9</v>
      </c>
      <c r="G34" s="10" t="s">
        <v>10</v>
      </c>
    </row>
    <row r="35" spans="1:7" s="7" customFormat="1" ht="15" customHeight="1" x14ac:dyDescent="0.2">
      <c r="A35" s="8"/>
      <c r="B35" s="8"/>
      <c r="C35" s="8"/>
      <c r="D35" s="8"/>
      <c r="E35" s="8"/>
      <c r="F35" s="8"/>
      <c r="G35" s="8"/>
    </row>
    <row r="36" spans="1:7" s="7" customFormat="1" ht="5.0999999999999996" customHeight="1" x14ac:dyDescent="0.2">
      <c r="A36" s="13"/>
      <c r="B36" s="14"/>
      <c r="C36" s="15"/>
      <c r="D36" s="14"/>
      <c r="E36" s="16"/>
      <c r="F36" s="16"/>
      <c r="G36" s="16"/>
    </row>
    <row r="37" spans="1:7" s="17" customFormat="1" ht="12.75" customHeight="1" x14ac:dyDescent="0.2">
      <c r="A37" s="18" t="s">
        <v>11</v>
      </c>
      <c r="B37" s="19">
        <v>642</v>
      </c>
      <c r="C37" s="20" t="s">
        <v>12</v>
      </c>
      <c r="D37" s="19">
        <v>515</v>
      </c>
      <c r="E37" s="21" t="s">
        <v>12</v>
      </c>
      <c r="F37" s="21">
        <f>B37+D37</f>
        <v>1157</v>
      </c>
      <c r="G37" s="21">
        <f>B37-D37</f>
        <v>127</v>
      </c>
    </row>
    <row r="38" spans="1:7" s="17" customFormat="1" ht="12.75" customHeight="1" x14ac:dyDescent="0.2">
      <c r="A38" s="18" t="s">
        <v>13</v>
      </c>
      <c r="B38" s="19">
        <v>594</v>
      </c>
      <c r="C38" s="20" t="s">
        <v>12</v>
      </c>
      <c r="D38" s="19">
        <v>575</v>
      </c>
      <c r="E38" s="21" t="s">
        <v>12</v>
      </c>
      <c r="F38" s="21">
        <f t="shared" ref="F38:F46" si="4">B38+D38</f>
        <v>1169</v>
      </c>
      <c r="G38" s="21">
        <f t="shared" ref="G38:G46" si="5">B38-D38</f>
        <v>19</v>
      </c>
    </row>
    <row r="39" spans="1:7" s="7" customFormat="1" ht="12.75" customHeight="1" x14ac:dyDescent="0.2">
      <c r="A39" s="18" t="s">
        <v>14</v>
      </c>
      <c r="B39" s="19">
        <v>608</v>
      </c>
      <c r="C39" s="20" t="s">
        <v>12</v>
      </c>
      <c r="D39" s="19">
        <v>580</v>
      </c>
      <c r="E39" s="21" t="s">
        <v>12</v>
      </c>
      <c r="F39" s="21">
        <f t="shared" si="4"/>
        <v>1188</v>
      </c>
      <c r="G39" s="21">
        <f t="shared" si="5"/>
        <v>28</v>
      </c>
    </row>
    <row r="40" spans="1:7" s="181" customFormat="1" ht="12.75" customHeight="1" x14ac:dyDescent="0.2">
      <c r="A40" s="18" t="s">
        <v>15</v>
      </c>
      <c r="B40" s="19">
        <v>691</v>
      </c>
      <c r="C40" s="20" t="s">
        <v>12</v>
      </c>
      <c r="D40" s="19">
        <v>866</v>
      </c>
      <c r="E40" s="21" t="s">
        <v>12</v>
      </c>
      <c r="F40" s="21">
        <f t="shared" si="4"/>
        <v>1557</v>
      </c>
      <c r="G40" s="21">
        <f t="shared" si="5"/>
        <v>-175</v>
      </c>
    </row>
    <row r="41" spans="1:7" ht="12.75" customHeight="1" x14ac:dyDescent="0.2">
      <c r="A41" s="18" t="s">
        <v>16</v>
      </c>
      <c r="B41" s="19">
        <v>1050</v>
      </c>
      <c r="C41" s="20" t="s">
        <v>12</v>
      </c>
      <c r="D41" s="19">
        <v>1311</v>
      </c>
      <c r="E41" s="21" t="s">
        <v>12</v>
      </c>
      <c r="F41" s="21">
        <f t="shared" si="4"/>
        <v>2361</v>
      </c>
      <c r="G41" s="21">
        <f t="shared" si="5"/>
        <v>-261</v>
      </c>
    </row>
    <row r="42" spans="1:7" ht="12.75" customHeight="1" x14ac:dyDescent="0.2">
      <c r="A42" s="18" t="s">
        <v>17</v>
      </c>
      <c r="B42" s="19">
        <v>2952</v>
      </c>
      <c r="C42" s="20" t="s">
        <v>12</v>
      </c>
      <c r="D42" s="19">
        <v>3113</v>
      </c>
      <c r="E42" s="21" t="s">
        <v>12</v>
      </c>
      <c r="F42" s="21">
        <f t="shared" si="4"/>
        <v>6065</v>
      </c>
      <c r="G42" s="21">
        <f t="shared" si="5"/>
        <v>-161</v>
      </c>
    </row>
    <row r="43" spans="1:7" ht="12.75" customHeight="1" x14ac:dyDescent="0.2">
      <c r="A43" s="18" t="s">
        <v>18</v>
      </c>
      <c r="B43" s="19">
        <v>3989</v>
      </c>
      <c r="C43" s="20">
        <v>22</v>
      </c>
      <c r="D43" s="19">
        <v>4630</v>
      </c>
      <c r="E43" s="21">
        <v>3</v>
      </c>
      <c r="F43" s="21">
        <f t="shared" si="4"/>
        <v>8619</v>
      </c>
      <c r="G43" s="21">
        <f t="shared" si="5"/>
        <v>-641</v>
      </c>
    </row>
    <row r="44" spans="1:7" ht="12.75" customHeight="1" x14ac:dyDescent="0.2">
      <c r="A44" s="18" t="s">
        <v>19</v>
      </c>
      <c r="B44" s="19">
        <v>6002</v>
      </c>
      <c r="C44" s="20">
        <v>11</v>
      </c>
      <c r="D44" s="19">
        <v>8037</v>
      </c>
      <c r="E44" s="21">
        <v>2</v>
      </c>
      <c r="F44" s="21">
        <f t="shared" si="4"/>
        <v>14039</v>
      </c>
      <c r="G44" s="21">
        <f t="shared" si="5"/>
        <v>-2035</v>
      </c>
    </row>
    <row r="45" spans="1:7" ht="12.75" customHeight="1" x14ac:dyDescent="0.2">
      <c r="A45" s="18" t="s">
        <v>20</v>
      </c>
      <c r="B45" s="19">
        <v>5420</v>
      </c>
      <c r="C45" s="20">
        <v>6</v>
      </c>
      <c r="D45" s="19">
        <v>7433</v>
      </c>
      <c r="E45" s="21">
        <v>16</v>
      </c>
      <c r="F45" s="21">
        <f t="shared" si="4"/>
        <v>12853</v>
      </c>
      <c r="G45" s="21">
        <f t="shared" si="5"/>
        <v>-2013</v>
      </c>
    </row>
    <row r="46" spans="1:7" ht="12.75" customHeight="1" x14ac:dyDescent="0.2">
      <c r="A46" s="18" t="s">
        <v>21</v>
      </c>
      <c r="B46" s="19">
        <v>1492</v>
      </c>
      <c r="C46" s="20">
        <v>1</v>
      </c>
      <c r="D46" s="19">
        <v>2956</v>
      </c>
      <c r="E46" s="21">
        <v>74</v>
      </c>
      <c r="F46" s="21">
        <f t="shared" si="4"/>
        <v>4448</v>
      </c>
      <c r="G46" s="21">
        <f t="shared" si="5"/>
        <v>-1464</v>
      </c>
    </row>
    <row r="47" spans="1:7" ht="12.75" customHeight="1" x14ac:dyDescent="0.2">
      <c r="A47" s="18" t="s">
        <v>22</v>
      </c>
      <c r="B47" s="19">
        <v>1676</v>
      </c>
      <c r="C47" s="20">
        <v>1</v>
      </c>
      <c r="D47" s="19">
        <v>4843</v>
      </c>
      <c r="E47" s="21">
        <v>48</v>
      </c>
      <c r="F47" s="21">
        <f>B47+D47</f>
        <v>6519</v>
      </c>
      <c r="G47" s="21">
        <f>B47-D47</f>
        <v>-3167</v>
      </c>
    </row>
    <row r="48" spans="1:7" ht="12.75" customHeight="1" x14ac:dyDescent="0.2">
      <c r="A48" s="18" t="s">
        <v>23</v>
      </c>
      <c r="B48" s="19">
        <v>2159</v>
      </c>
      <c r="C48" s="20">
        <v>165</v>
      </c>
      <c r="D48" s="19">
        <v>7604</v>
      </c>
      <c r="E48" s="21">
        <v>71</v>
      </c>
      <c r="F48" s="21">
        <v>9763</v>
      </c>
      <c r="G48" s="21">
        <v>-5445</v>
      </c>
    </row>
    <row r="49" spans="1:7" ht="12.75" customHeight="1" x14ac:dyDescent="0.2">
      <c r="A49" s="18" t="s">
        <v>24</v>
      </c>
      <c r="B49" s="19">
        <v>3664</v>
      </c>
      <c r="C49" s="20">
        <v>62</v>
      </c>
      <c r="D49" s="19">
        <v>14234</v>
      </c>
      <c r="E49" s="21">
        <v>179</v>
      </c>
      <c r="F49" s="21">
        <v>17898</v>
      </c>
      <c r="G49" s="21">
        <v>-10570</v>
      </c>
    </row>
    <row r="50" spans="1:7" ht="12.75" customHeight="1" x14ac:dyDescent="0.2">
      <c r="A50" s="18" t="s">
        <v>25</v>
      </c>
      <c r="B50" s="19">
        <v>2863</v>
      </c>
      <c r="C50" s="20">
        <v>6</v>
      </c>
      <c r="D50" s="19">
        <v>8906</v>
      </c>
      <c r="E50" s="21">
        <v>402</v>
      </c>
      <c r="F50" s="21">
        <v>11769</v>
      </c>
      <c r="G50" s="21">
        <v>-6043</v>
      </c>
    </row>
    <row r="51" spans="1:7" ht="12.75" customHeight="1" x14ac:dyDescent="0.2">
      <c r="A51" s="18" t="s">
        <v>26</v>
      </c>
      <c r="B51" s="19">
        <v>4550</v>
      </c>
      <c r="C51" s="20">
        <v>17</v>
      </c>
      <c r="D51" s="19">
        <v>10644</v>
      </c>
      <c r="E51" s="21">
        <v>133</v>
      </c>
      <c r="F51" s="21">
        <v>15194</v>
      </c>
      <c r="G51" s="21">
        <v>-6094</v>
      </c>
    </row>
    <row r="52" spans="1:7" ht="12.75" customHeight="1" x14ac:dyDescent="0.2">
      <c r="A52" s="18" t="s">
        <v>27</v>
      </c>
      <c r="B52" s="19">
        <v>5870</v>
      </c>
      <c r="C52" s="22">
        <v>6</v>
      </c>
      <c r="D52" s="22">
        <v>13952</v>
      </c>
      <c r="E52" s="22">
        <v>125</v>
      </c>
      <c r="F52" s="21">
        <v>19822</v>
      </c>
      <c r="G52" s="21">
        <v>-8082</v>
      </c>
    </row>
    <row r="53" spans="1:7" ht="12.75" customHeight="1" x14ac:dyDescent="0.2">
      <c r="A53" s="18" t="s">
        <v>28</v>
      </c>
      <c r="B53" s="19">
        <v>5577</v>
      </c>
      <c r="C53" s="22">
        <v>1</v>
      </c>
      <c r="D53" s="22">
        <v>13801</v>
      </c>
      <c r="E53" s="22">
        <v>107</v>
      </c>
      <c r="F53" s="21">
        <v>19378</v>
      </c>
      <c r="G53" s="21">
        <v>-8224</v>
      </c>
    </row>
    <row r="54" spans="1:7" ht="12.75" customHeight="1" x14ac:dyDescent="0.2">
      <c r="A54" s="18" t="s">
        <v>29</v>
      </c>
      <c r="B54" s="19">
        <v>5283</v>
      </c>
      <c r="C54" s="22">
        <v>1</v>
      </c>
      <c r="D54" s="22">
        <v>14707</v>
      </c>
      <c r="E54" s="22">
        <v>185</v>
      </c>
      <c r="F54" s="21">
        <v>19990</v>
      </c>
      <c r="G54" s="21">
        <v>-9424</v>
      </c>
    </row>
    <row r="55" spans="1:7" ht="12.75" customHeight="1" x14ac:dyDescent="0.2">
      <c r="A55" s="18" t="s">
        <v>30</v>
      </c>
      <c r="B55" s="19">
        <v>4857</v>
      </c>
      <c r="C55" s="19" t="s">
        <v>31</v>
      </c>
      <c r="D55" s="19">
        <v>13037</v>
      </c>
      <c r="E55" s="19">
        <v>112</v>
      </c>
      <c r="F55" s="21">
        <v>17894</v>
      </c>
      <c r="G55" s="21">
        <v>-8180</v>
      </c>
    </row>
    <row r="56" spans="1:7" ht="12.75" customHeight="1" x14ac:dyDescent="0.2">
      <c r="A56" s="18" t="s">
        <v>32</v>
      </c>
      <c r="B56" s="19">
        <v>3349.6</v>
      </c>
      <c r="C56" s="19">
        <v>0.8</v>
      </c>
      <c r="D56" s="19">
        <v>11702.3</v>
      </c>
      <c r="E56" s="19">
        <v>79.3</v>
      </c>
      <c r="F56" s="21">
        <v>15051.9</v>
      </c>
      <c r="G56" s="21">
        <v>-8352.6999999999989</v>
      </c>
    </row>
    <row r="57" spans="1:7" ht="12.75" customHeight="1" x14ac:dyDescent="0.2">
      <c r="A57" s="18" t="s">
        <v>33</v>
      </c>
      <c r="B57" s="19">
        <v>2316.9</v>
      </c>
      <c r="C57" s="19">
        <v>0.58399999999999996</v>
      </c>
      <c r="D57" s="19">
        <v>10269.9</v>
      </c>
      <c r="E57" s="19">
        <v>91.3</v>
      </c>
      <c r="F57" s="21">
        <v>12586.8</v>
      </c>
      <c r="G57" s="21">
        <v>-7953</v>
      </c>
    </row>
    <row r="58" spans="1:7" ht="12.75" customHeight="1" x14ac:dyDescent="0.2">
      <c r="A58" s="18" t="s">
        <v>34</v>
      </c>
      <c r="B58" s="19">
        <v>2401.6999999999998</v>
      </c>
      <c r="C58" s="20" t="s">
        <v>31</v>
      </c>
      <c r="D58" s="19">
        <v>10172</v>
      </c>
      <c r="E58" s="21">
        <v>135.69999999999999</v>
      </c>
      <c r="F58" s="21">
        <f t="shared" ref="F58:F63" si="6">B58+D58</f>
        <v>12573.7</v>
      </c>
      <c r="G58" s="21">
        <f t="shared" ref="G58:G63" si="7">B58-D58</f>
        <v>-7770.3</v>
      </c>
    </row>
    <row r="59" spans="1:7" ht="12.75" customHeight="1" x14ac:dyDescent="0.2">
      <c r="A59" s="18" t="s">
        <v>35</v>
      </c>
      <c r="B59" s="19">
        <v>2372.6999999999998</v>
      </c>
      <c r="C59" s="20">
        <v>0.1</v>
      </c>
      <c r="D59" s="19">
        <v>11484.2</v>
      </c>
      <c r="E59" s="21">
        <v>103.8</v>
      </c>
      <c r="F59" s="21">
        <f t="shared" si="6"/>
        <v>13856.900000000001</v>
      </c>
      <c r="G59" s="21">
        <f t="shared" si="7"/>
        <v>-9111.5</v>
      </c>
    </row>
    <row r="60" spans="1:7" ht="12.75" customHeight="1" x14ac:dyDescent="0.2">
      <c r="A60" s="18" t="s">
        <v>36</v>
      </c>
      <c r="B60" s="19">
        <v>2062.4</v>
      </c>
      <c r="C60" s="20" t="s">
        <v>31</v>
      </c>
      <c r="D60" s="19">
        <v>9901.4</v>
      </c>
      <c r="E60" s="21">
        <v>77</v>
      </c>
      <c r="F60" s="21">
        <f t="shared" si="6"/>
        <v>11963.8</v>
      </c>
      <c r="G60" s="21">
        <f t="shared" si="7"/>
        <v>-7839</v>
      </c>
    </row>
    <row r="61" spans="1:7" ht="12.75" customHeight="1" x14ac:dyDescent="0.2">
      <c r="A61" s="18" t="s">
        <v>37</v>
      </c>
      <c r="B61" s="19">
        <v>1702.81194514</v>
      </c>
      <c r="C61" s="20">
        <v>0.14666083999999999</v>
      </c>
      <c r="D61" s="19">
        <v>7230.3462460099145</v>
      </c>
      <c r="E61" s="23">
        <v>69.703541790000159</v>
      </c>
      <c r="F61" s="21">
        <f t="shared" si="6"/>
        <v>8933.1581911499143</v>
      </c>
      <c r="G61" s="21">
        <f t="shared" si="7"/>
        <v>-5527.5343008699147</v>
      </c>
    </row>
    <row r="62" spans="1:7" ht="12.75" customHeight="1" x14ac:dyDescent="0.2">
      <c r="A62" s="18" t="s">
        <v>38</v>
      </c>
      <c r="B62" s="19">
        <v>1966.039995320001</v>
      </c>
      <c r="C62" s="20">
        <v>1.4304819900000003</v>
      </c>
      <c r="D62" s="19">
        <v>8431.206697959984</v>
      </c>
      <c r="E62" s="23">
        <v>207.79471929999895</v>
      </c>
      <c r="F62" s="21">
        <f t="shared" si="6"/>
        <v>10397.246693279985</v>
      </c>
      <c r="G62" s="21">
        <f t="shared" si="7"/>
        <v>-6465.1667026399828</v>
      </c>
    </row>
    <row r="63" spans="1:7" ht="12.75" customHeight="1" x14ac:dyDescent="0.2">
      <c r="A63" s="18" t="s">
        <v>39</v>
      </c>
      <c r="B63" s="19">
        <v>2170.0092729400044</v>
      </c>
      <c r="C63" s="20">
        <v>5.1109065199999995</v>
      </c>
      <c r="D63" s="19">
        <v>9833.1197471198975</v>
      </c>
      <c r="E63" s="23">
        <v>319.30116705999899</v>
      </c>
      <c r="F63" s="21">
        <f t="shared" si="6"/>
        <v>12003.129020059901</v>
      </c>
      <c r="G63" s="21">
        <f t="shared" si="7"/>
        <v>-7663.1104741798936</v>
      </c>
    </row>
    <row r="64" spans="1:7" ht="12.75" customHeight="1" x14ac:dyDescent="0.2">
      <c r="A64" s="18" t="s">
        <v>40</v>
      </c>
      <c r="B64" s="265">
        <v>1583.0027219600004</v>
      </c>
      <c r="C64" s="20">
        <v>4.6942559999999994E-2</v>
      </c>
      <c r="D64" s="265">
        <v>8973.8995093000776</v>
      </c>
      <c r="E64" s="23">
        <v>271.50500387999949</v>
      </c>
      <c r="F64" s="21">
        <f>B64+D64</f>
        <v>10556.902231260077</v>
      </c>
      <c r="G64" s="21">
        <f>B64-D64</f>
        <v>-7390.896787340077</v>
      </c>
    </row>
    <row r="65" spans="1:7" ht="12.75" customHeight="1" x14ac:dyDescent="0.2">
      <c r="A65" s="179" t="s">
        <v>255</v>
      </c>
      <c r="B65" s="24">
        <v>1474.4461899699977</v>
      </c>
      <c r="C65" s="24">
        <v>3.8744199999999999E-3</v>
      </c>
      <c r="D65" s="24">
        <v>8070.8207569598871</v>
      </c>
      <c r="E65" s="24">
        <v>231.95257656000058</v>
      </c>
      <c r="F65" s="24">
        <f>B65+D65</f>
        <v>9545.2669469298853</v>
      </c>
      <c r="G65" s="24">
        <f>B65-D65</f>
        <v>-6596.374566989889</v>
      </c>
    </row>
    <row r="66" spans="1:7" ht="5.0999999999999996" customHeight="1" thickBot="1" x14ac:dyDescent="0.25">
      <c r="A66" s="25"/>
      <c r="B66" s="26"/>
      <c r="C66" s="26"/>
      <c r="D66" s="26"/>
      <c r="E66" s="26"/>
      <c r="F66" s="26"/>
      <c r="G66" s="26"/>
    </row>
    <row r="67" spans="1:7" ht="12.75" customHeight="1" x14ac:dyDescent="0.2">
      <c r="A67" s="180"/>
      <c r="B67" s="181"/>
      <c r="C67" s="181"/>
      <c r="D67" s="181"/>
      <c r="E67" s="181"/>
      <c r="F67" s="181"/>
      <c r="G67" s="181"/>
    </row>
    <row r="68" spans="1:7" x14ac:dyDescent="0.2">
      <c r="F68" s="265"/>
    </row>
  </sheetData>
  <mergeCells count="1">
    <mergeCell ref="A6:B6"/>
  </mergeCells>
  <pageMargins left="0.59055118110236227" right="0.59055118110236227" top="0.59055118110236227" bottom="0.59055118110236227" header="0.59055118110236227" footer="0.59055118110236227"/>
  <pageSetup paperSize="11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133"/>
  <sheetViews>
    <sheetView zoomScale="85" zoomScaleNormal="85" workbookViewId="0"/>
  </sheetViews>
  <sheetFormatPr baseColWidth="10" defaultColWidth="11" defaultRowHeight="11.25" x14ac:dyDescent="0.2"/>
  <cols>
    <col min="1" max="1" width="40.140625" style="36" customWidth="1"/>
    <col min="2" max="5" width="14.7109375" style="36" customWidth="1"/>
    <col min="6" max="6" width="13.7109375" style="36" customWidth="1"/>
    <col min="7" max="7" width="40.140625" style="36" customWidth="1"/>
    <col min="8" max="12" width="14.7109375" style="36" customWidth="1"/>
    <col min="13" max="13" width="40.140625" style="36" customWidth="1"/>
    <col min="14" max="18" width="14.7109375" style="36" customWidth="1"/>
    <col min="19" max="249" width="11" style="36"/>
    <col min="250" max="250" width="30.140625" style="36" customWidth="1"/>
    <col min="251" max="257" width="9.42578125" style="36" customWidth="1"/>
    <col min="258" max="258" width="29.7109375" style="36" customWidth="1"/>
    <col min="259" max="264" width="9.28515625" style="36" customWidth="1"/>
    <col min="265" max="265" width="13.7109375" style="36" customWidth="1"/>
    <col min="266" max="266" width="31.42578125" style="36" customWidth="1"/>
    <col min="267" max="272" width="9.42578125" style="36" customWidth="1"/>
    <col min="273" max="273" width="11.5703125" style="36" bestFit="1" customWidth="1"/>
    <col min="274" max="505" width="11" style="36"/>
    <col min="506" max="506" width="30.140625" style="36" customWidth="1"/>
    <col min="507" max="513" width="9.42578125" style="36" customWidth="1"/>
    <col min="514" max="514" width="29.7109375" style="36" customWidth="1"/>
    <col min="515" max="520" width="9.28515625" style="36" customWidth="1"/>
    <col min="521" max="521" width="13.7109375" style="36" customWidth="1"/>
    <col min="522" max="522" width="31.42578125" style="36" customWidth="1"/>
    <col min="523" max="528" width="9.42578125" style="36" customWidth="1"/>
    <col min="529" max="529" width="11.5703125" style="36" bestFit="1" customWidth="1"/>
    <col min="530" max="761" width="11" style="36"/>
    <col min="762" max="762" width="30.140625" style="36" customWidth="1"/>
    <col min="763" max="769" width="9.42578125" style="36" customWidth="1"/>
    <col min="770" max="770" width="29.7109375" style="36" customWidth="1"/>
    <col min="771" max="776" width="9.28515625" style="36" customWidth="1"/>
    <col min="777" max="777" width="13.7109375" style="36" customWidth="1"/>
    <col min="778" max="778" width="31.42578125" style="36" customWidth="1"/>
    <col min="779" max="784" width="9.42578125" style="36" customWidth="1"/>
    <col min="785" max="785" width="11.5703125" style="36" bestFit="1" customWidth="1"/>
    <col min="786" max="1017" width="11" style="36"/>
    <col min="1018" max="1018" width="30.140625" style="36" customWidth="1"/>
    <col min="1019" max="1025" width="9.42578125" style="36" customWidth="1"/>
    <col min="1026" max="1026" width="29.7109375" style="36" customWidth="1"/>
    <col min="1027" max="1032" width="9.28515625" style="36" customWidth="1"/>
    <col min="1033" max="1033" width="13.7109375" style="36" customWidth="1"/>
    <col min="1034" max="1034" width="31.42578125" style="36" customWidth="1"/>
    <col min="1035" max="1040" width="9.42578125" style="36" customWidth="1"/>
    <col min="1041" max="1041" width="11.5703125" style="36" bestFit="1" customWidth="1"/>
    <col min="1042" max="1273" width="11" style="36"/>
    <col min="1274" max="1274" width="30.140625" style="36" customWidth="1"/>
    <col min="1275" max="1281" width="9.42578125" style="36" customWidth="1"/>
    <col min="1282" max="1282" width="29.7109375" style="36" customWidth="1"/>
    <col min="1283" max="1288" width="9.28515625" style="36" customWidth="1"/>
    <col min="1289" max="1289" width="13.7109375" style="36" customWidth="1"/>
    <col min="1290" max="1290" width="31.42578125" style="36" customWidth="1"/>
    <col min="1291" max="1296" width="9.42578125" style="36" customWidth="1"/>
    <col min="1297" max="1297" width="11.5703125" style="36" bestFit="1" customWidth="1"/>
    <col min="1298" max="1529" width="11" style="36"/>
    <col min="1530" max="1530" width="30.140625" style="36" customWidth="1"/>
    <col min="1531" max="1537" width="9.42578125" style="36" customWidth="1"/>
    <col min="1538" max="1538" width="29.7109375" style="36" customWidth="1"/>
    <col min="1539" max="1544" width="9.28515625" style="36" customWidth="1"/>
    <col min="1545" max="1545" width="13.7109375" style="36" customWidth="1"/>
    <col min="1546" max="1546" width="31.42578125" style="36" customWidth="1"/>
    <col min="1547" max="1552" width="9.42578125" style="36" customWidth="1"/>
    <col min="1553" max="1553" width="11.5703125" style="36" bestFit="1" customWidth="1"/>
    <col min="1554" max="1785" width="11" style="36"/>
    <col min="1786" max="1786" width="30.140625" style="36" customWidth="1"/>
    <col min="1787" max="1793" width="9.42578125" style="36" customWidth="1"/>
    <col min="1794" max="1794" width="29.7109375" style="36" customWidth="1"/>
    <col min="1795" max="1800" width="9.28515625" style="36" customWidth="1"/>
    <col min="1801" max="1801" width="13.7109375" style="36" customWidth="1"/>
    <col min="1802" max="1802" width="31.42578125" style="36" customWidth="1"/>
    <col min="1803" max="1808" width="9.42578125" style="36" customWidth="1"/>
    <col min="1809" max="1809" width="11.5703125" style="36" bestFit="1" customWidth="1"/>
    <col min="1810" max="2041" width="11" style="36"/>
    <col min="2042" max="2042" width="30.140625" style="36" customWidth="1"/>
    <col min="2043" max="2049" width="9.42578125" style="36" customWidth="1"/>
    <col min="2050" max="2050" width="29.7109375" style="36" customWidth="1"/>
    <col min="2051" max="2056" width="9.28515625" style="36" customWidth="1"/>
    <col min="2057" max="2057" width="13.7109375" style="36" customWidth="1"/>
    <col min="2058" max="2058" width="31.42578125" style="36" customWidth="1"/>
    <col min="2059" max="2064" width="9.42578125" style="36" customWidth="1"/>
    <col min="2065" max="2065" width="11.5703125" style="36" bestFit="1" customWidth="1"/>
    <col min="2066" max="2297" width="11" style="36"/>
    <col min="2298" max="2298" width="30.140625" style="36" customWidth="1"/>
    <col min="2299" max="2305" width="9.42578125" style="36" customWidth="1"/>
    <col min="2306" max="2306" width="29.7109375" style="36" customWidth="1"/>
    <col min="2307" max="2312" width="9.28515625" style="36" customWidth="1"/>
    <col min="2313" max="2313" width="13.7109375" style="36" customWidth="1"/>
    <col min="2314" max="2314" width="31.42578125" style="36" customWidth="1"/>
    <col min="2315" max="2320" width="9.42578125" style="36" customWidth="1"/>
    <col min="2321" max="2321" width="11.5703125" style="36" bestFit="1" customWidth="1"/>
    <col min="2322" max="2553" width="11" style="36"/>
    <col min="2554" max="2554" width="30.140625" style="36" customWidth="1"/>
    <col min="2555" max="2561" width="9.42578125" style="36" customWidth="1"/>
    <col min="2562" max="2562" width="29.7109375" style="36" customWidth="1"/>
    <col min="2563" max="2568" width="9.28515625" style="36" customWidth="1"/>
    <col min="2569" max="2569" width="13.7109375" style="36" customWidth="1"/>
    <col min="2570" max="2570" width="31.42578125" style="36" customWidth="1"/>
    <col min="2571" max="2576" width="9.42578125" style="36" customWidth="1"/>
    <col min="2577" max="2577" width="11.5703125" style="36" bestFit="1" customWidth="1"/>
    <col min="2578" max="2809" width="11" style="36"/>
    <col min="2810" max="2810" width="30.140625" style="36" customWidth="1"/>
    <col min="2811" max="2817" width="9.42578125" style="36" customWidth="1"/>
    <col min="2818" max="2818" width="29.7109375" style="36" customWidth="1"/>
    <col min="2819" max="2824" width="9.28515625" style="36" customWidth="1"/>
    <col min="2825" max="2825" width="13.7109375" style="36" customWidth="1"/>
    <col min="2826" max="2826" width="31.42578125" style="36" customWidth="1"/>
    <col min="2827" max="2832" width="9.42578125" style="36" customWidth="1"/>
    <col min="2833" max="2833" width="11.5703125" style="36" bestFit="1" customWidth="1"/>
    <col min="2834" max="3065" width="11" style="36"/>
    <col min="3066" max="3066" width="30.140625" style="36" customWidth="1"/>
    <col min="3067" max="3073" width="9.42578125" style="36" customWidth="1"/>
    <col min="3074" max="3074" width="29.7109375" style="36" customWidth="1"/>
    <col min="3075" max="3080" width="9.28515625" style="36" customWidth="1"/>
    <col min="3081" max="3081" width="13.7109375" style="36" customWidth="1"/>
    <col min="3082" max="3082" width="31.42578125" style="36" customWidth="1"/>
    <col min="3083" max="3088" width="9.42578125" style="36" customWidth="1"/>
    <col min="3089" max="3089" width="11.5703125" style="36" bestFit="1" customWidth="1"/>
    <col min="3090" max="3321" width="11" style="36"/>
    <col min="3322" max="3322" width="30.140625" style="36" customWidth="1"/>
    <col min="3323" max="3329" width="9.42578125" style="36" customWidth="1"/>
    <col min="3330" max="3330" width="29.7109375" style="36" customWidth="1"/>
    <col min="3331" max="3336" width="9.28515625" style="36" customWidth="1"/>
    <col min="3337" max="3337" width="13.7109375" style="36" customWidth="1"/>
    <col min="3338" max="3338" width="31.42578125" style="36" customWidth="1"/>
    <col min="3339" max="3344" width="9.42578125" style="36" customWidth="1"/>
    <col min="3345" max="3345" width="11.5703125" style="36" bestFit="1" customWidth="1"/>
    <col min="3346" max="3577" width="11" style="36"/>
    <col min="3578" max="3578" width="30.140625" style="36" customWidth="1"/>
    <col min="3579" max="3585" width="9.42578125" style="36" customWidth="1"/>
    <col min="3586" max="3586" width="29.7109375" style="36" customWidth="1"/>
    <col min="3587" max="3592" width="9.28515625" style="36" customWidth="1"/>
    <col min="3593" max="3593" width="13.7109375" style="36" customWidth="1"/>
    <col min="3594" max="3594" width="31.42578125" style="36" customWidth="1"/>
    <col min="3595" max="3600" width="9.42578125" style="36" customWidth="1"/>
    <col min="3601" max="3601" width="11.5703125" style="36" bestFit="1" customWidth="1"/>
    <col min="3602" max="3833" width="11" style="36"/>
    <col min="3834" max="3834" width="30.140625" style="36" customWidth="1"/>
    <col min="3835" max="3841" width="9.42578125" style="36" customWidth="1"/>
    <col min="3842" max="3842" width="29.7109375" style="36" customWidth="1"/>
    <col min="3843" max="3848" width="9.28515625" style="36" customWidth="1"/>
    <col min="3849" max="3849" width="13.7109375" style="36" customWidth="1"/>
    <col min="3850" max="3850" width="31.42578125" style="36" customWidth="1"/>
    <col min="3851" max="3856" width="9.42578125" style="36" customWidth="1"/>
    <col min="3857" max="3857" width="11.5703125" style="36" bestFit="1" customWidth="1"/>
    <col min="3858" max="4089" width="11" style="36"/>
    <col min="4090" max="4090" width="30.140625" style="36" customWidth="1"/>
    <col min="4091" max="4097" width="9.42578125" style="36" customWidth="1"/>
    <col min="4098" max="4098" width="29.7109375" style="36" customWidth="1"/>
    <col min="4099" max="4104" width="9.28515625" style="36" customWidth="1"/>
    <col min="4105" max="4105" width="13.7109375" style="36" customWidth="1"/>
    <col min="4106" max="4106" width="31.42578125" style="36" customWidth="1"/>
    <col min="4107" max="4112" width="9.42578125" style="36" customWidth="1"/>
    <col min="4113" max="4113" width="11.5703125" style="36" bestFit="1" customWidth="1"/>
    <col min="4114" max="4345" width="11" style="36"/>
    <col min="4346" max="4346" width="30.140625" style="36" customWidth="1"/>
    <col min="4347" max="4353" width="9.42578125" style="36" customWidth="1"/>
    <col min="4354" max="4354" width="29.7109375" style="36" customWidth="1"/>
    <col min="4355" max="4360" width="9.28515625" style="36" customWidth="1"/>
    <col min="4361" max="4361" width="13.7109375" style="36" customWidth="1"/>
    <col min="4362" max="4362" width="31.42578125" style="36" customWidth="1"/>
    <col min="4363" max="4368" width="9.42578125" style="36" customWidth="1"/>
    <col min="4369" max="4369" width="11.5703125" style="36" bestFit="1" customWidth="1"/>
    <col min="4370" max="4601" width="11" style="36"/>
    <col min="4602" max="4602" width="30.140625" style="36" customWidth="1"/>
    <col min="4603" max="4609" width="9.42578125" style="36" customWidth="1"/>
    <col min="4610" max="4610" width="29.7109375" style="36" customWidth="1"/>
    <col min="4611" max="4616" width="9.28515625" style="36" customWidth="1"/>
    <col min="4617" max="4617" width="13.7109375" style="36" customWidth="1"/>
    <col min="4618" max="4618" width="31.42578125" style="36" customWidth="1"/>
    <col min="4619" max="4624" width="9.42578125" style="36" customWidth="1"/>
    <col min="4625" max="4625" width="11.5703125" style="36" bestFit="1" customWidth="1"/>
    <col min="4626" max="4857" width="11" style="36"/>
    <col min="4858" max="4858" width="30.140625" style="36" customWidth="1"/>
    <col min="4859" max="4865" width="9.42578125" style="36" customWidth="1"/>
    <col min="4866" max="4866" width="29.7109375" style="36" customWidth="1"/>
    <col min="4867" max="4872" width="9.28515625" style="36" customWidth="1"/>
    <col min="4873" max="4873" width="13.7109375" style="36" customWidth="1"/>
    <col min="4874" max="4874" width="31.42578125" style="36" customWidth="1"/>
    <col min="4875" max="4880" width="9.42578125" style="36" customWidth="1"/>
    <col min="4881" max="4881" width="11.5703125" style="36" bestFit="1" customWidth="1"/>
    <col min="4882" max="5113" width="11" style="36"/>
    <col min="5114" max="5114" width="30.140625" style="36" customWidth="1"/>
    <col min="5115" max="5121" width="9.42578125" style="36" customWidth="1"/>
    <col min="5122" max="5122" width="29.7109375" style="36" customWidth="1"/>
    <col min="5123" max="5128" width="9.28515625" style="36" customWidth="1"/>
    <col min="5129" max="5129" width="13.7109375" style="36" customWidth="1"/>
    <col min="5130" max="5130" width="31.42578125" style="36" customWidth="1"/>
    <col min="5131" max="5136" width="9.42578125" style="36" customWidth="1"/>
    <col min="5137" max="5137" width="11.5703125" style="36" bestFit="1" customWidth="1"/>
    <col min="5138" max="5369" width="11" style="36"/>
    <col min="5370" max="5370" width="30.140625" style="36" customWidth="1"/>
    <col min="5371" max="5377" width="9.42578125" style="36" customWidth="1"/>
    <col min="5378" max="5378" width="29.7109375" style="36" customWidth="1"/>
    <col min="5379" max="5384" width="9.28515625" style="36" customWidth="1"/>
    <col min="5385" max="5385" width="13.7109375" style="36" customWidth="1"/>
    <col min="5386" max="5386" width="31.42578125" style="36" customWidth="1"/>
    <col min="5387" max="5392" width="9.42578125" style="36" customWidth="1"/>
    <col min="5393" max="5393" width="11.5703125" style="36" bestFit="1" customWidth="1"/>
    <col min="5394" max="5625" width="11" style="36"/>
    <col min="5626" max="5626" width="30.140625" style="36" customWidth="1"/>
    <col min="5627" max="5633" width="9.42578125" style="36" customWidth="1"/>
    <col min="5634" max="5634" width="29.7109375" style="36" customWidth="1"/>
    <col min="5635" max="5640" width="9.28515625" style="36" customWidth="1"/>
    <col min="5641" max="5641" width="13.7109375" style="36" customWidth="1"/>
    <col min="5642" max="5642" width="31.42578125" style="36" customWidth="1"/>
    <col min="5643" max="5648" width="9.42578125" style="36" customWidth="1"/>
    <col min="5649" max="5649" width="11.5703125" style="36" bestFit="1" customWidth="1"/>
    <col min="5650" max="5881" width="11" style="36"/>
    <col min="5882" max="5882" width="30.140625" style="36" customWidth="1"/>
    <col min="5883" max="5889" width="9.42578125" style="36" customWidth="1"/>
    <col min="5890" max="5890" width="29.7109375" style="36" customWidth="1"/>
    <col min="5891" max="5896" width="9.28515625" style="36" customWidth="1"/>
    <col min="5897" max="5897" width="13.7109375" style="36" customWidth="1"/>
    <col min="5898" max="5898" width="31.42578125" style="36" customWidth="1"/>
    <col min="5899" max="5904" width="9.42578125" style="36" customWidth="1"/>
    <col min="5905" max="5905" width="11.5703125" style="36" bestFit="1" customWidth="1"/>
    <col min="5906" max="6137" width="11" style="36"/>
    <col min="6138" max="6138" width="30.140625" style="36" customWidth="1"/>
    <col min="6139" max="6145" width="9.42578125" style="36" customWidth="1"/>
    <col min="6146" max="6146" width="29.7109375" style="36" customWidth="1"/>
    <col min="6147" max="6152" width="9.28515625" style="36" customWidth="1"/>
    <col min="6153" max="6153" width="13.7109375" style="36" customWidth="1"/>
    <col min="6154" max="6154" width="31.42578125" style="36" customWidth="1"/>
    <col min="6155" max="6160" width="9.42578125" style="36" customWidth="1"/>
    <col min="6161" max="6161" width="11.5703125" style="36" bestFit="1" customWidth="1"/>
    <col min="6162" max="6393" width="11" style="36"/>
    <col min="6394" max="6394" width="30.140625" style="36" customWidth="1"/>
    <col min="6395" max="6401" width="9.42578125" style="36" customWidth="1"/>
    <col min="6402" max="6402" width="29.7109375" style="36" customWidth="1"/>
    <col min="6403" max="6408" width="9.28515625" style="36" customWidth="1"/>
    <col min="6409" max="6409" width="13.7109375" style="36" customWidth="1"/>
    <col min="6410" max="6410" width="31.42578125" style="36" customWidth="1"/>
    <col min="6411" max="6416" width="9.42578125" style="36" customWidth="1"/>
    <col min="6417" max="6417" width="11.5703125" style="36" bestFit="1" customWidth="1"/>
    <col min="6418" max="6649" width="11" style="36"/>
    <col min="6650" max="6650" width="30.140625" style="36" customWidth="1"/>
    <col min="6651" max="6657" width="9.42578125" style="36" customWidth="1"/>
    <col min="6658" max="6658" width="29.7109375" style="36" customWidth="1"/>
    <col min="6659" max="6664" width="9.28515625" style="36" customWidth="1"/>
    <col min="6665" max="6665" width="13.7109375" style="36" customWidth="1"/>
    <col min="6666" max="6666" width="31.42578125" style="36" customWidth="1"/>
    <col min="6667" max="6672" width="9.42578125" style="36" customWidth="1"/>
    <col min="6673" max="6673" width="11.5703125" style="36" bestFit="1" customWidth="1"/>
    <col min="6674" max="6905" width="11" style="36"/>
    <col min="6906" max="6906" width="30.140625" style="36" customWidth="1"/>
    <col min="6907" max="6913" width="9.42578125" style="36" customWidth="1"/>
    <col min="6914" max="6914" width="29.7109375" style="36" customWidth="1"/>
    <col min="6915" max="6920" width="9.28515625" style="36" customWidth="1"/>
    <col min="6921" max="6921" width="13.7109375" style="36" customWidth="1"/>
    <col min="6922" max="6922" width="31.42578125" style="36" customWidth="1"/>
    <col min="6923" max="6928" width="9.42578125" style="36" customWidth="1"/>
    <col min="6929" max="6929" width="11.5703125" style="36" bestFit="1" customWidth="1"/>
    <col min="6930" max="7161" width="11" style="36"/>
    <col min="7162" max="7162" width="30.140625" style="36" customWidth="1"/>
    <col min="7163" max="7169" width="9.42578125" style="36" customWidth="1"/>
    <col min="7170" max="7170" width="29.7109375" style="36" customWidth="1"/>
    <col min="7171" max="7176" width="9.28515625" style="36" customWidth="1"/>
    <col min="7177" max="7177" width="13.7109375" style="36" customWidth="1"/>
    <col min="7178" max="7178" width="31.42578125" style="36" customWidth="1"/>
    <col min="7179" max="7184" width="9.42578125" style="36" customWidth="1"/>
    <col min="7185" max="7185" width="11.5703125" style="36" bestFit="1" customWidth="1"/>
    <col min="7186" max="7417" width="11" style="36"/>
    <col min="7418" max="7418" width="30.140625" style="36" customWidth="1"/>
    <col min="7419" max="7425" width="9.42578125" style="36" customWidth="1"/>
    <col min="7426" max="7426" width="29.7109375" style="36" customWidth="1"/>
    <col min="7427" max="7432" width="9.28515625" style="36" customWidth="1"/>
    <col min="7433" max="7433" width="13.7109375" style="36" customWidth="1"/>
    <col min="7434" max="7434" width="31.42578125" style="36" customWidth="1"/>
    <col min="7435" max="7440" width="9.42578125" style="36" customWidth="1"/>
    <col min="7441" max="7441" width="11.5703125" style="36" bestFit="1" customWidth="1"/>
    <col min="7442" max="7673" width="11" style="36"/>
    <col min="7674" max="7674" width="30.140625" style="36" customWidth="1"/>
    <col min="7675" max="7681" width="9.42578125" style="36" customWidth="1"/>
    <col min="7682" max="7682" width="29.7109375" style="36" customWidth="1"/>
    <col min="7683" max="7688" width="9.28515625" style="36" customWidth="1"/>
    <col min="7689" max="7689" width="13.7109375" style="36" customWidth="1"/>
    <col min="7690" max="7690" width="31.42578125" style="36" customWidth="1"/>
    <col min="7691" max="7696" width="9.42578125" style="36" customWidth="1"/>
    <col min="7697" max="7697" width="11.5703125" style="36" bestFit="1" customWidth="1"/>
    <col min="7698" max="7929" width="11" style="36"/>
    <col min="7930" max="7930" width="30.140625" style="36" customWidth="1"/>
    <col min="7931" max="7937" width="9.42578125" style="36" customWidth="1"/>
    <col min="7938" max="7938" width="29.7109375" style="36" customWidth="1"/>
    <col min="7939" max="7944" width="9.28515625" style="36" customWidth="1"/>
    <col min="7945" max="7945" width="13.7109375" style="36" customWidth="1"/>
    <col min="7946" max="7946" width="31.42578125" style="36" customWidth="1"/>
    <col min="7947" max="7952" width="9.42578125" style="36" customWidth="1"/>
    <col min="7953" max="7953" width="11.5703125" style="36" bestFit="1" customWidth="1"/>
    <col min="7954" max="8185" width="11" style="36"/>
    <col min="8186" max="8186" width="30.140625" style="36" customWidth="1"/>
    <col min="8187" max="8193" width="9.42578125" style="36" customWidth="1"/>
    <col min="8194" max="8194" width="29.7109375" style="36" customWidth="1"/>
    <col min="8195" max="8200" width="9.28515625" style="36" customWidth="1"/>
    <col min="8201" max="8201" width="13.7109375" style="36" customWidth="1"/>
    <col min="8202" max="8202" width="31.42578125" style="36" customWidth="1"/>
    <col min="8203" max="8208" width="9.42578125" style="36" customWidth="1"/>
    <col min="8209" max="8209" width="11.5703125" style="36" bestFit="1" customWidth="1"/>
    <col min="8210" max="8441" width="11" style="36"/>
    <col min="8442" max="8442" width="30.140625" style="36" customWidth="1"/>
    <col min="8443" max="8449" width="9.42578125" style="36" customWidth="1"/>
    <col min="8450" max="8450" width="29.7109375" style="36" customWidth="1"/>
    <col min="8451" max="8456" width="9.28515625" style="36" customWidth="1"/>
    <col min="8457" max="8457" width="13.7109375" style="36" customWidth="1"/>
    <col min="8458" max="8458" width="31.42578125" style="36" customWidth="1"/>
    <col min="8459" max="8464" width="9.42578125" style="36" customWidth="1"/>
    <col min="8465" max="8465" width="11.5703125" style="36" bestFit="1" customWidth="1"/>
    <col min="8466" max="8697" width="11" style="36"/>
    <col min="8698" max="8698" width="30.140625" style="36" customWidth="1"/>
    <col min="8699" max="8705" width="9.42578125" style="36" customWidth="1"/>
    <col min="8706" max="8706" width="29.7109375" style="36" customWidth="1"/>
    <col min="8707" max="8712" width="9.28515625" style="36" customWidth="1"/>
    <col min="8713" max="8713" width="13.7109375" style="36" customWidth="1"/>
    <col min="8714" max="8714" width="31.42578125" style="36" customWidth="1"/>
    <col min="8715" max="8720" width="9.42578125" style="36" customWidth="1"/>
    <col min="8721" max="8721" width="11.5703125" style="36" bestFit="1" customWidth="1"/>
    <col min="8722" max="8953" width="11" style="36"/>
    <col min="8954" max="8954" width="30.140625" style="36" customWidth="1"/>
    <col min="8955" max="8961" width="9.42578125" style="36" customWidth="1"/>
    <col min="8962" max="8962" width="29.7109375" style="36" customWidth="1"/>
    <col min="8963" max="8968" width="9.28515625" style="36" customWidth="1"/>
    <col min="8969" max="8969" width="13.7109375" style="36" customWidth="1"/>
    <col min="8970" max="8970" width="31.42578125" style="36" customWidth="1"/>
    <col min="8971" max="8976" width="9.42578125" style="36" customWidth="1"/>
    <col min="8977" max="8977" width="11.5703125" style="36" bestFit="1" customWidth="1"/>
    <col min="8978" max="9209" width="11" style="36"/>
    <col min="9210" max="9210" width="30.140625" style="36" customWidth="1"/>
    <col min="9211" max="9217" width="9.42578125" style="36" customWidth="1"/>
    <col min="9218" max="9218" width="29.7109375" style="36" customWidth="1"/>
    <col min="9219" max="9224" width="9.28515625" style="36" customWidth="1"/>
    <col min="9225" max="9225" width="13.7109375" style="36" customWidth="1"/>
    <col min="9226" max="9226" width="31.42578125" style="36" customWidth="1"/>
    <col min="9227" max="9232" width="9.42578125" style="36" customWidth="1"/>
    <col min="9233" max="9233" width="11.5703125" style="36" bestFit="1" customWidth="1"/>
    <col min="9234" max="9465" width="11" style="36"/>
    <col min="9466" max="9466" width="30.140625" style="36" customWidth="1"/>
    <col min="9467" max="9473" width="9.42578125" style="36" customWidth="1"/>
    <col min="9474" max="9474" width="29.7109375" style="36" customWidth="1"/>
    <col min="9475" max="9480" width="9.28515625" style="36" customWidth="1"/>
    <col min="9481" max="9481" width="13.7109375" style="36" customWidth="1"/>
    <col min="9482" max="9482" width="31.42578125" style="36" customWidth="1"/>
    <col min="9483" max="9488" width="9.42578125" style="36" customWidth="1"/>
    <col min="9489" max="9489" width="11.5703125" style="36" bestFit="1" customWidth="1"/>
    <col min="9490" max="9721" width="11" style="36"/>
    <col min="9722" max="9722" width="30.140625" style="36" customWidth="1"/>
    <col min="9723" max="9729" width="9.42578125" style="36" customWidth="1"/>
    <col min="9730" max="9730" width="29.7109375" style="36" customWidth="1"/>
    <col min="9731" max="9736" width="9.28515625" style="36" customWidth="1"/>
    <col min="9737" max="9737" width="13.7109375" style="36" customWidth="1"/>
    <col min="9738" max="9738" width="31.42578125" style="36" customWidth="1"/>
    <col min="9739" max="9744" width="9.42578125" style="36" customWidth="1"/>
    <col min="9745" max="9745" width="11.5703125" style="36" bestFit="1" customWidth="1"/>
    <col min="9746" max="9977" width="11" style="36"/>
    <col min="9978" max="9978" width="30.140625" style="36" customWidth="1"/>
    <col min="9979" max="9985" width="9.42578125" style="36" customWidth="1"/>
    <col min="9986" max="9986" width="29.7109375" style="36" customWidth="1"/>
    <col min="9987" max="9992" width="9.28515625" style="36" customWidth="1"/>
    <col min="9993" max="9993" width="13.7109375" style="36" customWidth="1"/>
    <col min="9994" max="9994" width="31.42578125" style="36" customWidth="1"/>
    <col min="9995" max="10000" width="9.42578125" style="36" customWidth="1"/>
    <col min="10001" max="10001" width="11.5703125" style="36" bestFit="1" customWidth="1"/>
    <col min="10002" max="10233" width="11" style="36"/>
    <col min="10234" max="10234" width="30.140625" style="36" customWidth="1"/>
    <col min="10235" max="10241" width="9.42578125" style="36" customWidth="1"/>
    <col min="10242" max="10242" width="29.7109375" style="36" customWidth="1"/>
    <col min="10243" max="10248" width="9.28515625" style="36" customWidth="1"/>
    <col min="10249" max="10249" width="13.7109375" style="36" customWidth="1"/>
    <col min="10250" max="10250" width="31.42578125" style="36" customWidth="1"/>
    <col min="10251" max="10256" width="9.42578125" style="36" customWidth="1"/>
    <col min="10257" max="10257" width="11.5703125" style="36" bestFit="1" customWidth="1"/>
    <col min="10258" max="10489" width="11" style="36"/>
    <col min="10490" max="10490" width="30.140625" style="36" customWidth="1"/>
    <col min="10491" max="10497" width="9.42578125" style="36" customWidth="1"/>
    <col min="10498" max="10498" width="29.7109375" style="36" customWidth="1"/>
    <col min="10499" max="10504" width="9.28515625" style="36" customWidth="1"/>
    <col min="10505" max="10505" width="13.7109375" style="36" customWidth="1"/>
    <col min="10506" max="10506" width="31.42578125" style="36" customWidth="1"/>
    <col min="10507" max="10512" width="9.42578125" style="36" customWidth="1"/>
    <col min="10513" max="10513" width="11.5703125" style="36" bestFit="1" customWidth="1"/>
    <col min="10514" max="10745" width="11" style="36"/>
    <col min="10746" max="10746" width="30.140625" style="36" customWidth="1"/>
    <col min="10747" max="10753" width="9.42578125" style="36" customWidth="1"/>
    <col min="10754" max="10754" width="29.7109375" style="36" customWidth="1"/>
    <col min="10755" max="10760" width="9.28515625" style="36" customWidth="1"/>
    <col min="10761" max="10761" width="13.7109375" style="36" customWidth="1"/>
    <col min="10762" max="10762" width="31.42578125" style="36" customWidth="1"/>
    <col min="10763" max="10768" width="9.42578125" style="36" customWidth="1"/>
    <col min="10769" max="10769" width="11.5703125" style="36" bestFit="1" customWidth="1"/>
    <col min="10770" max="11001" width="11" style="36"/>
    <col min="11002" max="11002" width="30.140625" style="36" customWidth="1"/>
    <col min="11003" max="11009" width="9.42578125" style="36" customWidth="1"/>
    <col min="11010" max="11010" width="29.7109375" style="36" customWidth="1"/>
    <col min="11011" max="11016" width="9.28515625" style="36" customWidth="1"/>
    <col min="11017" max="11017" width="13.7109375" style="36" customWidth="1"/>
    <col min="11018" max="11018" width="31.42578125" style="36" customWidth="1"/>
    <col min="11019" max="11024" width="9.42578125" style="36" customWidth="1"/>
    <col min="11025" max="11025" width="11.5703125" style="36" bestFit="1" customWidth="1"/>
    <col min="11026" max="11257" width="11" style="36"/>
    <col min="11258" max="11258" width="30.140625" style="36" customWidth="1"/>
    <col min="11259" max="11265" width="9.42578125" style="36" customWidth="1"/>
    <col min="11266" max="11266" width="29.7109375" style="36" customWidth="1"/>
    <col min="11267" max="11272" width="9.28515625" style="36" customWidth="1"/>
    <col min="11273" max="11273" width="13.7109375" style="36" customWidth="1"/>
    <col min="11274" max="11274" width="31.42578125" style="36" customWidth="1"/>
    <col min="11275" max="11280" width="9.42578125" style="36" customWidth="1"/>
    <col min="11281" max="11281" width="11.5703125" style="36" bestFit="1" customWidth="1"/>
    <col min="11282" max="11513" width="11" style="36"/>
    <col min="11514" max="11514" width="30.140625" style="36" customWidth="1"/>
    <col min="11515" max="11521" width="9.42578125" style="36" customWidth="1"/>
    <col min="11522" max="11522" width="29.7109375" style="36" customWidth="1"/>
    <col min="11523" max="11528" width="9.28515625" style="36" customWidth="1"/>
    <col min="11529" max="11529" width="13.7109375" style="36" customWidth="1"/>
    <col min="11530" max="11530" width="31.42578125" style="36" customWidth="1"/>
    <col min="11531" max="11536" width="9.42578125" style="36" customWidth="1"/>
    <col min="11537" max="11537" width="11.5703125" style="36" bestFit="1" customWidth="1"/>
    <col min="11538" max="11769" width="11" style="36"/>
    <col min="11770" max="11770" width="30.140625" style="36" customWidth="1"/>
    <col min="11771" max="11777" width="9.42578125" style="36" customWidth="1"/>
    <col min="11778" max="11778" width="29.7109375" style="36" customWidth="1"/>
    <col min="11779" max="11784" width="9.28515625" style="36" customWidth="1"/>
    <col min="11785" max="11785" width="13.7109375" style="36" customWidth="1"/>
    <col min="11786" max="11786" width="31.42578125" style="36" customWidth="1"/>
    <col min="11787" max="11792" width="9.42578125" style="36" customWidth="1"/>
    <col min="11793" max="11793" width="11.5703125" style="36" bestFit="1" customWidth="1"/>
    <col min="11794" max="12025" width="11" style="36"/>
    <col min="12026" max="12026" width="30.140625" style="36" customWidth="1"/>
    <col min="12027" max="12033" width="9.42578125" style="36" customWidth="1"/>
    <col min="12034" max="12034" width="29.7109375" style="36" customWidth="1"/>
    <col min="12035" max="12040" width="9.28515625" style="36" customWidth="1"/>
    <col min="12041" max="12041" width="13.7109375" style="36" customWidth="1"/>
    <col min="12042" max="12042" width="31.42578125" style="36" customWidth="1"/>
    <col min="12043" max="12048" width="9.42578125" style="36" customWidth="1"/>
    <col min="12049" max="12049" width="11.5703125" style="36" bestFit="1" customWidth="1"/>
    <col min="12050" max="12281" width="11" style="36"/>
    <col min="12282" max="12282" width="30.140625" style="36" customWidth="1"/>
    <col min="12283" max="12289" width="9.42578125" style="36" customWidth="1"/>
    <col min="12290" max="12290" width="29.7109375" style="36" customWidth="1"/>
    <col min="12291" max="12296" width="9.28515625" style="36" customWidth="1"/>
    <col min="12297" max="12297" width="13.7109375" style="36" customWidth="1"/>
    <col min="12298" max="12298" width="31.42578125" style="36" customWidth="1"/>
    <col min="12299" max="12304" width="9.42578125" style="36" customWidth="1"/>
    <col min="12305" max="12305" width="11.5703125" style="36" bestFit="1" customWidth="1"/>
    <col min="12306" max="12537" width="11" style="36"/>
    <col min="12538" max="12538" width="30.140625" style="36" customWidth="1"/>
    <col min="12539" max="12545" width="9.42578125" style="36" customWidth="1"/>
    <col min="12546" max="12546" width="29.7109375" style="36" customWidth="1"/>
    <col min="12547" max="12552" width="9.28515625" style="36" customWidth="1"/>
    <col min="12553" max="12553" width="13.7109375" style="36" customWidth="1"/>
    <col min="12554" max="12554" width="31.42578125" style="36" customWidth="1"/>
    <col min="12555" max="12560" width="9.42578125" style="36" customWidth="1"/>
    <col min="12561" max="12561" width="11.5703125" style="36" bestFit="1" customWidth="1"/>
    <col min="12562" max="12793" width="11" style="36"/>
    <col min="12794" max="12794" width="30.140625" style="36" customWidth="1"/>
    <col min="12795" max="12801" width="9.42578125" style="36" customWidth="1"/>
    <col min="12802" max="12802" width="29.7109375" style="36" customWidth="1"/>
    <col min="12803" max="12808" width="9.28515625" style="36" customWidth="1"/>
    <col min="12809" max="12809" width="13.7109375" style="36" customWidth="1"/>
    <col min="12810" max="12810" width="31.42578125" style="36" customWidth="1"/>
    <col min="12811" max="12816" width="9.42578125" style="36" customWidth="1"/>
    <col min="12817" max="12817" width="11.5703125" style="36" bestFit="1" customWidth="1"/>
    <col min="12818" max="13049" width="11" style="36"/>
    <col min="13050" max="13050" width="30.140625" style="36" customWidth="1"/>
    <col min="13051" max="13057" width="9.42578125" style="36" customWidth="1"/>
    <col min="13058" max="13058" width="29.7109375" style="36" customWidth="1"/>
    <col min="13059" max="13064" width="9.28515625" style="36" customWidth="1"/>
    <col min="13065" max="13065" width="13.7109375" style="36" customWidth="1"/>
    <col min="13066" max="13066" width="31.42578125" style="36" customWidth="1"/>
    <col min="13067" max="13072" width="9.42578125" style="36" customWidth="1"/>
    <col min="13073" max="13073" width="11.5703125" style="36" bestFit="1" customWidth="1"/>
    <col min="13074" max="13305" width="11" style="36"/>
    <col min="13306" max="13306" width="30.140625" style="36" customWidth="1"/>
    <col min="13307" max="13313" width="9.42578125" style="36" customWidth="1"/>
    <col min="13314" max="13314" width="29.7109375" style="36" customWidth="1"/>
    <col min="13315" max="13320" width="9.28515625" style="36" customWidth="1"/>
    <col min="13321" max="13321" width="13.7109375" style="36" customWidth="1"/>
    <col min="13322" max="13322" width="31.42578125" style="36" customWidth="1"/>
    <col min="13323" max="13328" width="9.42578125" style="36" customWidth="1"/>
    <col min="13329" max="13329" width="11.5703125" style="36" bestFit="1" customWidth="1"/>
    <col min="13330" max="13561" width="11" style="36"/>
    <col min="13562" max="13562" width="30.140625" style="36" customWidth="1"/>
    <col min="13563" max="13569" width="9.42578125" style="36" customWidth="1"/>
    <col min="13570" max="13570" width="29.7109375" style="36" customWidth="1"/>
    <col min="13571" max="13576" width="9.28515625" style="36" customWidth="1"/>
    <col min="13577" max="13577" width="13.7109375" style="36" customWidth="1"/>
    <col min="13578" max="13578" width="31.42578125" style="36" customWidth="1"/>
    <col min="13579" max="13584" width="9.42578125" style="36" customWidth="1"/>
    <col min="13585" max="13585" width="11.5703125" style="36" bestFit="1" customWidth="1"/>
    <col min="13586" max="13817" width="11" style="36"/>
    <col min="13818" max="13818" width="30.140625" style="36" customWidth="1"/>
    <col min="13819" max="13825" width="9.42578125" style="36" customWidth="1"/>
    <col min="13826" max="13826" width="29.7109375" style="36" customWidth="1"/>
    <col min="13827" max="13832" width="9.28515625" style="36" customWidth="1"/>
    <col min="13833" max="13833" width="13.7109375" style="36" customWidth="1"/>
    <col min="13834" max="13834" width="31.42578125" style="36" customWidth="1"/>
    <col min="13835" max="13840" width="9.42578125" style="36" customWidth="1"/>
    <col min="13841" max="13841" width="11.5703125" style="36" bestFit="1" customWidth="1"/>
    <col min="13842" max="14073" width="11" style="36"/>
    <col min="14074" max="14074" width="30.140625" style="36" customWidth="1"/>
    <col min="14075" max="14081" width="9.42578125" style="36" customWidth="1"/>
    <col min="14082" max="14082" width="29.7109375" style="36" customWidth="1"/>
    <col min="14083" max="14088" width="9.28515625" style="36" customWidth="1"/>
    <col min="14089" max="14089" width="13.7109375" style="36" customWidth="1"/>
    <col min="14090" max="14090" width="31.42578125" style="36" customWidth="1"/>
    <col min="14091" max="14096" width="9.42578125" style="36" customWidth="1"/>
    <col min="14097" max="14097" width="11.5703125" style="36" bestFit="1" customWidth="1"/>
    <col min="14098" max="14329" width="11" style="36"/>
    <col min="14330" max="14330" width="30.140625" style="36" customWidth="1"/>
    <col min="14331" max="14337" width="9.42578125" style="36" customWidth="1"/>
    <col min="14338" max="14338" width="29.7109375" style="36" customWidth="1"/>
    <col min="14339" max="14344" width="9.28515625" style="36" customWidth="1"/>
    <col min="14345" max="14345" width="13.7109375" style="36" customWidth="1"/>
    <col min="14346" max="14346" width="31.42578125" style="36" customWidth="1"/>
    <col min="14347" max="14352" width="9.42578125" style="36" customWidth="1"/>
    <col min="14353" max="14353" width="11.5703125" style="36" bestFit="1" customWidth="1"/>
    <col min="14354" max="14585" width="11" style="36"/>
    <col min="14586" max="14586" width="30.140625" style="36" customWidth="1"/>
    <col min="14587" max="14593" width="9.42578125" style="36" customWidth="1"/>
    <col min="14594" max="14594" width="29.7109375" style="36" customWidth="1"/>
    <col min="14595" max="14600" width="9.28515625" style="36" customWidth="1"/>
    <col min="14601" max="14601" width="13.7109375" style="36" customWidth="1"/>
    <col min="14602" max="14602" width="31.42578125" style="36" customWidth="1"/>
    <col min="14603" max="14608" width="9.42578125" style="36" customWidth="1"/>
    <col min="14609" max="14609" width="11.5703125" style="36" bestFit="1" customWidth="1"/>
    <col min="14610" max="14841" width="11" style="36"/>
    <col min="14842" max="14842" width="30.140625" style="36" customWidth="1"/>
    <col min="14843" max="14849" width="9.42578125" style="36" customWidth="1"/>
    <col min="14850" max="14850" width="29.7109375" style="36" customWidth="1"/>
    <col min="14851" max="14856" width="9.28515625" style="36" customWidth="1"/>
    <col min="14857" max="14857" width="13.7109375" style="36" customWidth="1"/>
    <col min="14858" max="14858" width="31.42578125" style="36" customWidth="1"/>
    <col min="14859" max="14864" width="9.42578125" style="36" customWidth="1"/>
    <col min="14865" max="14865" width="11.5703125" style="36" bestFit="1" customWidth="1"/>
    <col min="14866" max="15097" width="11" style="36"/>
    <col min="15098" max="15098" width="30.140625" style="36" customWidth="1"/>
    <col min="15099" max="15105" width="9.42578125" style="36" customWidth="1"/>
    <col min="15106" max="15106" width="29.7109375" style="36" customWidth="1"/>
    <col min="15107" max="15112" width="9.28515625" style="36" customWidth="1"/>
    <col min="15113" max="15113" width="13.7109375" style="36" customWidth="1"/>
    <col min="15114" max="15114" width="31.42578125" style="36" customWidth="1"/>
    <col min="15115" max="15120" width="9.42578125" style="36" customWidth="1"/>
    <col min="15121" max="15121" width="11.5703125" style="36" bestFit="1" customWidth="1"/>
    <col min="15122" max="15353" width="11" style="36"/>
    <col min="15354" max="15354" width="30.140625" style="36" customWidth="1"/>
    <col min="15355" max="15361" width="9.42578125" style="36" customWidth="1"/>
    <col min="15362" max="15362" width="29.7109375" style="36" customWidth="1"/>
    <col min="15363" max="15368" width="9.28515625" style="36" customWidth="1"/>
    <col min="15369" max="15369" width="13.7109375" style="36" customWidth="1"/>
    <col min="15370" max="15370" width="31.42578125" style="36" customWidth="1"/>
    <col min="15371" max="15376" width="9.42578125" style="36" customWidth="1"/>
    <col min="15377" max="15377" width="11.5703125" style="36" bestFit="1" customWidth="1"/>
    <col min="15378" max="15609" width="11" style="36"/>
    <col min="15610" max="15610" width="30.140625" style="36" customWidth="1"/>
    <col min="15611" max="15617" width="9.42578125" style="36" customWidth="1"/>
    <col min="15618" max="15618" width="29.7109375" style="36" customWidth="1"/>
    <col min="15619" max="15624" width="9.28515625" style="36" customWidth="1"/>
    <col min="15625" max="15625" width="13.7109375" style="36" customWidth="1"/>
    <col min="15626" max="15626" width="31.42578125" style="36" customWidth="1"/>
    <col min="15627" max="15632" width="9.42578125" style="36" customWidth="1"/>
    <col min="15633" max="15633" width="11.5703125" style="36" bestFit="1" customWidth="1"/>
    <col min="15634" max="15865" width="11" style="36"/>
    <col min="15866" max="15866" width="30.140625" style="36" customWidth="1"/>
    <col min="15867" max="15873" width="9.42578125" style="36" customWidth="1"/>
    <col min="15874" max="15874" width="29.7109375" style="36" customWidth="1"/>
    <col min="15875" max="15880" width="9.28515625" style="36" customWidth="1"/>
    <col min="15881" max="15881" width="13.7109375" style="36" customWidth="1"/>
    <col min="15882" max="15882" width="31.42578125" style="36" customWidth="1"/>
    <col min="15883" max="15888" width="9.42578125" style="36" customWidth="1"/>
    <col min="15889" max="15889" width="11.5703125" style="36" bestFit="1" customWidth="1"/>
    <col min="15890" max="16121" width="11" style="36"/>
    <col min="16122" max="16122" width="30.140625" style="36" customWidth="1"/>
    <col min="16123" max="16129" width="9.42578125" style="36" customWidth="1"/>
    <col min="16130" max="16130" width="29.7109375" style="36" customWidth="1"/>
    <col min="16131" max="16136" width="9.28515625" style="36" customWidth="1"/>
    <col min="16137" max="16137" width="13.7109375" style="36" customWidth="1"/>
    <col min="16138" max="16138" width="31.42578125" style="36" customWidth="1"/>
    <col min="16139" max="16144" width="9.42578125" style="36" customWidth="1"/>
    <col min="16145" max="16145" width="11.5703125" style="36" bestFit="1" customWidth="1"/>
    <col min="16146" max="16384" width="11" style="36"/>
  </cols>
  <sheetData>
    <row r="1" spans="1:22" s="32" customFormat="1" ht="15" customHeight="1" x14ac:dyDescent="0.2">
      <c r="A1" s="27" t="s">
        <v>297</v>
      </c>
      <c r="B1" s="28"/>
      <c r="C1" s="28"/>
      <c r="D1" s="28"/>
      <c r="E1" s="28"/>
      <c r="F1" s="28"/>
      <c r="G1" s="27" t="s">
        <v>298</v>
      </c>
      <c r="H1" s="30"/>
      <c r="I1" s="30"/>
      <c r="J1" s="30"/>
      <c r="K1" s="30"/>
      <c r="L1" s="30"/>
      <c r="M1" s="27" t="s">
        <v>299</v>
      </c>
      <c r="N1" s="31"/>
      <c r="O1" s="31"/>
      <c r="P1" s="31"/>
      <c r="Q1" s="31"/>
      <c r="R1" s="31"/>
    </row>
    <row r="2" spans="1:22" s="32" customFormat="1" ht="15" customHeight="1" x14ac:dyDescent="0.2">
      <c r="A2" s="33"/>
      <c r="B2" s="28"/>
      <c r="C2" s="28"/>
      <c r="D2" s="28"/>
      <c r="E2" s="28"/>
      <c r="F2" s="28"/>
      <c r="G2" s="27" t="s">
        <v>41</v>
      </c>
      <c r="H2" s="30"/>
      <c r="I2" s="30"/>
      <c r="J2" s="30"/>
      <c r="K2" s="30"/>
      <c r="L2" s="30"/>
      <c r="M2" s="34" t="s">
        <v>42</v>
      </c>
      <c r="N2" s="31"/>
      <c r="O2" s="31"/>
      <c r="P2" s="31"/>
      <c r="Q2" s="31"/>
      <c r="R2" s="31"/>
    </row>
    <row r="3" spans="1:22" ht="15" customHeight="1" x14ac:dyDescent="0.2">
      <c r="A3" s="33"/>
      <c r="B3" s="35"/>
      <c r="C3" s="35"/>
      <c r="D3" s="35"/>
      <c r="E3" s="35"/>
      <c r="F3" s="35"/>
      <c r="G3" s="37"/>
      <c r="H3" s="35"/>
      <c r="I3" s="35"/>
      <c r="J3" s="38"/>
      <c r="K3" s="38"/>
      <c r="L3" s="38"/>
      <c r="M3" s="33"/>
      <c r="N3" s="35"/>
      <c r="O3" s="35"/>
      <c r="P3" s="39"/>
      <c r="Q3" s="35"/>
      <c r="R3" s="35"/>
    </row>
    <row r="4" spans="1:22" ht="15" customHeight="1" x14ac:dyDescent="0.2">
      <c r="A4" s="35"/>
      <c r="B4" s="35"/>
      <c r="C4" s="35"/>
      <c r="D4" s="35"/>
      <c r="E4" s="40"/>
      <c r="F4" s="41" t="s">
        <v>43</v>
      </c>
      <c r="G4" s="35"/>
      <c r="H4" s="35"/>
      <c r="I4" s="35"/>
      <c r="J4" s="35"/>
      <c r="K4" s="40"/>
      <c r="L4" s="41" t="s">
        <v>43</v>
      </c>
      <c r="M4" s="35"/>
      <c r="N4" s="35"/>
      <c r="O4" s="35"/>
      <c r="P4" s="35"/>
      <c r="Q4" s="40"/>
      <c r="R4" s="41" t="s">
        <v>43</v>
      </c>
    </row>
    <row r="5" spans="1:22" ht="5.25" customHeight="1" x14ac:dyDescent="0.2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</row>
    <row r="6" spans="1:22" ht="15" customHeight="1" x14ac:dyDescent="0.2">
      <c r="A6" s="44" t="s">
        <v>44</v>
      </c>
      <c r="B6" s="45">
        <v>2020</v>
      </c>
      <c r="C6" s="45">
        <v>2021</v>
      </c>
      <c r="D6" s="45">
        <v>2022</v>
      </c>
      <c r="E6" s="45">
        <v>2023</v>
      </c>
      <c r="F6" s="45">
        <v>2024</v>
      </c>
      <c r="G6" s="44" t="s">
        <v>44</v>
      </c>
      <c r="H6" s="46">
        <v>2020</v>
      </c>
      <c r="I6" s="46">
        <v>2021</v>
      </c>
      <c r="J6" s="46">
        <v>2022</v>
      </c>
      <c r="K6" s="45">
        <v>2023</v>
      </c>
      <c r="L6" s="43">
        <v>2024</v>
      </c>
      <c r="M6" s="44" t="s">
        <v>44</v>
      </c>
      <c r="N6" s="46">
        <v>2020</v>
      </c>
      <c r="O6" s="46">
        <v>2021</v>
      </c>
      <c r="P6" s="46">
        <v>2022</v>
      </c>
      <c r="Q6" s="45">
        <v>2023</v>
      </c>
      <c r="R6" s="43">
        <v>2024</v>
      </c>
      <c r="S6" s="47"/>
    </row>
    <row r="7" spans="1:22" ht="5.25" customHeight="1" x14ac:dyDescent="0.2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</row>
    <row r="8" spans="1:22" s="35" customFormat="1" ht="5.25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9" t="s">
        <v>44</v>
      </c>
      <c r="N8" s="42"/>
      <c r="O8" s="42"/>
      <c r="P8" s="42"/>
      <c r="Q8" s="42"/>
    </row>
    <row r="9" spans="1:22" ht="20.25" customHeight="1" x14ac:dyDescent="0.25">
      <c r="A9" s="44" t="s">
        <v>45</v>
      </c>
      <c r="B9" s="50">
        <f>SUM(B11+B47+B63+B82+B109)</f>
        <v>8933158.1911499798</v>
      </c>
      <c r="C9" s="50">
        <f>SUM(C11+C47+C63+C82+C109)</f>
        <v>10397145.277659992</v>
      </c>
      <c r="D9" s="50">
        <f>SUM(D11+D47+D63+D82+D109)</f>
        <v>12003129.020059973</v>
      </c>
      <c r="E9" s="50">
        <f>SUM(K9+Q9)</f>
        <v>10556902.231259989</v>
      </c>
      <c r="F9" s="50">
        <f>SUM(L9+R9)</f>
        <v>9545266.946930021</v>
      </c>
      <c r="G9" s="51" t="s">
        <v>45</v>
      </c>
      <c r="H9" s="50">
        <f>SUM(H11+H47+H63+H82+H109)</f>
        <v>1702811.9451399997</v>
      </c>
      <c r="I9" s="50">
        <f>SUM(I11+I47+I63+I82+I109)</f>
        <v>1965938.5796999997</v>
      </c>
      <c r="J9" s="50">
        <f>SUM(J11+J47+J63+J82+J109)</f>
        <v>2170009.2729399977</v>
      </c>
      <c r="K9" s="50">
        <f>SUM(K11+K47+K63+K82+K109)</f>
        <v>1583002.7219600005</v>
      </c>
      <c r="L9" s="50">
        <f>SUM(L11+L47+L63+L82+L109)</f>
        <v>1474446.1899700006</v>
      </c>
      <c r="M9" s="43"/>
      <c r="N9" s="50">
        <f>SUM(N11+N47+N63+N82+N109)</f>
        <v>7230346.2460099794</v>
      </c>
      <c r="O9" s="50">
        <f>SUM(O11+O47+O63+O82+O109)</f>
        <v>8431206.6979599912</v>
      </c>
      <c r="P9" s="50">
        <f>SUM(P11+P47+P63+P82+P109)</f>
        <v>9833119.7471199762</v>
      </c>
      <c r="Q9" s="50">
        <f>SUM(Q11+Q47+Q63+Q82+Q109)</f>
        <v>8973899.5092999879</v>
      </c>
      <c r="R9" s="50">
        <f>SUM(R11+R47+R63+R82+R109)</f>
        <v>8070820.7569600204</v>
      </c>
      <c r="U9" s="52"/>
    </row>
    <row r="10" spans="1:22" ht="5.25" customHeight="1" x14ac:dyDescent="0.25">
      <c r="A10" s="53"/>
      <c r="B10" s="54"/>
      <c r="C10" s="54"/>
      <c r="D10" s="54"/>
      <c r="E10" s="54"/>
      <c r="F10" s="54"/>
      <c r="G10" s="55"/>
      <c r="H10" s="54"/>
      <c r="I10" s="54"/>
      <c r="J10" s="54"/>
      <c r="K10" s="54"/>
      <c r="L10" s="54"/>
      <c r="M10" s="55"/>
      <c r="N10" s="54"/>
      <c r="O10" s="54"/>
      <c r="P10" s="54"/>
      <c r="Q10" s="54"/>
      <c r="U10" s="52"/>
    </row>
    <row r="11" spans="1:22" ht="20.25" customHeight="1" x14ac:dyDescent="0.2">
      <c r="A11" s="44" t="s">
        <v>46</v>
      </c>
      <c r="B11" s="50">
        <f>SUM(H11+N11)</f>
        <v>3241392.6628499799</v>
      </c>
      <c r="C11" s="50">
        <f>SUM(I11+O11)</f>
        <v>3616917.1513100234</v>
      </c>
      <c r="D11" s="50">
        <f>SUM(J11+P11)</f>
        <v>4201672.9755899617</v>
      </c>
      <c r="E11" s="50">
        <f>SUM(K11+Q11)</f>
        <v>3326532.3669899846</v>
      </c>
      <c r="F11" s="50">
        <f>SUM(L11+R11)</f>
        <v>2759736.5267200032</v>
      </c>
      <c r="G11" s="51" t="s">
        <v>46</v>
      </c>
      <c r="H11" s="50">
        <v>542518.21834999986</v>
      </c>
      <c r="I11" s="50">
        <v>461231.72286999982</v>
      </c>
      <c r="J11" s="50">
        <v>691462.29271999956</v>
      </c>
      <c r="K11" s="50">
        <v>489253.21426000044</v>
      </c>
      <c r="L11" s="50">
        <v>435623.21295000013</v>
      </c>
      <c r="M11" s="51" t="s">
        <v>46</v>
      </c>
      <c r="N11" s="50">
        <v>2698874.4444999802</v>
      </c>
      <c r="O11" s="50">
        <v>3155685.4284400237</v>
      </c>
      <c r="P11" s="50">
        <v>3510210.6828699624</v>
      </c>
      <c r="Q11" s="50">
        <v>2837279.1527299844</v>
      </c>
      <c r="R11" s="50">
        <v>2324113.3137700032</v>
      </c>
      <c r="S11" s="56"/>
      <c r="T11" s="56"/>
      <c r="U11" s="57"/>
      <c r="V11" s="56"/>
    </row>
    <row r="12" spans="1:22" ht="20.25" customHeight="1" x14ac:dyDescent="0.2">
      <c r="A12" s="58" t="s">
        <v>47</v>
      </c>
      <c r="B12" s="59">
        <f t="shared" ref="B12:B36" si="0">SUM(H12,N12)</f>
        <v>295792.46758999955</v>
      </c>
      <c r="C12" s="59">
        <f t="shared" ref="C12:C36" si="1">SUM(I12,O12)</f>
        <v>233986.80958999955</v>
      </c>
      <c r="D12" s="59">
        <f t="shared" ref="D12:D36" si="2">SUM(J12,P12)</f>
        <v>300301.14764999924</v>
      </c>
      <c r="E12" s="59">
        <f t="shared" ref="E12:E36" si="3">SUM(K12,Q12)</f>
        <v>316755.59820000012</v>
      </c>
      <c r="F12" s="59">
        <f t="shared" ref="F12:F36" si="4">SUM(L12,R12)</f>
        <v>209704.63263999988</v>
      </c>
      <c r="G12" s="61" t="s">
        <v>47</v>
      </c>
      <c r="H12" s="62">
        <v>37180.645479999992</v>
      </c>
      <c r="I12" s="62">
        <v>38497.526749999983</v>
      </c>
      <c r="J12" s="62">
        <v>41540.189379999996</v>
      </c>
      <c r="K12" s="62">
        <v>43653.683139999986</v>
      </c>
      <c r="L12" s="62">
        <v>38136.450119999994</v>
      </c>
      <c r="M12" s="61" t="s">
        <v>47</v>
      </c>
      <c r="N12" s="62">
        <v>258611.82210999957</v>
      </c>
      <c r="O12" s="62">
        <v>195489.28283999956</v>
      </c>
      <c r="P12" s="62">
        <v>258760.95826999925</v>
      </c>
      <c r="Q12" s="62">
        <v>273101.91506000014</v>
      </c>
      <c r="R12" s="62">
        <v>171568.18251999989</v>
      </c>
      <c r="S12" s="64"/>
      <c r="T12" s="56"/>
      <c r="U12" s="65"/>
      <c r="V12" s="56"/>
    </row>
    <row r="13" spans="1:22" ht="20.25" customHeight="1" x14ac:dyDescent="0.2">
      <c r="A13" s="58" t="s">
        <v>48</v>
      </c>
      <c r="B13" s="59">
        <f t="shared" si="0"/>
        <v>20453.293020000026</v>
      </c>
      <c r="C13" s="59">
        <f t="shared" si="1"/>
        <v>9192.2764400000033</v>
      </c>
      <c r="D13" s="59">
        <f t="shared" si="2"/>
        <v>10992.159240000003</v>
      </c>
      <c r="E13" s="59">
        <f t="shared" si="3"/>
        <v>9186.8911600000047</v>
      </c>
      <c r="F13" s="59">
        <f t="shared" si="4"/>
        <v>12295.954759999993</v>
      </c>
      <c r="G13" s="61" t="s">
        <v>48</v>
      </c>
      <c r="H13" s="62">
        <v>663.03598</v>
      </c>
      <c r="I13" s="62">
        <v>501.5949</v>
      </c>
      <c r="J13" s="62" t="s">
        <v>31</v>
      </c>
      <c r="K13" s="62">
        <v>5.638E-2</v>
      </c>
      <c r="L13" s="62">
        <v>10.842750000000001</v>
      </c>
      <c r="M13" s="61" t="s">
        <v>48</v>
      </c>
      <c r="N13" s="62">
        <v>19790.257040000026</v>
      </c>
      <c r="O13" s="62">
        <v>8690.6815400000032</v>
      </c>
      <c r="P13" s="62">
        <v>10992.159240000003</v>
      </c>
      <c r="Q13" s="62">
        <v>9186.8347800000047</v>
      </c>
      <c r="R13" s="62">
        <v>12285.112009999993</v>
      </c>
      <c r="S13" s="64"/>
      <c r="T13" s="56"/>
      <c r="U13" s="65"/>
      <c r="V13" s="56"/>
    </row>
    <row r="14" spans="1:22" ht="20.25" customHeight="1" x14ac:dyDescent="0.2">
      <c r="A14" s="58" t="s">
        <v>49</v>
      </c>
      <c r="B14" s="59">
        <f t="shared" si="0"/>
        <v>85662.344299999866</v>
      </c>
      <c r="C14" s="59">
        <f t="shared" si="1"/>
        <v>75484.414240000115</v>
      </c>
      <c r="D14" s="59">
        <f t="shared" si="2"/>
        <v>70458.607340000031</v>
      </c>
      <c r="E14" s="59">
        <f t="shared" si="3"/>
        <v>65162.394010000033</v>
      </c>
      <c r="F14" s="59">
        <f t="shared" si="4"/>
        <v>120205.22062999995</v>
      </c>
      <c r="G14" s="61" t="s">
        <v>49</v>
      </c>
      <c r="H14" s="62">
        <v>18586.195449999999</v>
      </c>
      <c r="I14" s="62">
        <v>16801.406880000006</v>
      </c>
      <c r="J14" s="62">
        <v>14298.165010000002</v>
      </c>
      <c r="K14" s="62">
        <v>17998.47824</v>
      </c>
      <c r="L14" s="62">
        <v>28952.973819999999</v>
      </c>
      <c r="M14" s="61" t="s">
        <v>49</v>
      </c>
      <c r="N14" s="62">
        <v>67076.148849999867</v>
      </c>
      <c r="O14" s="62">
        <v>58683.007360000105</v>
      </c>
      <c r="P14" s="62">
        <v>56160.442330000034</v>
      </c>
      <c r="Q14" s="62">
        <v>47163.915770000029</v>
      </c>
      <c r="R14" s="62">
        <v>91252.246809999953</v>
      </c>
      <c r="S14" s="64"/>
      <c r="T14" s="56"/>
      <c r="U14" s="65"/>
      <c r="V14" s="56"/>
    </row>
    <row r="15" spans="1:22" ht="20.25" customHeight="1" x14ac:dyDescent="0.2">
      <c r="A15" s="58" t="s">
        <v>50</v>
      </c>
      <c r="B15" s="59">
        <f t="shared" si="0"/>
        <v>3826.73146</v>
      </c>
      <c r="C15" s="59">
        <f t="shared" si="1"/>
        <v>8427.3156199999994</v>
      </c>
      <c r="D15" s="59">
        <f t="shared" si="2"/>
        <v>14891.112589999997</v>
      </c>
      <c r="E15" s="59">
        <f t="shared" si="3"/>
        <v>3719.0987300000006</v>
      </c>
      <c r="F15" s="59">
        <f t="shared" si="4"/>
        <v>7835.298490000001</v>
      </c>
      <c r="G15" s="61" t="s">
        <v>50</v>
      </c>
      <c r="H15" s="62">
        <v>728.03640000000019</v>
      </c>
      <c r="I15" s="62">
        <v>769.85915</v>
      </c>
      <c r="J15" s="62">
        <v>2098.6460400000001</v>
      </c>
      <c r="K15" s="62">
        <v>920.81447000000014</v>
      </c>
      <c r="L15" s="62">
        <v>432.90333000000004</v>
      </c>
      <c r="M15" s="61" t="s">
        <v>50</v>
      </c>
      <c r="N15" s="62">
        <v>3098.6950599999996</v>
      </c>
      <c r="O15" s="62">
        <v>7657.4564699999992</v>
      </c>
      <c r="P15" s="62">
        <v>12792.466549999997</v>
      </c>
      <c r="Q15" s="62">
        <v>2798.2842600000004</v>
      </c>
      <c r="R15" s="62">
        <v>7402.3951600000009</v>
      </c>
      <c r="S15" s="64"/>
      <c r="T15" s="56"/>
      <c r="U15" s="65"/>
      <c r="V15" s="56"/>
    </row>
    <row r="16" spans="1:22" ht="20.25" customHeight="1" x14ac:dyDescent="0.2">
      <c r="A16" s="58" t="s">
        <v>51</v>
      </c>
      <c r="B16" s="59">
        <f t="shared" si="0"/>
        <v>6930.7737099999995</v>
      </c>
      <c r="C16" s="59">
        <f t="shared" si="1"/>
        <v>5597.9969400000009</v>
      </c>
      <c r="D16" s="59">
        <f t="shared" si="2"/>
        <v>8522.2802000000011</v>
      </c>
      <c r="E16" s="59">
        <f t="shared" si="3"/>
        <v>12893.598679999999</v>
      </c>
      <c r="F16" s="59">
        <f t="shared" si="4"/>
        <v>15015.255829999998</v>
      </c>
      <c r="G16" s="61" t="s">
        <v>51</v>
      </c>
      <c r="H16" s="62">
        <v>5155.9582200000004</v>
      </c>
      <c r="I16" s="62">
        <v>4592.4491000000007</v>
      </c>
      <c r="J16" s="62">
        <v>7047.0095200000005</v>
      </c>
      <c r="K16" s="62">
        <v>8058.1491699999988</v>
      </c>
      <c r="L16" s="62">
        <v>9066.0271399999983</v>
      </c>
      <c r="M16" s="61" t="s">
        <v>51</v>
      </c>
      <c r="N16" s="62">
        <v>1774.8154899999988</v>
      </c>
      <c r="O16" s="62">
        <v>1005.5478400000003</v>
      </c>
      <c r="P16" s="62">
        <v>1475.2706800000001</v>
      </c>
      <c r="Q16" s="62">
        <v>4835.4495100000004</v>
      </c>
      <c r="R16" s="62">
        <v>5949.2286899999999</v>
      </c>
      <c r="S16" s="64"/>
      <c r="T16" s="56"/>
      <c r="U16" s="65"/>
      <c r="V16" s="56"/>
    </row>
    <row r="17" spans="1:22" ht="20.25" customHeight="1" x14ac:dyDescent="0.2">
      <c r="A17" s="66" t="s">
        <v>52</v>
      </c>
      <c r="B17" s="59">
        <f t="shared" si="0"/>
        <v>672.46341000000007</v>
      </c>
      <c r="C17" s="59">
        <f t="shared" si="1"/>
        <v>132.33509999999998</v>
      </c>
      <c r="D17" s="59">
        <f t="shared" si="2"/>
        <v>192.44527000000002</v>
      </c>
      <c r="E17" s="59">
        <f t="shared" si="3"/>
        <v>480.75261999999998</v>
      </c>
      <c r="F17" s="59">
        <f t="shared" si="4"/>
        <v>153.07705000000001</v>
      </c>
      <c r="G17" s="66" t="s">
        <v>52</v>
      </c>
      <c r="H17" s="62">
        <v>53.395789999999998</v>
      </c>
      <c r="I17" s="62">
        <v>72.445279999999997</v>
      </c>
      <c r="J17" s="62">
        <v>37.026510000000002</v>
      </c>
      <c r="K17" s="62">
        <v>335.11009000000001</v>
      </c>
      <c r="L17" s="62">
        <v>0.17180999999999999</v>
      </c>
      <c r="M17" s="66" t="s">
        <v>52</v>
      </c>
      <c r="N17" s="62">
        <v>619.06762000000003</v>
      </c>
      <c r="O17" s="62">
        <v>59.889819999999993</v>
      </c>
      <c r="P17" s="62">
        <v>155.41876000000002</v>
      </c>
      <c r="Q17" s="62">
        <v>145.64252999999999</v>
      </c>
      <c r="R17" s="62">
        <v>152.90524000000002</v>
      </c>
      <c r="S17" s="64"/>
      <c r="T17" s="56"/>
      <c r="U17" s="65"/>
      <c r="V17" s="56"/>
    </row>
    <row r="18" spans="1:22" ht="20.25" customHeight="1" x14ac:dyDescent="0.2">
      <c r="A18" s="58" t="s">
        <v>53</v>
      </c>
      <c r="B18" s="59">
        <f t="shared" si="0"/>
        <v>30129.193039999995</v>
      </c>
      <c r="C18" s="59">
        <f t="shared" si="1"/>
        <v>18098.369799999997</v>
      </c>
      <c r="D18" s="59">
        <f t="shared" si="2"/>
        <v>10325.081320000005</v>
      </c>
      <c r="E18" s="59">
        <f t="shared" si="3"/>
        <v>10272.542049999991</v>
      </c>
      <c r="F18" s="59">
        <f t="shared" si="4"/>
        <v>9032.0297000000028</v>
      </c>
      <c r="G18" s="61" t="s">
        <v>53</v>
      </c>
      <c r="H18" s="62">
        <v>38.656020000000005</v>
      </c>
      <c r="I18" s="62">
        <v>65.812520000000006</v>
      </c>
      <c r="J18" s="62">
        <v>2044.86691</v>
      </c>
      <c r="K18" s="62" t="s">
        <v>31</v>
      </c>
      <c r="L18" s="62" t="s">
        <v>31</v>
      </c>
      <c r="M18" s="61" t="s">
        <v>53</v>
      </c>
      <c r="N18" s="62">
        <v>30090.537019999996</v>
      </c>
      <c r="O18" s="62">
        <v>18032.557279999997</v>
      </c>
      <c r="P18" s="62">
        <v>8280.2144100000041</v>
      </c>
      <c r="Q18" s="62">
        <v>10272.542049999991</v>
      </c>
      <c r="R18" s="62">
        <v>9032.0297000000028</v>
      </c>
      <c r="S18" s="64"/>
      <c r="T18" s="56"/>
      <c r="U18" s="65"/>
      <c r="V18" s="56"/>
    </row>
    <row r="19" spans="1:22" ht="20.25" customHeight="1" x14ac:dyDescent="0.2">
      <c r="A19" s="58" t="s">
        <v>54</v>
      </c>
      <c r="B19" s="59">
        <f t="shared" si="0"/>
        <v>987324.30886999494</v>
      </c>
      <c r="C19" s="59">
        <f t="shared" si="1"/>
        <v>1006982.0651300023</v>
      </c>
      <c r="D19" s="59">
        <f t="shared" si="2"/>
        <v>1361601.9332500088</v>
      </c>
      <c r="E19" s="59">
        <f t="shared" si="3"/>
        <v>1480407.8736399976</v>
      </c>
      <c r="F19" s="59">
        <f t="shared" si="4"/>
        <v>1253304.4725500087</v>
      </c>
      <c r="G19" s="61" t="s">
        <v>54</v>
      </c>
      <c r="H19" s="62">
        <v>143684.67918000004</v>
      </c>
      <c r="I19" s="62">
        <v>165101.15233999997</v>
      </c>
      <c r="J19" s="62">
        <v>347958.61923999997</v>
      </c>
      <c r="K19" s="62">
        <v>265741.75555000018</v>
      </c>
      <c r="L19" s="62">
        <v>185692.77521000005</v>
      </c>
      <c r="M19" s="61" t="s">
        <v>54</v>
      </c>
      <c r="N19" s="62">
        <v>843639.62968999497</v>
      </c>
      <c r="O19" s="62">
        <v>841880.9127900023</v>
      </c>
      <c r="P19" s="62">
        <v>1013643.3140100088</v>
      </c>
      <c r="Q19" s="62">
        <v>1214666.1180899974</v>
      </c>
      <c r="R19" s="62">
        <v>1067611.6973400086</v>
      </c>
      <c r="S19" s="64"/>
      <c r="T19" s="56"/>
      <c r="U19" s="65"/>
      <c r="V19" s="56"/>
    </row>
    <row r="20" spans="1:22" ht="20.25" customHeight="1" x14ac:dyDescent="0.2">
      <c r="A20" s="58" t="s">
        <v>55</v>
      </c>
      <c r="B20" s="59">
        <f t="shared" si="0"/>
        <v>327613.39789999981</v>
      </c>
      <c r="C20" s="59">
        <f t="shared" si="1"/>
        <v>633357.82793000061</v>
      </c>
      <c r="D20" s="59">
        <f t="shared" si="2"/>
        <v>846296.04367000016</v>
      </c>
      <c r="E20" s="59">
        <f t="shared" si="3"/>
        <v>373682.54327000014</v>
      </c>
      <c r="F20" s="59">
        <f t="shared" si="4"/>
        <v>307583.13235000009</v>
      </c>
      <c r="G20" s="61" t="s">
        <v>55</v>
      </c>
      <c r="H20" s="62">
        <v>7424.0187999999989</v>
      </c>
      <c r="I20" s="62">
        <v>5397.204999999999</v>
      </c>
      <c r="J20" s="62">
        <v>2389.91534</v>
      </c>
      <c r="K20" s="62">
        <v>3433.8812000000007</v>
      </c>
      <c r="L20" s="62">
        <v>9603.2730500000016</v>
      </c>
      <c r="M20" s="61" t="s">
        <v>55</v>
      </c>
      <c r="N20" s="62">
        <v>320189.37909999979</v>
      </c>
      <c r="O20" s="62">
        <v>627960.62293000065</v>
      </c>
      <c r="P20" s="62">
        <v>843906.12833000021</v>
      </c>
      <c r="Q20" s="62">
        <v>370248.66207000014</v>
      </c>
      <c r="R20" s="62">
        <v>297979.85930000007</v>
      </c>
      <c r="S20" s="64"/>
      <c r="T20" s="56"/>
      <c r="U20" s="65"/>
      <c r="V20" s="56"/>
    </row>
    <row r="21" spans="1:22" ht="20.25" customHeight="1" x14ac:dyDescent="0.2">
      <c r="A21" s="58" t="s">
        <v>56</v>
      </c>
      <c r="B21" s="59">
        <f t="shared" si="0"/>
        <v>212177.03703999973</v>
      </c>
      <c r="C21" s="59">
        <f t="shared" si="1"/>
        <v>273991.85001999972</v>
      </c>
      <c r="D21" s="59">
        <f t="shared" si="2"/>
        <v>182677.41028000013</v>
      </c>
      <c r="E21" s="59">
        <f t="shared" si="3"/>
        <v>133348.56350999986</v>
      </c>
      <c r="F21" s="59">
        <f t="shared" si="4"/>
        <v>81204.734560000012</v>
      </c>
      <c r="G21" s="61" t="s">
        <v>56</v>
      </c>
      <c r="H21" s="62">
        <v>26269.035920000013</v>
      </c>
      <c r="I21" s="62">
        <v>17416.54566</v>
      </c>
      <c r="J21" s="62">
        <v>27057.843229999995</v>
      </c>
      <c r="K21" s="62">
        <v>19164.366280000013</v>
      </c>
      <c r="L21" s="62">
        <v>19577.269449999996</v>
      </c>
      <c r="M21" s="61" t="s">
        <v>56</v>
      </c>
      <c r="N21" s="62">
        <v>185908.00111999971</v>
      </c>
      <c r="O21" s="62">
        <v>256575.30435999975</v>
      </c>
      <c r="P21" s="62">
        <v>155619.56705000013</v>
      </c>
      <c r="Q21" s="62">
        <v>114184.19722999985</v>
      </c>
      <c r="R21" s="62">
        <v>61627.465110000012</v>
      </c>
      <c r="S21" s="64"/>
      <c r="T21" s="56"/>
      <c r="U21" s="65"/>
      <c r="V21" s="56"/>
    </row>
    <row r="22" spans="1:22" ht="20.25" customHeight="1" x14ac:dyDescent="0.2">
      <c r="A22" s="58" t="s">
        <v>57</v>
      </c>
      <c r="B22" s="59">
        <f t="shared" si="0"/>
        <v>18740.383559999998</v>
      </c>
      <c r="C22" s="59">
        <f t="shared" si="1"/>
        <v>19250.197830000001</v>
      </c>
      <c r="D22" s="59">
        <f t="shared" si="2"/>
        <v>14283.243779999999</v>
      </c>
      <c r="E22" s="59">
        <f t="shared" si="3"/>
        <v>18887.424879999999</v>
      </c>
      <c r="F22" s="59">
        <f t="shared" si="4"/>
        <v>15215.4437</v>
      </c>
      <c r="G22" s="61" t="s">
        <v>57</v>
      </c>
      <c r="H22" s="62">
        <v>12952.885019999998</v>
      </c>
      <c r="I22" s="62">
        <v>15102.146760000001</v>
      </c>
      <c r="J22" s="62">
        <v>11505.095359999999</v>
      </c>
      <c r="K22" s="62">
        <v>14988.157919999998</v>
      </c>
      <c r="L22" s="62">
        <v>12889.532459999999</v>
      </c>
      <c r="M22" s="61" t="s">
        <v>57</v>
      </c>
      <c r="N22" s="62">
        <v>5787.4985399999996</v>
      </c>
      <c r="O22" s="62">
        <v>4148.0510700000004</v>
      </c>
      <c r="P22" s="62">
        <v>2778.14842</v>
      </c>
      <c r="Q22" s="62">
        <v>3899.2669600000004</v>
      </c>
      <c r="R22" s="62">
        <v>2325.9112400000008</v>
      </c>
      <c r="S22" s="64"/>
      <c r="T22" s="56"/>
      <c r="U22" s="65"/>
      <c r="V22" s="56"/>
    </row>
    <row r="23" spans="1:22" ht="20.25" customHeight="1" x14ac:dyDescent="0.2">
      <c r="A23" s="61" t="s">
        <v>58</v>
      </c>
      <c r="B23" s="59">
        <f t="shared" si="0"/>
        <v>502852.34754999948</v>
      </c>
      <c r="C23" s="59">
        <f t="shared" si="1"/>
        <v>521989.59294999944</v>
      </c>
      <c r="D23" s="59">
        <f t="shared" si="2"/>
        <v>611957.55563000194</v>
      </c>
      <c r="E23" s="59">
        <f t="shared" si="3"/>
        <v>288437.85538000049</v>
      </c>
      <c r="F23" s="59">
        <f t="shared" si="4"/>
        <v>204468.34156000055</v>
      </c>
      <c r="G23" s="61" t="s">
        <v>58</v>
      </c>
      <c r="H23" s="62">
        <v>196092.97292</v>
      </c>
      <c r="I23" s="62">
        <v>70692.532789999954</v>
      </c>
      <c r="J23" s="62">
        <v>101130.23509</v>
      </c>
      <c r="K23" s="62">
        <v>20120.583219999993</v>
      </c>
      <c r="L23" s="62">
        <v>53925.251710000011</v>
      </c>
      <c r="M23" s="61" t="s">
        <v>58</v>
      </c>
      <c r="N23" s="62">
        <v>306759.37462999945</v>
      </c>
      <c r="O23" s="62">
        <v>451297.06015999947</v>
      </c>
      <c r="P23" s="62">
        <v>510827.32054000191</v>
      </c>
      <c r="Q23" s="62">
        <v>268317.27216000052</v>
      </c>
      <c r="R23" s="62">
        <v>150543.08985000054</v>
      </c>
      <c r="S23" s="64"/>
      <c r="T23" s="56"/>
      <c r="U23" s="65"/>
      <c r="V23" s="56"/>
    </row>
    <row r="24" spans="1:22" ht="20.25" customHeight="1" x14ac:dyDescent="0.2">
      <c r="A24" s="58" t="s">
        <v>59</v>
      </c>
      <c r="B24" s="59">
        <f t="shared" si="0"/>
        <v>5520.6972299999989</v>
      </c>
      <c r="C24" s="59">
        <f t="shared" si="1"/>
        <v>1840.906750000001</v>
      </c>
      <c r="D24" s="59">
        <f t="shared" si="2"/>
        <v>7675.5046499999971</v>
      </c>
      <c r="E24" s="59">
        <f t="shared" si="3"/>
        <v>2619.0526899999991</v>
      </c>
      <c r="F24" s="59">
        <f t="shared" si="4"/>
        <v>2496.779070000001</v>
      </c>
      <c r="G24" s="61" t="s">
        <v>59</v>
      </c>
      <c r="H24" s="62">
        <v>40.027999999999999</v>
      </c>
      <c r="I24" s="62">
        <v>5.3890600000000006</v>
      </c>
      <c r="J24" s="62" t="s">
        <v>31</v>
      </c>
      <c r="K24" s="62">
        <v>3.6230900000000004</v>
      </c>
      <c r="L24" s="62">
        <v>2.2167500000000002</v>
      </c>
      <c r="M24" s="61" t="s">
        <v>59</v>
      </c>
      <c r="N24" s="62">
        <v>5480.6692299999986</v>
      </c>
      <c r="O24" s="62">
        <v>1835.517690000001</v>
      </c>
      <c r="P24" s="62">
        <v>7675.5046499999971</v>
      </c>
      <c r="Q24" s="62">
        <v>2615.429599999999</v>
      </c>
      <c r="R24" s="62">
        <v>2494.5623200000009</v>
      </c>
      <c r="S24" s="64"/>
      <c r="T24" s="56"/>
      <c r="U24" s="65"/>
      <c r="V24" s="56"/>
    </row>
    <row r="25" spans="1:22" ht="20.25" customHeight="1" x14ac:dyDescent="0.2">
      <c r="A25" s="58" t="s">
        <v>60</v>
      </c>
      <c r="B25" s="59">
        <f t="shared" si="0"/>
        <v>901.40561999999977</v>
      </c>
      <c r="C25" s="59">
        <f t="shared" si="1"/>
        <v>409.93808000000001</v>
      </c>
      <c r="D25" s="59">
        <f t="shared" si="2"/>
        <v>511.81661000000014</v>
      </c>
      <c r="E25" s="59">
        <f t="shared" si="3"/>
        <v>1702.2813599999999</v>
      </c>
      <c r="F25" s="59">
        <f t="shared" si="4"/>
        <v>1019.3930400000002</v>
      </c>
      <c r="G25" s="61" t="s">
        <v>60</v>
      </c>
      <c r="H25" s="62">
        <v>20.628719999999998</v>
      </c>
      <c r="I25" s="62">
        <v>11.90282</v>
      </c>
      <c r="J25" s="62">
        <v>8.9790899999999993</v>
      </c>
      <c r="K25" s="62">
        <v>18.684150000000002</v>
      </c>
      <c r="L25" s="62">
        <v>1.0715999999999999</v>
      </c>
      <c r="M25" s="61" t="s">
        <v>60</v>
      </c>
      <c r="N25" s="62">
        <v>880.77689999999973</v>
      </c>
      <c r="O25" s="62">
        <v>398.03525999999999</v>
      </c>
      <c r="P25" s="62">
        <v>502.83752000000015</v>
      </c>
      <c r="Q25" s="62">
        <v>1683.5972099999999</v>
      </c>
      <c r="R25" s="62">
        <v>1018.3214400000002</v>
      </c>
      <c r="S25" s="64"/>
      <c r="T25" s="56"/>
      <c r="U25" s="65"/>
      <c r="V25" s="56"/>
    </row>
    <row r="26" spans="1:22" ht="20.25" customHeight="1" x14ac:dyDescent="0.2">
      <c r="A26" s="58" t="s">
        <v>61</v>
      </c>
      <c r="B26" s="59">
        <f t="shared" si="0"/>
        <v>298764.29757999931</v>
      </c>
      <c r="C26" s="59">
        <f t="shared" si="1"/>
        <v>458907.00784999918</v>
      </c>
      <c r="D26" s="59">
        <f t="shared" si="2"/>
        <v>311102.51830000093</v>
      </c>
      <c r="E26" s="59">
        <f t="shared" si="3"/>
        <v>265895.23159000027</v>
      </c>
      <c r="F26" s="59">
        <f t="shared" si="4"/>
        <v>238423.17017999964</v>
      </c>
      <c r="G26" s="61" t="s">
        <v>61</v>
      </c>
      <c r="H26" s="62">
        <v>12839.680739999998</v>
      </c>
      <c r="I26" s="62">
        <v>12825.856080000003</v>
      </c>
      <c r="J26" s="62">
        <v>14180.839169999996</v>
      </c>
      <c r="K26" s="62">
        <v>13987.482970000006</v>
      </c>
      <c r="L26" s="62">
        <v>13743.124870000001</v>
      </c>
      <c r="M26" s="61" t="s">
        <v>61</v>
      </c>
      <c r="N26" s="62">
        <v>285924.61683999933</v>
      </c>
      <c r="O26" s="62">
        <v>446081.15176999918</v>
      </c>
      <c r="P26" s="62">
        <v>296921.67913000094</v>
      </c>
      <c r="Q26" s="62">
        <v>251907.74862000026</v>
      </c>
      <c r="R26" s="62">
        <v>224680.04530999964</v>
      </c>
      <c r="S26" s="64"/>
      <c r="T26" s="56"/>
      <c r="U26" s="65"/>
      <c r="V26" s="56"/>
    </row>
    <row r="27" spans="1:22" ht="20.25" customHeight="1" x14ac:dyDescent="0.2">
      <c r="A27" s="58" t="s">
        <v>62</v>
      </c>
      <c r="B27" s="59">
        <f t="shared" si="0"/>
        <v>5207.7514200000023</v>
      </c>
      <c r="C27" s="59">
        <f t="shared" si="1"/>
        <v>14763.238239999995</v>
      </c>
      <c r="D27" s="59">
        <f t="shared" si="2"/>
        <v>3155.5934199999997</v>
      </c>
      <c r="E27" s="59">
        <f t="shared" si="3"/>
        <v>7742.1930499999999</v>
      </c>
      <c r="F27" s="59">
        <f t="shared" si="4"/>
        <v>4804.4591300000011</v>
      </c>
      <c r="G27" s="61" t="s">
        <v>62</v>
      </c>
      <c r="H27" s="62">
        <v>59.016469999999998</v>
      </c>
      <c r="I27" s="62">
        <v>15.9971</v>
      </c>
      <c r="J27" s="62">
        <v>15.847700000000001</v>
      </c>
      <c r="K27" s="62" t="s">
        <v>31</v>
      </c>
      <c r="L27" s="62" t="s">
        <v>31</v>
      </c>
      <c r="M27" s="61" t="s">
        <v>62</v>
      </c>
      <c r="N27" s="62">
        <v>5148.7349500000028</v>
      </c>
      <c r="O27" s="62">
        <v>14747.241139999995</v>
      </c>
      <c r="P27" s="62">
        <v>3139.7457199999999</v>
      </c>
      <c r="Q27" s="62">
        <v>7742.1930499999999</v>
      </c>
      <c r="R27" s="62">
        <v>4804.4591300000011</v>
      </c>
      <c r="S27" s="64"/>
      <c r="T27" s="56"/>
      <c r="U27" s="65"/>
      <c r="V27" s="56"/>
    </row>
    <row r="28" spans="1:22" ht="20.25" customHeight="1" x14ac:dyDescent="0.2">
      <c r="A28" s="58" t="s">
        <v>63</v>
      </c>
      <c r="B28" s="59">
        <f t="shared" si="0"/>
        <v>103947.19717999996</v>
      </c>
      <c r="C28" s="59">
        <f t="shared" si="1"/>
        <v>24149.413420000015</v>
      </c>
      <c r="D28" s="59">
        <f t="shared" si="2"/>
        <v>26452.130899999989</v>
      </c>
      <c r="E28" s="59">
        <f t="shared" si="3"/>
        <v>44358.846219999941</v>
      </c>
      <c r="F28" s="59">
        <f t="shared" si="4"/>
        <v>54115.074929999995</v>
      </c>
      <c r="G28" s="61" t="s">
        <v>63</v>
      </c>
      <c r="H28" s="62">
        <v>164.49014</v>
      </c>
      <c r="I28" s="62">
        <v>157.61234999999996</v>
      </c>
      <c r="J28" s="62">
        <v>791.5262899999999</v>
      </c>
      <c r="K28" s="62">
        <v>46.957389999999997</v>
      </c>
      <c r="L28" s="62">
        <v>33.166199999999996</v>
      </c>
      <c r="M28" s="61" t="s">
        <v>63</v>
      </c>
      <c r="N28" s="62">
        <v>103782.70703999996</v>
      </c>
      <c r="O28" s="62">
        <v>23991.801070000016</v>
      </c>
      <c r="P28" s="62">
        <v>25660.604609999988</v>
      </c>
      <c r="Q28" s="62">
        <v>44311.888829999938</v>
      </c>
      <c r="R28" s="62">
        <v>54081.908729999996</v>
      </c>
      <c r="S28" s="64"/>
      <c r="T28" s="56"/>
      <c r="U28" s="65"/>
      <c r="V28" s="56"/>
    </row>
    <row r="29" spans="1:22" ht="20.25" customHeight="1" x14ac:dyDescent="0.2">
      <c r="A29" s="58" t="s">
        <v>64</v>
      </c>
      <c r="B29" s="59">
        <f t="shared" si="0"/>
        <v>83898.649069999912</v>
      </c>
      <c r="C29" s="59">
        <f t="shared" si="1"/>
        <v>69405.282509999932</v>
      </c>
      <c r="D29" s="59">
        <f t="shared" si="2"/>
        <v>87642.549170000042</v>
      </c>
      <c r="E29" s="59">
        <f t="shared" si="3"/>
        <v>73363.54340000001</v>
      </c>
      <c r="F29" s="59">
        <f t="shared" si="4"/>
        <v>53369.681069999933</v>
      </c>
      <c r="G29" s="61" t="s">
        <v>64</v>
      </c>
      <c r="H29" s="62">
        <v>37607.952259999998</v>
      </c>
      <c r="I29" s="62">
        <v>28998.114440000001</v>
      </c>
      <c r="J29" s="62">
        <v>35699.487119999998</v>
      </c>
      <c r="K29" s="62">
        <v>16143.737140000003</v>
      </c>
      <c r="L29" s="62">
        <v>15128.777330000001</v>
      </c>
      <c r="M29" s="61" t="s">
        <v>64</v>
      </c>
      <c r="N29" s="62">
        <v>46290.696809999914</v>
      </c>
      <c r="O29" s="62">
        <v>40407.168069999934</v>
      </c>
      <c r="P29" s="62">
        <v>51943.062050000044</v>
      </c>
      <c r="Q29" s="62">
        <v>57219.806260000012</v>
      </c>
      <c r="R29" s="62">
        <v>38240.903739999936</v>
      </c>
      <c r="S29" s="64"/>
      <c r="T29" s="56"/>
      <c r="U29" s="65"/>
      <c r="V29" s="56"/>
    </row>
    <row r="30" spans="1:22" ht="20.25" customHeight="1" x14ac:dyDescent="0.2">
      <c r="A30" s="58" t="s">
        <v>65</v>
      </c>
      <c r="B30" s="59">
        <f t="shared" si="0"/>
        <v>45394.175809999993</v>
      </c>
      <c r="C30" s="59">
        <f t="shared" si="1"/>
        <v>32455.998899999999</v>
      </c>
      <c r="D30" s="59">
        <f t="shared" si="2"/>
        <v>129422.47183999978</v>
      </c>
      <c r="E30" s="59">
        <f t="shared" si="3"/>
        <v>42116.158379999964</v>
      </c>
      <c r="F30" s="59">
        <f t="shared" si="4"/>
        <v>39041.939929999964</v>
      </c>
      <c r="G30" s="61" t="s">
        <v>65</v>
      </c>
      <c r="H30" s="62">
        <v>9260.2373500000012</v>
      </c>
      <c r="I30" s="62">
        <v>7830.5276700000013</v>
      </c>
      <c r="J30" s="62">
        <v>12617.74418</v>
      </c>
      <c r="K30" s="62">
        <v>12892.518120000001</v>
      </c>
      <c r="L30" s="62">
        <v>16500.936419999995</v>
      </c>
      <c r="M30" s="61" t="s">
        <v>65</v>
      </c>
      <c r="N30" s="62">
        <v>36133.93845999999</v>
      </c>
      <c r="O30" s="62">
        <v>24625.471229999996</v>
      </c>
      <c r="P30" s="62">
        <v>116804.72765999979</v>
      </c>
      <c r="Q30" s="62">
        <v>29223.640259999967</v>
      </c>
      <c r="R30" s="62">
        <v>22541.003509999966</v>
      </c>
      <c r="S30" s="64"/>
      <c r="T30" s="56"/>
      <c r="U30" s="65"/>
      <c r="V30" s="56"/>
    </row>
    <row r="31" spans="1:22" ht="20.25" customHeight="1" x14ac:dyDescent="0.2">
      <c r="A31" s="58" t="s">
        <v>66</v>
      </c>
      <c r="B31" s="59">
        <f t="shared" si="0"/>
        <v>18638.825489999999</v>
      </c>
      <c r="C31" s="59">
        <f t="shared" si="1"/>
        <v>19794.626269999997</v>
      </c>
      <c r="D31" s="59">
        <f t="shared" si="2"/>
        <v>17370.328659999988</v>
      </c>
      <c r="E31" s="59">
        <f t="shared" si="3"/>
        <v>17189.787509999984</v>
      </c>
      <c r="F31" s="59">
        <f t="shared" si="4"/>
        <v>16148.860720000019</v>
      </c>
      <c r="G31" s="61" t="s">
        <v>66</v>
      </c>
      <c r="H31" s="62">
        <v>2237.7070700000004</v>
      </c>
      <c r="I31" s="62">
        <v>1950.50676</v>
      </c>
      <c r="J31" s="62">
        <v>2503.0227199999999</v>
      </c>
      <c r="K31" s="62">
        <v>2987.5051200000007</v>
      </c>
      <c r="L31" s="62">
        <v>2509.8746700000002</v>
      </c>
      <c r="M31" s="61" t="s">
        <v>66</v>
      </c>
      <c r="N31" s="62">
        <v>16401.118419999999</v>
      </c>
      <c r="O31" s="62">
        <v>17844.119509999997</v>
      </c>
      <c r="P31" s="62">
        <v>14867.305939999987</v>
      </c>
      <c r="Q31" s="62">
        <v>14202.282389999982</v>
      </c>
      <c r="R31" s="62">
        <v>13638.98605000002</v>
      </c>
      <c r="S31" s="64"/>
      <c r="T31" s="56"/>
      <c r="U31" s="65"/>
      <c r="V31" s="56"/>
    </row>
    <row r="32" spans="1:22" ht="20.25" customHeight="1" x14ac:dyDescent="0.2">
      <c r="A32" s="58" t="s">
        <v>67</v>
      </c>
      <c r="B32" s="59">
        <f t="shared" si="0"/>
        <v>6922.6763799999944</v>
      </c>
      <c r="C32" s="59">
        <f t="shared" si="1"/>
        <v>10846.238699999996</v>
      </c>
      <c r="D32" s="59">
        <f t="shared" si="2"/>
        <v>9132.7593900000029</v>
      </c>
      <c r="E32" s="59">
        <f t="shared" si="3"/>
        <v>6689.4547499999981</v>
      </c>
      <c r="F32" s="59">
        <f t="shared" si="4"/>
        <v>5131.0783399999937</v>
      </c>
      <c r="G32" s="61" t="s">
        <v>67</v>
      </c>
      <c r="H32" s="62">
        <v>1.5856400000000002</v>
      </c>
      <c r="I32" s="62">
        <v>5.7845000000000004</v>
      </c>
      <c r="J32" s="62">
        <v>234.13658000000001</v>
      </c>
      <c r="K32" s="62" t="s">
        <v>31</v>
      </c>
      <c r="L32" s="62" t="s">
        <v>31</v>
      </c>
      <c r="M32" s="61" t="s">
        <v>67</v>
      </c>
      <c r="N32" s="62">
        <v>6921.0907399999942</v>
      </c>
      <c r="O32" s="62">
        <v>10840.454199999996</v>
      </c>
      <c r="P32" s="62">
        <v>8898.6228100000026</v>
      </c>
      <c r="Q32" s="62">
        <v>6689.4547499999981</v>
      </c>
      <c r="R32" s="62">
        <v>5131.0783399999937</v>
      </c>
      <c r="S32" s="64"/>
      <c r="T32" s="56"/>
      <c r="U32" s="65"/>
      <c r="V32" s="56"/>
    </row>
    <row r="33" spans="1:22" ht="20.25" customHeight="1" x14ac:dyDescent="0.2">
      <c r="A33" s="58" t="s">
        <v>68</v>
      </c>
      <c r="B33" s="59">
        <f t="shared" si="0"/>
        <v>108536.90556000006</v>
      </c>
      <c r="C33" s="59">
        <f t="shared" si="1"/>
        <v>71750.236020000011</v>
      </c>
      <c r="D33" s="59">
        <f t="shared" si="2"/>
        <v>55873.664289999957</v>
      </c>
      <c r="E33" s="59">
        <f t="shared" si="3"/>
        <v>43697.177249999964</v>
      </c>
      <c r="F33" s="59">
        <f t="shared" si="4"/>
        <v>19179.025139999998</v>
      </c>
      <c r="G33" s="61" t="s">
        <v>68</v>
      </c>
      <c r="H33" s="62">
        <v>4377.1038999999992</v>
      </c>
      <c r="I33" s="62">
        <v>13776.05992</v>
      </c>
      <c r="J33" s="62">
        <v>8748.1000200000017</v>
      </c>
      <c r="K33" s="62">
        <v>3874.88492</v>
      </c>
      <c r="L33" s="62">
        <v>4260.83194</v>
      </c>
      <c r="M33" s="61" t="s">
        <v>68</v>
      </c>
      <c r="N33" s="62">
        <v>104159.80166000006</v>
      </c>
      <c r="O33" s="62">
        <v>57974.176100000004</v>
      </c>
      <c r="P33" s="62">
        <v>47125.564269999952</v>
      </c>
      <c r="Q33" s="62">
        <v>39822.292329999967</v>
      </c>
      <c r="R33" s="62">
        <v>14918.193199999998</v>
      </c>
      <c r="S33" s="64"/>
      <c r="T33" s="56"/>
      <c r="U33" s="65"/>
      <c r="V33" s="56"/>
    </row>
    <row r="34" spans="1:22" ht="20.25" customHeight="1" x14ac:dyDescent="0.2">
      <c r="A34" s="58" t="s">
        <v>69</v>
      </c>
      <c r="B34" s="59">
        <f t="shared" si="0"/>
        <v>34729.354610000002</v>
      </c>
      <c r="C34" s="59">
        <f t="shared" si="1"/>
        <v>31514.750299999996</v>
      </c>
      <c r="D34" s="59">
        <f t="shared" si="2"/>
        <v>36455.601139999999</v>
      </c>
      <c r="E34" s="59">
        <f t="shared" si="3"/>
        <v>42251.445830000048</v>
      </c>
      <c r="F34" s="59">
        <f t="shared" si="4"/>
        <v>49083.936149999994</v>
      </c>
      <c r="G34" s="61" t="s">
        <v>69</v>
      </c>
      <c r="H34" s="62">
        <v>18101.63308</v>
      </c>
      <c r="I34" s="62">
        <v>12650.643179999995</v>
      </c>
      <c r="J34" s="62">
        <v>10299.488510000001</v>
      </c>
      <c r="K34" s="62">
        <v>11292.352850000001</v>
      </c>
      <c r="L34" s="62">
        <v>21478.44803</v>
      </c>
      <c r="M34" s="61" t="s">
        <v>69</v>
      </c>
      <c r="N34" s="62">
        <v>16627.721530000003</v>
      </c>
      <c r="O34" s="62">
        <v>18864.107120000001</v>
      </c>
      <c r="P34" s="62">
        <v>26156.112629999996</v>
      </c>
      <c r="Q34" s="62">
        <v>30959.092980000045</v>
      </c>
      <c r="R34" s="62">
        <v>27605.488119999995</v>
      </c>
      <c r="S34" s="64"/>
      <c r="T34" s="56"/>
      <c r="U34" s="65"/>
      <c r="V34" s="56"/>
    </row>
    <row r="35" spans="1:22" ht="20.25" customHeight="1" x14ac:dyDescent="0.2">
      <c r="A35" s="58" t="s">
        <v>70</v>
      </c>
      <c r="B35" s="59">
        <f t="shared" si="0"/>
        <v>6760.1750999999986</v>
      </c>
      <c r="C35" s="59">
        <f t="shared" si="1"/>
        <v>6473.0025199999973</v>
      </c>
      <c r="D35" s="59">
        <f t="shared" si="2"/>
        <v>4878.0243699999983</v>
      </c>
      <c r="E35" s="59">
        <f t="shared" si="3"/>
        <v>5730.781549999997</v>
      </c>
      <c r="F35" s="59">
        <f t="shared" si="4"/>
        <v>8707.477710000001</v>
      </c>
      <c r="G35" s="61" t="s">
        <v>70</v>
      </c>
      <c r="H35" s="62">
        <v>12.02</v>
      </c>
      <c r="I35" s="62">
        <v>12.3</v>
      </c>
      <c r="J35" s="62">
        <v>41.207000000000001</v>
      </c>
      <c r="K35" s="62">
        <v>43.448009999999996</v>
      </c>
      <c r="L35" s="62" t="s">
        <v>31</v>
      </c>
      <c r="M35" s="61" t="s">
        <v>70</v>
      </c>
      <c r="N35" s="62">
        <v>6748.1550999999981</v>
      </c>
      <c r="O35" s="62">
        <v>6460.7025199999971</v>
      </c>
      <c r="P35" s="62">
        <v>4836.8173699999979</v>
      </c>
      <c r="Q35" s="62">
        <v>5687.3335399999969</v>
      </c>
      <c r="R35" s="62">
        <v>8707.477710000001</v>
      </c>
      <c r="S35" s="64"/>
      <c r="T35" s="56"/>
      <c r="U35" s="65"/>
      <c r="V35" s="56"/>
    </row>
    <row r="36" spans="1:22" ht="20.25" customHeight="1" x14ac:dyDescent="0.2">
      <c r="A36" s="58" t="s">
        <v>71</v>
      </c>
      <c r="B36" s="59">
        <f t="shared" si="0"/>
        <v>29995.810349987703</v>
      </c>
      <c r="C36" s="59">
        <f t="shared" si="1"/>
        <v>68115.46016002266</v>
      </c>
      <c r="D36" s="59">
        <f t="shared" si="2"/>
        <v>79500.99262995075</v>
      </c>
      <c r="E36" s="59">
        <f t="shared" si="3"/>
        <v>59941.277279986825</v>
      </c>
      <c r="F36" s="59">
        <f t="shared" si="4"/>
        <v>32198.057489994739</v>
      </c>
      <c r="G36" s="61" t="s">
        <v>71</v>
      </c>
      <c r="H36" s="67">
        <v>8966.6197999998694</v>
      </c>
      <c r="I36" s="67">
        <v>47980.351859999879</v>
      </c>
      <c r="J36" s="67">
        <v>49214.302709999378</v>
      </c>
      <c r="K36" s="67">
        <v>33546.984840000339</v>
      </c>
      <c r="L36" s="67">
        <v>3677.2942899999325</v>
      </c>
      <c r="M36" s="61" t="s">
        <v>71</v>
      </c>
      <c r="N36" s="67">
        <v>21029.190549987834</v>
      </c>
      <c r="O36" s="67">
        <v>20135.108300022781</v>
      </c>
      <c r="P36" s="67">
        <v>30286.689919951372</v>
      </c>
      <c r="Q36" s="67">
        <v>26394.292439986486</v>
      </c>
      <c r="R36" s="67">
        <v>28520.763199994806</v>
      </c>
      <c r="S36" s="64"/>
      <c r="T36" s="56"/>
      <c r="U36" s="65"/>
      <c r="V36" s="56"/>
    </row>
    <row r="37" spans="1:22" ht="5.25" customHeight="1" thickBot="1" x14ac:dyDescent="0.25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64"/>
      <c r="T37" s="56"/>
      <c r="U37" s="56"/>
      <c r="V37" s="56"/>
    </row>
    <row r="38" spans="1:22" ht="18" customHeight="1" x14ac:dyDescent="0.2">
      <c r="A38" s="68"/>
      <c r="B38" s="69"/>
      <c r="C38" s="68"/>
      <c r="D38" s="68"/>
      <c r="E38" s="68"/>
      <c r="F38" s="68"/>
      <c r="G38" s="68"/>
      <c r="H38" s="69"/>
      <c r="I38" s="68"/>
      <c r="J38" s="68"/>
      <c r="K38" s="68"/>
      <c r="L38" s="68"/>
      <c r="M38" s="68"/>
      <c r="N38" s="69"/>
      <c r="O38" s="68"/>
      <c r="P38" s="68"/>
      <c r="Q38" s="7"/>
      <c r="R38" s="56"/>
      <c r="S38" s="64"/>
      <c r="T38" s="56"/>
      <c r="U38" s="56"/>
      <c r="V38" s="56"/>
    </row>
    <row r="39" spans="1:22" ht="15" customHeight="1" x14ac:dyDescent="0.2">
      <c r="A39" s="70" t="s">
        <v>300</v>
      </c>
      <c r="B39" s="71"/>
      <c r="C39" s="71"/>
      <c r="D39" s="71"/>
      <c r="E39" s="71"/>
      <c r="F39" s="71"/>
      <c r="G39" s="27" t="s">
        <v>298</v>
      </c>
      <c r="H39" s="72"/>
      <c r="I39" s="72"/>
      <c r="J39" s="72"/>
      <c r="K39" s="72"/>
      <c r="L39" s="72"/>
      <c r="M39" s="27" t="s">
        <v>299</v>
      </c>
      <c r="N39" s="73"/>
      <c r="R39" s="56"/>
      <c r="S39" s="64"/>
      <c r="T39" s="56"/>
      <c r="U39" s="56"/>
      <c r="V39" s="56"/>
    </row>
    <row r="40" spans="1:22" ht="15" customHeight="1" x14ac:dyDescent="0.2">
      <c r="A40" s="74" t="s">
        <v>72</v>
      </c>
      <c r="B40" s="71"/>
      <c r="C40" s="71"/>
      <c r="D40" s="71"/>
      <c r="E40" s="71"/>
      <c r="F40" s="71"/>
      <c r="G40" s="27" t="s">
        <v>73</v>
      </c>
      <c r="H40" s="72"/>
      <c r="I40" s="72"/>
      <c r="J40" s="72"/>
      <c r="K40" s="72"/>
      <c r="L40" s="72"/>
      <c r="M40" s="34" t="s">
        <v>74</v>
      </c>
      <c r="N40" s="75"/>
      <c r="R40" s="56"/>
      <c r="S40" s="64"/>
      <c r="T40" s="56"/>
      <c r="U40" s="56"/>
      <c r="V40" s="56"/>
    </row>
    <row r="41" spans="1:22" ht="15" customHeight="1" x14ac:dyDescent="0.2">
      <c r="A41" s="76"/>
      <c r="B41" s="77"/>
      <c r="C41" s="77"/>
      <c r="D41" s="77"/>
      <c r="E41" s="77"/>
      <c r="F41" s="77"/>
      <c r="G41" s="78"/>
      <c r="H41" s="79"/>
      <c r="I41" s="54"/>
      <c r="J41" s="54"/>
      <c r="K41" s="54"/>
      <c r="L41" s="54"/>
      <c r="M41" s="80"/>
      <c r="N41" s="75"/>
      <c r="P41" s="54"/>
      <c r="Q41" s="54"/>
      <c r="R41" s="56"/>
      <c r="S41" s="64"/>
      <c r="T41" s="56"/>
      <c r="U41" s="56"/>
      <c r="V41" s="56"/>
    </row>
    <row r="42" spans="1:22" ht="15" customHeight="1" x14ac:dyDescent="0.2">
      <c r="D42" s="41"/>
      <c r="E42" s="41"/>
      <c r="F42" s="41" t="s">
        <v>43</v>
      </c>
      <c r="G42" s="81"/>
      <c r="K42" s="41"/>
      <c r="L42" s="41" t="s">
        <v>43</v>
      </c>
      <c r="P42" s="41"/>
      <c r="Q42" s="41"/>
      <c r="R42" s="41" t="s">
        <v>43</v>
      </c>
      <c r="S42" s="64"/>
      <c r="T42" s="56"/>
      <c r="U42" s="56"/>
      <c r="V42" s="56"/>
    </row>
    <row r="43" spans="1:22" ht="5.25" customHeight="1" x14ac:dyDescent="0.2">
      <c r="A43" s="4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64"/>
      <c r="T43" s="56"/>
      <c r="U43" s="56"/>
      <c r="V43" s="56"/>
    </row>
    <row r="44" spans="1:22" ht="15" customHeight="1" x14ac:dyDescent="0.2">
      <c r="A44" s="44" t="s">
        <v>44</v>
      </c>
      <c r="B44" s="45">
        <v>2020</v>
      </c>
      <c r="C44" s="45">
        <v>2021</v>
      </c>
      <c r="D44" s="45">
        <v>2022</v>
      </c>
      <c r="E44" s="45">
        <v>2023</v>
      </c>
      <c r="F44" s="45">
        <v>2024</v>
      </c>
      <c r="G44" s="44" t="s">
        <v>75</v>
      </c>
      <c r="H44" s="45">
        <f>H6</f>
        <v>2020</v>
      </c>
      <c r="I44" s="45">
        <f>I6</f>
        <v>2021</v>
      </c>
      <c r="J44" s="45">
        <f>J6</f>
        <v>2022</v>
      </c>
      <c r="K44" s="45">
        <f>K6</f>
        <v>2023</v>
      </c>
      <c r="L44" s="45">
        <f>L6</f>
        <v>2024</v>
      </c>
      <c r="M44" s="44" t="s">
        <v>44</v>
      </c>
      <c r="N44" s="45">
        <f>$N$6</f>
        <v>2020</v>
      </c>
      <c r="O44" s="45">
        <f>$O$6</f>
        <v>2021</v>
      </c>
      <c r="P44" s="45">
        <f>$P$6</f>
        <v>2022</v>
      </c>
      <c r="Q44" s="45">
        <f>$Q$6</f>
        <v>2023</v>
      </c>
      <c r="R44" s="45">
        <f>$R$6</f>
        <v>2024</v>
      </c>
      <c r="S44" s="64"/>
      <c r="T44" s="56"/>
      <c r="U44" s="56"/>
      <c r="V44" s="56"/>
    </row>
    <row r="45" spans="1:22" ht="5.25" customHeight="1" x14ac:dyDescent="0.2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64"/>
      <c r="T45" s="56"/>
      <c r="U45" s="56"/>
      <c r="V45" s="56"/>
    </row>
    <row r="46" spans="1:22" s="35" customFormat="1" ht="5.25" customHeight="1" x14ac:dyDescent="0.2">
      <c r="A46" s="48"/>
      <c r="B46" s="48"/>
      <c r="C46" s="48"/>
      <c r="D46" s="48"/>
      <c r="E46" s="48"/>
      <c r="F46" s="48"/>
      <c r="G46" s="84"/>
      <c r="H46" s="85"/>
      <c r="I46" s="85"/>
      <c r="J46" s="85"/>
      <c r="K46" s="85"/>
      <c r="L46" s="85"/>
      <c r="M46" s="84"/>
      <c r="N46" s="48"/>
      <c r="O46" s="48"/>
      <c r="P46" s="48"/>
      <c r="Q46" s="48"/>
      <c r="R46" s="48"/>
      <c r="S46" s="83"/>
      <c r="T46" s="82"/>
      <c r="U46" s="82"/>
      <c r="V46" s="82"/>
    </row>
    <row r="47" spans="1:22" ht="20.25" customHeight="1" x14ac:dyDescent="0.2">
      <c r="A47" s="51" t="s">
        <v>76</v>
      </c>
      <c r="B47" s="50">
        <f>SUM(H47+N47)</f>
        <v>2018532.2852099938</v>
      </c>
      <c r="C47" s="50">
        <f>SUM(I47+O47)</f>
        <v>2282718.9203599961</v>
      </c>
      <c r="D47" s="50">
        <f>SUM(J47+P47)</f>
        <v>2565066.8506700108</v>
      </c>
      <c r="E47" s="50">
        <f>SUM(K47+Q47)</f>
        <v>2426955.9011399942</v>
      </c>
      <c r="F47" s="50">
        <f>SUM(L47+R47)</f>
        <v>2890894.0138300071</v>
      </c>
      <c r="G47" s="51" t="s">
        <v>76</v>
      </c>
      <c r="H47" s="50">
        <v>464519.44074999948</v>
      </c>
      <c r="I47" s="50">
        <v>590978.56092999957</v>
      </c>
      <c r="J47" s="50">
        <v>561563.2063899996</v>
      </c>
      <c r="K47" s="50">
        <v>450589.62851999979</v>
      </c>
      <c r="L47" s="50">
        <v>446450.42399000027</v>
      </c>
      <c r="M47" s="51" t="s">
        <v>76</v>
      </c>
      <c r="N47" s="50">
        <v>1554012.8444599945</v>
      </c>
      <c r="O47" s="50">
        <v>1691740.3594299967</v>
      </c>
      <c r="P47" s="50">
        <v>2003503.6442800113</v>
      </c>
      <c r="Q47" s="50">
        <v>1976366.2726199946</v>
      </c>
      <c r="R47" s="50">
        <v>2444443.5898400065</v>
      </c>
      <c r="S47" s="86"/>
      <c r="T47" s="56"/>
      <c r="U47" s="57"/>
      <c r="V47" s="56"/>
    </row>
    <row r="48" spans="1:22" ht="20.25" customHeight="1" x14ac:dyDescent="0.2">
      <c r="A48" s="61" t="s">
        <v>77</v>
      </c>
      <c r="B48" s="59">
        <f t="shared" ref="B48:B62" si="5">SUM(H48,N48)</f>
        <v>1335102.3225400066</v>
      </c>
      <c r="C48" s="59">
        <f t="shared" ref="C48:C62" si="6">SUM(I48,O48)</f>
        <v>1389764.8154100056</v>
      </c>
      <c r="D48" s="59">
        <f t="shared" ref="D48:D62" si="7">SUM(J48,P48)</f>
        <v>1555936.1364799943</v>
      </c>
      <c r="E48" s="59">
        <f t="shared" ref="E48:E62" si="8">SUM(K48,Q48)</f>
        <v>1332074.3443400026</v>
      </c>
      <c r="F48" s="59">
        <f t="shared" ref="F48:F62" si="9">SUM(L48,R48)</f>
        <v>1553873.8243800043</v>
      </c>
      <c r="G48" s="61" t="s">
        <v>77</v>
      </c>
      <c r="H48" s="62">
        <v>371763.26592999988</v>
      </c>
      <c r="I48" s="62">
        <v>417708.05732000002</v>
      </c>
      <c r="J48" s="62">
        <v>409434.56731999991</v>
      </c>
      <c r="K48" s="62">
        <v>268211.63006</v>
      </c>
      <c r="L48" s="62">
        <v>274794.35288000014</v>
      </c>
      <c r="M48" s="61" t="s">
        <v>77</v>
      </c>
      <c r="N48" s="62">
        <v>963339.05661000684</v>
      </c>
      <c r="O48" s="62">
        <v>972056.75809000561</v>
      </c>
      <c r="P48" s="62">
        <v>1146501.5691599944</v>
      </c>
      <c r="Q48" s="62">
        <v>1063862.7142800025</v>
      </c>
      <c r="R48" s="62">
        <v>1279079.4715000042</v>
      </c>
      <c r="S48" s="64"/>
      <c r="T48" s="56"/>
      <c r="U48" s="65"/>
      <c r="V48" s="56"/>
    </row>
    <row r="49" spans="1:22" ht="20.25" customHeight="1" x14ac:dyDescent="0.2">
      <c r="A49" s="61" t="s">
        <v>78</v>
      </c>
      <c r="B49" s="59">
        <f t="shared" si="5"/>
        <v>24479.918540000002</v>
      </c>
      <c r="C49" s="59">
        <f t="shared" si="6"/>
        <v>14845.833349999997</v>
      </c>
      <c r="D49" s="59">
        <f t="shared" si="7"/>
        <v>17564.563689999999</v>
      </c>
      <c r="E49" s="59">
        <f t="shared" si="8"/>
        <v>26579.754279999997</v>
      </c>
      <c r="F49" s="59">
        <f t="shared" si="9"/>
        <v>27025.171880000002</v>
      </c>
      <c r="G49" s="61" t="s">
        <v>78</v>
      </c>
      <c r="H49" s="62">
        <v>24415.016860000003</v>
      </c>
      <c r="I49" s="62">
        <v>14825.354229999997</v>
      </c>
      <c r="J49" s="62">
        <v>17539.659219999998</v>
      </c>
      <c r="K49" s="62">
        <v>26477.553309999996</v>
      </c>
      <c r="L49" s="62">
        <v>26738.206090000003</v>
      </c>
      <c r="M49" s="61" t="s">
        <v>78</v>
      </c>
      <c r="N49" s="62">
        <v>64.901679999999999</v>
      </c>
      <c r="O49" s="62">
        <v>20.479119999999998</v>
      </c>
      <c r="P49" s="62">
        <v>24.904469999999996</v>
      </c>
      <c r="Q49" s="62">
        <v>102.20096999999998</v>
      </c>
      <c r="R49" s="62">
        <v>286.96578999999997</v>
      </c>
      <c r="S49" s="64"/>
      <c r="T49" s="56"/>
      <c r="U49" s="65"/>
      <c r="V49" s="56"/>
    </row>
    <row r="50" spans="1:22" ht="20.25" customHeight="1" x14ac:dyDescent="0.2">
      <c r="A50" s="61" t="s">
        <v>79</v>
      </c>
      <c r="B50" s="59">
        <f t="shared" si="5"/>
        <v>211.93382</v>
      </c>
      <c r="C50" s="59">
        <f t="shared" si="6"/>
        <v>317.84179999999998</v>
      </c>
      <c r="D50" s="59">
        <f t="shared" si="7"/>
        <v>1919.57978</v>
      </c>
      <c r="E50" s="59">
        <f t="shared" si="8"/>
        <v>707.82</v>
      </c>
      <c r="F50" s="59">
        <f t="shared" si="9"/>
        <v>0</v>
      </c>
      <c r="G50" s="61" t="s">
        <v>79</v>
      </c>
      <c r="H50" s="62" t="s">
        <v>31</v>
      </c>
      <c r="I50" s="62" t="s">
        <v>31</v>
      </c>
      <c r="J50" s="62" t="s">
        <v>31</v>
      </c>
      <c r="K50" s="62" t="s">
        <v>31</v>
      </c>
      <c r="L50" s="62" t="s">
        <v>31</v>
      </c>
      <c r="M50" s="61" t="s">
        <v>79</v>
      </c>
      <c r="N50" s="62">
        <v>211.93382</v>
      </c>
      <c r="O50" s="62">
        <v>317.84179999999998</v>
      </c>
      <c r="P50" s="62">
        <v>1919.57978</v>
      </c>
      <c r="Q50" s="62">
        <v>707.82</v>
      </c>
      <c r="R50" s="62" t="s">
        <v>31</v>
      </c>
      <c r="S50" s="64"/>
      <c r="T50" s="56"/>
      <c r="U50" s="65"/>
      <c r="V50" s="56"/>
    </row>
    <row r="51" spans="1:22" ht="20.25" customHeight="1" x14ac:dyDescent="0.2">
      <c r="A51" s="61" t="s">
        <v>80</v>
      </c>
      <c r="B51" s="59">
        <f t="shared" si="5"/>
        <v>65787.102920000048</v>
      </c>
      <c r="C51" s="59">
        <f t="shared" si="6"/>
        <v>63149.251039999908</v>
      </c>
      <c r="D51" s="59">
        <f t="shared" si="7"/>
        <v>95790.343049999996</v>
      </c>
      <c r="E51" s="59">
        <f t="shared" si="8"/>
        <v>98621.972000000213</v>
      </c>
      <c r="F51" s="59">
        <f t="shared" si="9"/>
        <v>71673.446489999988</v>
      </c>
      <c r="G51" s="61" t="s">
        <v>80</v>
      </c>
      <c r="H51" s="62">
        <v>568.74126999999999</v>
      </c>
      <c r="I51" s="62">
        <v>2034.5155</v>
      </c>
      <c r="J51" s="62">
        <v>3674.82987</v>
      </c>
      <c r="K51" s="62">
        <v>5186.8595100000011</v>
      </c>
      <c r="L51" s="62">
        <v>7438.740139999999</v>
      </c>
      <c r="M51" s="61" t="s">
        <v>80</v>
      </c>
      <c r="N51" s="62">
        <v>65218.36165000005</v>
      </c>
      <c r="O51" s="62">
        <v>61114.735539999907</v>
      </c>
      <c r="P51" s="62">
        <v>92115.513179999994</v>
      </c>
      <c r="Q51" s="62">
        <v>93435.112490000218</v>
      </c>
      <c r="R51" s="62">
        <v>64234.706349999993</v>
      </c>
      <c r="S51" s="64"/>
      <c r="T51" s="56"/>
      <c r="U51" s="65"/>
      <c r="V51" s="56"/>
    </row>
    <row r="52" spans="1:22" ht="20.25" customHeight="1" x14ac:dyDescent="0.2">
      <c r="A52" s="61" t="s">
        <v>81</v>
      </c>
      <c r="B52" s="59">
        <f t="shared" si="5"/>
        <v>3131.1794199999995</v>
      </c>
      <c r="C52" s="59">
        <f t="shared" si="6"/>
        <v>27044.56078</v>
      </c>
      <c r="D52" s="59">
        <f t="shared" si="7"/>
        <v>10218.461249999998</v>
      </c>
      <c r="E52" s="59">
        <f t="shared" si="8"/>
        <v>15240.573800000002</v>
      </c>
      <c r="F52" s="59">
        <f t="shared" si="9"/>
        <v>55462.66700999999</v>
      </c>
      <c r="G52" s="61" t="s">
        <v>81</v>
      </c>
      <c r="H52" s="62">
        <v>1532.7242399999998</v>
      </c>
      <c r="I52" s="62">
        <v>4384.9858299999996</v>
      </c>
      <c r="J52" s="62">
        <v>6486.9435999999996</v>
      </c>
      <c r="K52" s="62">
        <v>6092.93091</v>
      </c>
      <c r="L52" s="62">
        <v>13656.224460000001</v>
      </c>
      <c r="M52" s="61" t="s">
        <v>81</v>
      </c>
      <c r="N52" s="62">
        <v>1598.4551799999999</v>
      </c>
      <c r="O52" s="62">
        <v>22659.574950000002</v>
      </c>
      <c r="P52" s="62">
        <v>3731.5176499999993</v>
      </c>
      <c r="Q52" s="62">
        <v>9147.6428900000028</v>
      </c>
      <c r="R52" s="62">
        <v>41806.442549999985</v>
      </c>
      <c r="S52" s="64"/>
      <c r="T52" s="56"/>
      <c r="U52" s="65"/>
      <c r="V52" s="56"/>
    </row>
    <row r="53" spans="1:22" ht="20.25" customHeight="1" x14ac:dyDescent="0.2">
      <c r="A53" s="61" t="s">
        <v>82</v>
      </c>
      <c r="B53" s="59">
        <f t="shared" si="5"/>
        <v>4057.3506300000008</v>
      </c>
      <c r="C53" s="59">
        <f t="shared" si="6"/>
        <v>6261.4761499999995</v>
      </c>
      <c r="D53" s="59">
        <f t="shared" si="7"/>
        <v>5609.5184800000006</v>
      </c>
      <c r="E53" s="59">
        <f t="shared" si="8"/>
        <v>5372.5948200000003</v>
      </c>
      <c r="F53" s="59">
        <f t="shared" si="9"/>
        <v>4757.9798399999991</v>
      </c>
      <c r="G53" s="61" t="s">
        <v>82</v>
      </c>
      <c r="H53" s="62">
        <v>3442.1482700000006</v>
      </c>
      <c r="I53" s="62">
        <v>5655.5646899999992</v>
      </c>
      <c r="J53" s="62">
        <v>4930.2695600000006</v>
      </c>
      <c r="K53" s="62">
        <v>4674.8098799999998</v>
      </c>
      <c r="L53" s="62">
        <v>4430.9857899999997</v>
      </c>
      <c r="M53" s="61" t="s">
        <v>82</v>
      </c>
      <c r="N53" s="62">
        <v>615.20236000000034</v>
      </c>
      <c r="O53" s="62">
        <v>605.91146000000003</v>
      </c>
      <c r="P53" s="62">
        <v>679.24892000000023</v>
      </c>
      <c r="Q53" s="62">
        <v>697.78494000000001</v>
      </c>
      <c r="R53" s="62">
        <v>326.99404999999967</v>
      </c>
      <c r="S53" s="64"/>
      <c r="T53" s="56"/>
      <c r="U53" s="65"/>
      <c r="V53" s="56"/>
    </row>
    <row r="54" spans="1:22" ht="20.25" customHeight="1" x14ac:dyDescent="0.2">
      <c r="A54" s="61" t="s">
        <v>83</v>
      </c>
      <c r="B54" s="59">
        <f t="shared" si="5"/>
        <v>91215.61224000006</v>
      </c>
      <c r="C54" s="59">
        <f t="shared" si="6"/>
        <v>80323.937259999992</v>
      </c>
      <c r="D54" s="59">
        <f t="shared" si="7"/>
        <v>74930.379270000005</v>
      </c>
      <c r="E54" s="59">
        <f t="shared" si="8"/>
        <v>177510.92490000016</v>
      </c>
      <c r="F54" s="59">
        <f t="shared" si="9"/>
        <v>56426.565909999947</v>
      </c>
      <c r="G54" s="61" t="s">
        <v>83</v>
      </c>
      <c r="H54" s="62">
        <v>3304.8313199999998</v>
      </c>
      <c r="I54" s="62">
        <v>1620.8618100000001</v>
      </c>
      <c r="J54" s="62">
        <v>4713.3562799999991</v>
      </c>
      <c r="K54" s="62">
        <v>3562.3914900000004</v>
      </c>
      <c r="L54" s="62">
        <v>3213.3937500000002</v>
      </c>
      <c r="M54" s="61" t="s">
        <v>83</v>
      </c>
      <c r="N54" s="62">
        <v>87910.780920000063</v>
      </c>
      <c r="O54" s="62">
        <v>78703.075449999989</v>
      </c>
      <c r="P54" s="62">
        <v>70217.022990000012</v>
      </c>
      <c r="Q54" s="62">
        <v>173948.53341000015</v>
      </c>
      <c r="R54" s="62">
        <v>53213.172159999944</v>
      </c>
      <c r="S54" s="64"/>
      <c r="T54" s="56"/>
      <c r="U54" s="65"/>
      <c r="V54" s="56"/>
    </row>
    <row r="55" spans="1:22" ht="20.25" customHeight="1" x14ac:dyDescent="0.2">
      <c r="A55" s="61" t="s">
        <v>84</v>
      </c>
      <c r="B55" s="59">
        <f t="shared" si="5"/>
        <v>11775.939240000003</v>
      </c>
      <c r="C55" s="59">
        <f t="shared" si="6"/>
        <v>24927.825639999995</v>
      </c>
      <c r="D55" s="59">
        <f t="shared" si="7"/>
        <v>20545.535580000003</v>
      </c>
      <c r="E55" s="59">
        <f t="shared" si="8"/>
        <v>27939.104950000012</v>
      </c>
      <c r="F55" s="59">
        <f t="shared" si="9"/>
        <v>22008.174410000021</v>
      </c>
      <c r="G55" s="61" t="s">
        <v>84</v>
      </c>
      <c r="H55" s="62">
        <v>68.554400000000001</v>
      </c>
      <c r="I55" s="62">
        <v>28.8</v>
      </c>
      <c r="J55" s="62">
        <v>48.003839999999997</v>
      </c>
      <c r="K55" s="62">
        <v>68.083130000000011</v>
      </c>
      <c r="L55" s="62">
        <v>3.9546000000000001</v>
      </c>
      <c r="M55" s="61" t="s">
        <v>84</v>
      </c>
      <c r="N55" s="62">
        <v>11707.384840000002</v>
      </c>
      <c r="O55" s="62">
        <v>24899.025639999996</v>
      </c>
      <c r="P55" s="62">
        <v>20497.531740000002</v>
      </c>
      <c r="Q55" s="62">
        <v>27871.021820000013</v>
      </c>
      <c r="R55" s="62">
        <v>22004.219810000021</v>
      </c>
      <c r="S55" s="64"/>
      <c r="T55" s="56"/>
      <c r="U55" s="65"/>
      <c r="V55" s="56"/>
    </row>
    <row r="56" spans="1:22" ht="20.25" customHeight="1" x14ac:dyDescent="0.2">
      <c r="A56" s="61" t="s">
        <v>85</v>
      </c>
      <c r="B56" s="59">
        <f t="shared" si="5"/>
        <v>11330.3976</v>
      </c>
      <c r="C56" s="59">
        <f t="shared" si="6"/>
        <v>8042.9730599999984</v>
      </c>
      <c r="D56" s="59">
        <f t="shared" si="7"/>
        <v>8830.7394999999997</v>
      </c>
      <c r="E56" s="59">
        <f t="shared" si="8"/>
        <v>4168.9686099999999</v>
      </c>
      <c r="F56" s="59">
        <f t="shared" si="9"/>
        <v>7001.1408299999994</v>
      </c>
      <c r="G56" s="61" t="s">
        <v>85</v>
      </c>
      <c r="H56" s="62">
        <v>7138.2989000000007</v>
      </c>
      <c r="I56" s="62">
        <v>5752.4024299999992</v>
      </c>
      <c r="J56" s="62">
        <v>7294.0228500000003</v>
      </c>
      <c r="K56" s="62">
        <v>2396.9034700000002</v>
      </c>
      <c r="L56" s="62">
        <v>5325.0016299999997</v>
      </c>
      <c r="M56" s="61" t="s">
        <v>85</v>
      </c>
      <c r="N56" s="62">
        <v>4192.0987000000005</v>
      </c>
      <c r="O56" s="62">
        <v>2290.5706299999993</v>
      </c>
      <c r="P56" s="62">
        <v>1536.7166500000001</v>
      </c>
      <c r="Q56" s="62">
        <v>1772.0651400000002</v>
      </c>
      <c r="R56" s="62">
        <v>1676.1391999999998</v>
      </c>
      <c r="S56" s="64"/>
      <c r="T56" s="56"/>
      <c r="U56" s="65"/>
      <c r="V56" s="56"/>
    </row>
    <row r="57" spans="1:22" ht="20.25" customHeight="1" x14ac:dyDescent="0.2">
      <c r="A57" s="61" t="s">
        <v>86</v>
      </c>
      <c r="B57" s="59">
        <f t="shared" si="5"/>
        <v>43167.404590000071</v>
      </c>
      <c r="C57" s="59">
        <f t="shared" si="6"/>
        <v>36077.644590000062</v>
      </c>
      <c r="D57" s="59">
        <f t="shared" si="7"/>
        <v>55471.768079999907</v>
      </c>
      <c r="E57" s="59">
        <f t="shared" si="8"/>
        <v>68977.190909999903</v>
      </c>
      <c r="F57" s="59">
        <f t="shared" si="9"/>
        <v>55157.755519999999</v>
      </c>
      <c r="G57" s="61" t="s">
        <v>86</v>
      </c>
      <c r="H57" s="62">
        <v>2771.7502599999998</v>
      </c>
      <c r="I57" s="62">
        <v>4972.4106900000006</v>
      </c>
      <c r="J57" s="62">
        <v>4241.23326</v>
      </c>
      <c r="K57" s="62">
        <v>2401.0531700000006</v>
      </c>
      <c r="L57" s="62">
        <v>4326.4867700000004</v>
      </c>
      <c r="M57" s="61" t="s">
        <v>86</v>
      </c>
      <c r="N57" s="62">
        <v>40395.65433000007</v>
      </c>
      <c r="O57" s="62">
        <v>31105.233900000061</v>
      </c>
      <c r="P57" s="62">
        <v>51230.534819999906</v>
      </c>
      <c r="Q57" s="62">
        <v>66576.137739999904</v>
      </c>
      <c r="R57" s="62">
        <v>50831.268749999996</v>
      </c>
      <c r="S57" s="64"/>
      <c r="T57" s="56"/>
      <c r="U57" s="65"/>
      <c r="V57" s="56"/>
    </row>
    <row r="58" spans="1:22" ht="20.25" customHeight="1" x14ac:dyDescent="0.2">
      <c r="A58" s="61" t="s">
        <v>87</v>
      </c>
      <c r="B58" s="59">
        <f t="shared" si="5"/>
        <v>1008.2728099999999</v>
      </c>
      <c r="C58" s="59">
        <f t="shared" si="6"/>
        <v>2511.4241400000001</v>
      </c>
      <c r="D58" s="59">
        <f t="shared" si="7"/>
        <v>2421.95678</v>
      </c>
      <c r="E58" s="59">
        <f t="shared" si="8"/>
        <v>1073.9717999999998</v>
      </c>
      <c r="F58" s="59">
        <f t="shared" si="9"/>
        <v>771.34087999999997</v>
      </c>
      <c r="G58" s="61" t="s">
        <v>87</v>
      </c>
      <c r="H58" s="62">
        <v>326.26064000000002</v>
      </c>
      <c r="I58" s="62">
        <v>815.22033999999996</v>
      </c>
      <c r="J58" s="62">
        <v>1887.95805</v>
      </c>
      <c r="K58" s="62">
        <v>595.40470999999991</v>
      </c>
      <c r="L58" s="62">
        <v>452.37767999999994</v>
      </c>
      <c r="M58" s="61" t="s">
        <v>87</v>
      </c>
      <c r="N58" s="62">
        <v>682.01216999999997</v>
      </c>
      <c r="O58" s="62">
        <v>1696.2038</v>
      </c>
      <c r="P58" s="62">
        <v>533.99873000000002</v>
      </c>
      <c r="Q58" s="62">
        <v>478.56709000000001</v>
      </c>
      <c r="R58" s="62">
        <v>318.96319999999997</v>
      </c>
      <c r="S58" s="64"/>
      <c r="T58" s="56"/>
      <c r="U58" s="65"/>
      <c r="V58" s="56"/>
    </row>
    <row r="59" spans="1:22" ht="20.25" customHeight="1" x14ac:dyDescent="0.2">
      <c r="A59" s="61" t="s">
        <v>88</v>
      </c>
      <c r="B59" s="59">
        <f t="shared" si="5"/>
        <v>21.347610000000003</v>
      </c>
      <c r="C59" s="59">
        <f t="shared" si="6"/>
        <v>43.349170000000001</v>
      </c>
      <c r="D59" s="59">
        <f t="shared" si="7"/>
        <v>1748.43986</v>
      </c>
      <c r="E59" s="59">
        <f t="shared" si="8"/>
        <v>262.24079999999998</v>
      </c>
      <c r="F59" s="59">
        <f t="shared" si="9"/>
        <v>342.1182</v>
      </c>
      <c r="G59" s="61" t="s">
        <v>88</v>
      </c>
      <c r="H59" s="62" t="s">
        <v>31</v>
      </c>
      <c r="I59" s="62" t="s">
        <v>31</v>
      </c>
      <c r="J59" s="62">
        <v>1680</v>
      </c>
      <c r="K59" s="62" t="s">
        <v>31</v>
      </c>
      <c r="L59" s="62" t="s">
        <v>31</v>
      </c>
      <c r="M59" s="61" t="s">
        <v>88</v>
      </c>
      <c r="N59" s="62">
        <v>21.347610000000003</v>
      </c>
      <c r="O59" s="62">
        <v>43.349170000000001</v>
      </c>
      <c r="P59" s="62">
        <v>68.439859999999996</v>
      </c>
      <c r="Q59" s="62">
        <v>262.24079999999998</v>
      </c>
      <c r="R59" s="62">
        <v>342.1182</v>
      </c>
      <c r="S59" s="64"/>
      <c r="T59" s="56"/>
      <c r="U59" s="65"/>
      <c r="V59" s="56"/>
    </row>
    <row r="60" spans="1:22" ht="20.25" customHeight="1" x14ac:dyDescent="0.2">
      <c r="A60" s="61" t="s">
        <v>89</v>
      </c>
      <c r="B60" s="59">
        <f t="shared" si="5"/>
        <v>96747.43445999996</v>
      </c>
      <c r="C60" s="59">
        <f t="shared" si="6"/>
        <v>90789.483199999973</v>
      </c>
      <c r="D60" s="59">
        <f t="shared" si="7"/>
        <v>134121.57599999991</v>
      </c>
      <c r="E60" s="59">
        <f t="shared" si="8"/>
        <v>121566.6776599999</v>
      </c>
      <c r="F60" s="59">
        <f t="shared" si="9"/>
        <v>275254.95823000016</v>
      </c>
      <c r="G60" s="61" t="s">
        <v>89</v>
      </c>
      <c r="H60" s="62">
        <v>6385.9050199999992</v>
      </c>
      <c r="I60" s="62">
        <v>3145.8824</v>
      </c>
      <c r="J60" s="62">
        <v>5637.8545700000004</v>
      </c>
      <c r="K60" s="62">
        <v>6275.2501600000005</v>
      </c>
      <c r="L60" s="62">
        <v>4877.9601800000009</v>
      </c>
      <c r="M60" s="61" t="s">
        <v>89</v>
      </c>
      <c r="N60" s="62">
        <v>90361.529439999955</v>
      </c>
      <c r="O60" s="62">
        <v>87643.600799999971</v>
      </c>
      <c r="P60" s="62">
        <v>128483.72142999992</v>
      </c>
      <c r="Q60" s="62">
        <v>115291.4274999999</v>
      </c>
      <c r="R60" s="62">
        <v>270376.99805000017</v>
      </c>
      <c r="S60" s="64"/>
      <c r="T60" s="56"/>
      <c r="U60" s="65"/>
      <c r="V60" s="56"/>
    </row>
    <row r="61" spans="1:22" ht="20.25" customHeight="1" x14ac:dyDescent="0.2">
      <c r="A61" s="61" t="s">
        <v>90</v>
      </c>
      <c r="B61" s="59">
        <f t="shared" si="5"/>
        <v>193821.06031000012</v>
      </c>
      <c r="C61" s="59">
        <f t="shared" si="6"/>
        <v>335400.58726999967</v>
      </c>
      <c r="D61" s="59">
        <f t="shared" si="7"/>
        <v>224980.76162999996</v>
      </c>
      <c r="E61" s="59">
        <f t="shared" si="8"/>
        <v>132503.60245000006</v>
      </c>
      <c r="F61" s="59">
        <f t="shared" si="9"/>
        <v>243542.17900999982</v>
      </c>
      <c r="G61" s="61" t="s">
        <v>90</v>
      </c>
      <c r="H61" s="62">
        <v>2596.1573199999998</v>
      </c>
      <c r="I61" s="62">
        <v>35954.081410000006</v>
      </c>
      <c r="J61" s="62">
        <v>6128.06682</v>
      </c>
      <c r="K61" s="62">
        <v>1636.3393999999998</v>
      </c>
      <c r="L61" s="62">
        <v>6648.2355199999993</v>
      </c>
      <c r="M61" s="61" t="s">
        <v>90</v>
      </c>
      <c r="N61" s="62">
        <v>191224.90299000012</v>
      </c>
      <c r="O61" s="62">
        <v>299446.50585999968</v>
      </c>
      <c r="P61" s="62">
        <v>218852.69480999996</v>
      </c>
      <c r="Q61" s="62">
        <v>130867.26305000005</v>
      </c>
      <c r="R61" s="62">
        <v>236893.94348999983</v>
      </c>
      <c r="S61" s="64"/>
      <c r="T61" s="56"/>
      <c r="U61" s="65"/>
      <c r="V61" s="56"/>
    </row>
    <row r="62" spans="1:22" ht="20.25" customHeight="1" x14ac:dyDescent="0.2">
      <c r="A62" s="61" t="s">
        <v>91</v>
      </c>
      <c r="B62" s="59">
        <f t="shared" si="5"/>
        <v>136675.00847998692</v>
      </c>
      <c r="C62" s="59">
        <f t="shared" si="6"/>
        <v>203217.91749999108</v>
      </c>
      <c r="D62" s="59">
        <f t="shared" si="7"/>
        <v>354977.09124001651</v>
      </c>
      <c r="E62" s="59">
        <f t="shared" si="8"/>
        <v>414356.15981999174</v>
      </c>
      <c r="F62" s="59">
        <f t="shared" si="9"/>
        <v>517596.69124000252</v>
      </c>
      <c r="G62" s="61" t="s">
        <v>91</v>
      </c>
      <c r="H62" s="62">
        <v>40205.786319999606</v>
      </c>
      <c r="I62" s="62">
        <v>94080.424279999628</v>
      </c>
      <c r="J62" s="62">
        <v>87866.44114999962</v>
      </c>
      <c r="K62" s="62">
        <v>123010.41931999981</v>
      </c>
      <c r="L62" s="62">
        <v>94544.504500000156</v>
      </c>
      <c r="M62" s="61" t="s">
        <v>91</v>
      </c>
      <c r="N62" s="62">
        <v>96469.222159987316</v>
      </c>
      <c r="O62" s="62">
        <v>109137.49321999145</v>
      </c>
      <c r="P62" s="62">
        <v>267110.65009001689</v>
      </c>
      <c r="Q62" s="62">
        <v>291345.74049999192</v>
      </c>
      <c r="R62" s="62">
        <v>423052.18674000236</v>
      </c>
      <c r="S62" s="64"/>
      <c r="T62" s="56"/>
      <c r="U62" s="65"/>
      <c r="V62" s="56"/>
    </row>
    <row r="63" spans="1:22" ht="20.25" customHeight="1" x14ac:dyDescent="0.2">
      <c r="A63" s="51" t="s">
        <v>92</v>
      </c>
      <c r="B63" s="50">
        <f>SUM(H63+N63)</f>
        <v>157266.31245999993</v>
      </c>
      <c r="C63" s="50">
        <f>SUM(I63+O63)</f>
        <v>393382.74432000029</v>
      </c>
      <c r="D63" s="50">
        <f>SUM(J63+P63)</f>
        <v>57541.213380000001</v>
      </c>
      <c r="E63" s="50">
        <f>SUM(K63+Q63)</f>
        <v>81429.70772000002</v>
      </c>
      <c r="F63" s="50">
        <f>SUM(L63+R63)</f>
        <v>123064.49012999999</v>
      </c>
      <c r="G63" s="51" t="s">
        <v>92</v>
      </c>
      <c r="H63" s="50">
        <v>20090.623729999999</v>
      </c>
      <c r="I63" s="50">
        <v>8321.7556299999997</v>
      </c>
      <c r="J63" s="50">
        <v>9202.5163000000011</v>
      </c>
      <c r="K63" s="50">
        <v>6498.7615600000017</v>
      </c>
      <c r="L63" s="50">
        <v>12952.585889999998</v>
      </c>
      <c r="M63" s="51" t="s">
        <v>92</v>
      </c>
      <c r="N63" s="50">
        <v>137175.68872999994</v>
      </c>
      <c r="O63" s="50">
        <v>385060.98869000026</v>
      </c>
      <c r="P63" s="50">
        <v>48338.697079999998</v>
      </c>
      <c r="Q63" s="50">
        <v>74930.946160000021</v>
      </c>
      <c r="R63" s="50">
        <v>110111.90423999999</v>
      </c>
      <c r="S63" s="64"/>
      <c r="T63" s="56"/>
      <c r="U63" s="57"/>
      <c r="V63" s="56"/>
    </row>
    <row r="64" spans="1:22" ht="20.25" customHeight="1" x14ac:dyDescent="0.2">
      <c r="A64" s="61" t="s">
        <v>93</v>
      </c>
      <c r="B64" s="59">
        <f t="shared" ref="B64:F70" si="10">SUM(H64,N64)</f>
        <v>1276.2386600000002</v>
      </c>
      <c r="C64" s="59">
        <f t="shared" si="10"/>
        <v>9641.5742399999999</v>
      </c>
      <c r="D64" s="59">
        <f t="shared" si="10"/>
        <v>5967.1383700000033</v>
      </c>
      <c r="E64" s="59">
        <f t="shared" si="10"/>
        <v>306.83651999999995</v>
      </c>
      <c r="F64" s="59">
        <f t="shared" si="10"/>
        <v>52.106459999999998</v>
      </c>
      <c r="G64" s="61" t="s">
        <v>93</v>
      </c>
      <c r="H64" s="62">
        <v>1206.6586600000003</v>
      </c>
      <c r="I64" s="62">
        <v>17.721</v>
      </c>
      <c r="J64" s="62">
        <v>57.728820000000013</v>
      </c>
      <c r="K64" s="62">
        <v>40.583269999999999</v>
      </c>
      <c r="L64" s="62" t="s">
        <v>31</v>
      </c>
      <c r="M64" s="61" t="s">
        <v>93</v>
      </c>
      <c r="N64" s="62">
        <v>69.58</v>
      </c>
      <c r="O64" s="62">
        <v>9623.8532400000004</v>
      </c>
      <c r="P64" s="62">
        <v>5909.409550000003</v>
      </c>
      <c r="Q64" s="62">
        <v>266.25324999999998</v>
      </c>
      <c r="R64" s="62">
        <v>52.106459999999998</v>
      </c>
      <c r="S64" s="64"/>
      <c r="T64" s="56"/>
      <c r="U64" s="65"/>
      <c r="V64" s="56"/>
    </row>
    <row r="65" spans="1:22" ht="20.25" customHeight="1" x14ac:dyDescent="0.2">
      <c r="A65" s="61" t="s">
        <v>94</v>
      </c>
      <c r="B65" s="59">
        <f t="shared" si="10"/>
        <v>118363.63793999999</v>
      </c>
      <c r="C65" s="59">
        <f t="shared" si="10"/>
        <v>278292.92311000003</v>
      </c>
      <c r="D65" s="59">
        <f t="shared" si="10"/>
        <v>4354.0089900000003</v>
      </c>
      <c r="E65" s="59">
        <f t="shared" si="10"/>
        <v>2434.1191800000001</v>
      </c>
      <c r="F65" s="59">
        <f t="shared" si="10"/>
        <v>4030.6194999999998</v>
      </c>
      <c r="G65" s="61" t="s">
        <v>94</v>
      </c>
      <c r="H65" s="62">
        <v>353.01956999999999</v>
      </c>
      <c r="I65" s="62">
        <v>903.90299000000005</v>
      </c>
      <c r="J65" s="62">
        <v>4354.0089900000003</v>
      </c>
      <c r="K65" s="62">
        <v>1851.6933200000001</v>
      </c>
      <c r="L65" s="62">
        <v>1358.6141499999999</v>
      </c>
      <c r="M65" s="61" t="s">
        <v>94</v>
      </c>
      <c r="N65" s="62">
        <v>118010.61836999998</v>
      </c>
      <c r="O65" s="62">
        <v>277389.02012000006</v>
      </c>
      <c r="P65" s="62" t="s">
        <v>31</v>
      </c>
      <c r="Q65" s="62">
        <v>582.42586000000006</v>
      </c>
      <c r="R65" s="62">
        <v>2672.0053499999999</v>
      </c>
      <c r="S65" s="64"/>
      <c r="T65" s="56"/>
      <c r="U65" s="65"/>
      <c r="V65" s="56"/>
    </row>
    <row r="66" spans="1:22" ht="20.25" customHeight="1" x14ac:dyDescent="0.2">
      <c r="A66" s="61" t="s">
        <v>95</v>
      </c>
      <c r="B66" s="267" t="s">
        <v>31</v>
      </c>
      <c r="C66" s="267" t="s">
        <v>31</v>
      </c>
      <c r="D66" s="59">
        <f t="shared" si="10"/>
        <v>16.5</v>
      </c>
      <c r="E66" s="267" t="s">
        <v>31</v>
      </c>
      <c r="F66" s="267" t="s">
        <v>31</v>
      </c>
      <c r="G66" s="61" t="s">
        <v>95</v>
      </c>
      <c r="H66" s="62" t="s">
        <v>31</v>
      </c>
      <c r="I66" s="62" t="s">
        <v>31</v>
      </c>
      <c r="J66" s="62" t="s">
        <v>31</v>
      </c>
      <c r="K66" s="62" t="s">
        <v>31</v>
      </c>
      <c r="L66" s="62" t="s">
        <v>31</v>
      </c>
      <c r="M66" s="61" t="s">
        <v>95</v>
      </c>
      <c r="N66" s="62" t="s">
        <v>31</v>
      </c>
      <c r="O66" s="62" t="s">
        <v>31</v>
      </c>
      <c r="P66" s="62">
        <v>16.5</v>
      </c>
      <c r="Q66" s="62" t="s">
        <v>31</v>
      </c>
      <c r="R66" s="62" t="s">
        <v>31</v>
      </c>
      <c r="S66" s="64"/>
      <c r="T66" s="56"/>
      <c r="U66" s="87"/>
      <c r="V66" s="56"/>
    </row>
    <row r="67" spans="1:22" ht="20.25" customHeight="1" x14ac:dyDescent="0.2">
      <c r="A67" s="61" t="s">
        <v>96</v>
      </c>
      <c r="B67" s="59">
        <f t="shared" si="10"/>
        <v>1934.4924900000001</v>
      </c>
      <c r="C67" s="59">
        <f t="shared" si="10"/>
        <v>999.12022999999999</v>
      </c>
      <c r="D67" s="59">
        <f t="shared" si="10"/>
        <v>1376.7839799999999</v>
      </c>
      <c r="E67" s="59">
        <f t="shared" si="10"/>
        <v>50012.210580000006</v>
      </c>
      <c r="F67" s="59">
        <f t="shared" si="10"/>
        <v>1214.8717499999998</v>
      </c>
      <c r="G67" s="61" t="s">
        <v>96</v>
      </c>
      <c r="H67" s="62">
        <v>1252.0447100000001</v>
      </c>
      <c r="I67" s="62">
        <v>687.45523000000003</v>
      </c>
      <c r="J67" s="62" t="s">
        <v>31</v>
      </c>
      <c r="K67" s="62" t="s">
        <v>31</v>
      </c>
      <c r="L67" s="62" t="s">
        <v>31</v>
      </c>
      <c r="M67" s="61" t="s">
        <v>96</v>
      </c>
      <c r="N67" s="62">
        <v>682.44777999999997</v>
      </c>
      <c r="O67" s="62">
        <v>311.66500000000002</v>
      </c>
      <c r="P67" s="62">
        <v>1376.7839799999999</v>
      </c>
      <c r="Q67" s="62">
        <v>50012.210580000006</v>
      </c>
      <c r="R67" s="62">
        <v>1214.8717499999998</v>
      </c>
      <c r="S67" s="64"/>
      <c r="T67" s="56"/>
      <c r="U67" s="65"/>
      <c r="V67" s="56"/>
    </row>
    <row r="68" spans="1:22" ht="20.25" customHeight="1" x14ac:dyDescent="0.2">
      <c r="A68" s="61" t="s">
        <v>97</v>
      </c>
      <c r="B68" s="59">
        <f t="shared" si="10"/>
        <v>50.968710000000002</v>
      </c>
      <c r="C68" s="59">
        <f t="shared" si="10"/>
        <v>12432.497079999999</v>
      </c>
      <c r="D68" s="59">
        <f t="shared" si="10"/>
        <v>130.50675000000001</v>
      </c>
      <c r="E68" s="59">
        <f t="shared" si="10"/>
        <v>5.5414200000000005</v>
      </c>
      <c r="F68" s="59">
        <f t="shared" si="10"/>
        <v>3071.3860800000002</v>
      </c>
      <c r="G68" s="61" t="s">
        <v>97</v>
      </c>
      <c r="H68" s="62">
        <v>50.968710000000002</v>
      </c>
      <c r="I68" s="62">
        <v>16.697380000000003</v>
      </c>
      <c r="J68" s="62">
        <v>130.50675000000001</v>
      </c>
      <c r="K68" s="62">
        <v>5.5414200000000005</v>
      </c>
      <c r="L68" s="62" t="s">
        <v>31</v>
      </c>
      <c r="M68" s="61" t="s">
        <v>97</v>
      </c>
      <c r="N68" s="62" t="s">
        <v>31</v>
      </c>
      <c r="O68" s="62">
        <v>12415.7997</v>
      </c>
      <c r="P68" s="62" t="s">
        <v>31</v>
      </c>
      <c r="Q68" s="62" t="s">
        <v>31</v>
      </c>
      <c r="R68" s="62">
        <v>3071.3860800000002</v>
      </c>
      <c r="S68" s="64"/>
      <c r="T68" s="56"/>
      <c r="U68" s="65"/>
      <c r="V68" s="56"/>
    </row>
    <row r="69" spans="1:22" ht="20.25" customHeight="1" x14ac:dyDescent="0.2">
      <c r="A69" s="61" t="s">
        <v>98</v>
      </c>
      <c r="B69" s="59">
        <f t="shared" si="10"/>
        <v>18310.321580000003</v>
      </c>
      <c r="C69" s="59">
        <f t="shared" si="10"/>
        <v>7628.1342899999963</v>
      </c>
      <c r="D69" s="59">
        <f t="shared" si="10"/>
        <v>12616.397980000002</v>
      </c>
      <c r="E69" s="59">
        <f t="shared" si="10"/>
        <v>3190.1239499999997</v>
      </c>
      <c r="F69" s="59">
        <f t="shared" si="10"/>
        <v>3217.8240900000001</v>
      </c>
      <c r="G69" s="61" t="s">
        <v>98</v>
      </c>
      <c r="H69" s="62">
        <v>14087.290950000001</v>
      </c>
      <c r="I69" s="62">
        <v>1571.0637799999997</v>
      </c>
      <c r="J69" s="62">
        <v>1311.65002</v>
      </c>
      <c r="K69" s="62">
        <v>1588.0222100000001</v>
      </c>
      <c r="L69" s="62">
        <v>1971.06755</v>
      </c>
      <c r="M69" s="61" t="s">
        <v>98</v>
      </c>
      <c r="N69" s="62">
        <v>4223.0306300000011</v>
      </c>
      <c r="O69" s="62">
        <v>6057.0705099999968</v>
      </c>
      <c r="P69" s="62">
        <v>11304.747960000001</v>
      </c>
      <c r="Q69" s="62">
        <v>1602.1017399999996</v>
      </c>
      <c r="R69" s="62">
        <v>1246.7565399999999</v>
      </c>
      <c r="S69" s="64"/>
      <c r="T69" s="56"/>
      <c r="U69" s="65"/>
      <c r="V69" s="56"/>
    </row>
    <row r="70" spans="1:22" ht="20.25" customHeight="1" x14ac:dyDescent="0.2">
      <c r="A70" s="61" t="s">
        <v>91</v>
      </c>
      <c r="B70" s="59">
        <f t="shared" si="10"/>
        <v>17330.653079999953</v>
      </c>
      <c r="C70" s="59">
        <f t="shared" si="10"/>
        <v>84388.495370000237</v>
      </c>
      <c r="D70" s="59">
        <f t="shared" si="10"/>
        <v>33079.877309999996</v>
      </c>
      <c r="E70" s="59">
        <f t="shared" si="10"/>
        <v>25480.87607000002</v>
      </c>
      <c r="F70" s="59">
        <f t="shared" si="10"/>
        <v>111477.68224999998</v>
      </c>
      <c r="G70" s="61" t="s">
        <v>91</v>
      </c>
      <c r="H70" s="67">
        <v>3140.6411299999963</v>
      </c>
      <c r="I70" s="67">
        <v>5124.91525</v>
      </c>
      <c r="J70" s="67">
        <v>3348.6217200000001</v>
      </c>
      <c r="K70" s="67">
        <v>3012.9213400000017</v>
      </c>
      <c r="L70" s="67">
        <v>9622.9041899999975</v>
      </c>
      <c r="M70" s="61" t="s">
        <v>91</v>
      </c>
      <c r="N70" s="67">
        <v>14190.011949999956</v>
      </c>
      <c r="O70" s="67">
        <v>79263.580120000232</v>
      </c>
      <c r="P70" s="67">
        <v>29731.255589999993</v>
      </c>
      <c r="Q70" s="67">
        <v>22467.954730000019</v>
      </c>
      <c r="R70" s="67">
        <v>101854.77805999998</v>
      </c>
      <c r="S70" s="64"/>
      <c r="T70" s="56"/>
      <c r="U70" s="65"/>
      <c r="V70" s="56"/>
    </row>
    <row r="71" spans="1:22" ht="5.25" customHeight="1" thickBot="1" x14ac:dyDescent="0.25">
      <c r="A71" s="26"/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64"/>
      <c r="T71" s="56"/>
      <c r="U71" s="56"/>
      <c r="V71" s="56"/>
    </row>
    <row r="72" spans="1:22" ht="5.0999999999999996" customHeight="1" x14ac:dyDescent="0.2">
      <c r="A72" s="68"/>
      <c r="B72" s="69"/>
      <c r="C72" s="68"/>
      <c r="D72" s="68"/>
      <c r="E72" s="68"/>
      <c r="F72" s="68"/>
      <c r="G72" s="68"/>
      <c r="H72" s="69"/>
      <c r="I72" s="68"/>
      <c r="J72" s="63"/>
      <c r="K72" s="63"/>
      <c r="L72" s="63"/>
      <c r="M72" s="68"/>
      <c r="N72" s="69"/>
      <c r="O72" s="68"/>
      <c r="P72" s="63"/>
      <c r="Q72" s="63"/>
      <c r="R72" s="56"/>
      <c r="S72" s="64"/>
      <c r="T72" s="56"/>
      <c r="U72" s="56"/>
      <c r="V72" s="56"/>
    </row>
    <row r="73" spans="1:22" ht="15" customHeight="1" x14ac:dyDescent="0.2">
      <c r="A73" s="88"/>
      <c r="B73" s="89"/>
      <c r="C73" s="89"/>
      <c r="D73" s="89"/>
      <c r="E73" s="89"/>
      <c r="F73" s="89"/>
      <c r="G73" s="90"/>
      <c r="H73" s="91">
        <f>I73-J73</f>
        <v>380.59999999997672</v>
      </c>
      <c r="I73" s="91">
        <v>674165</v>
      </c>
      <c r="J73" s="91">
        <v>673784.4</v>
      </c>
      <c r="K73" s="91"/>
      <c r="L73" s="91"/>
      <c r="M73" s="90"/>
      <c r="N73" s="75"/>
      <c r="R73" s="56"/>
      <c r="S73" s="64"/>
      <c r="T73" s="56"/>
      <c r="U73" s="56"/>
      <c r="V73" s="56"/>
    </row>
    <row r="74" spans="1:22" ht="15" customHeight="1" x14ac:dyDescent="0.2">
      <c r="A74" s="70" t="s">
        <v>301</v>
      </c>
      <c r="B74" s="29"/>
      <c r="C74" s="29"/>
      <c r="D74" s="29"/>
      <c r="E74" s="29"/>
      <c r="F74" s="29"/>
      <c r="G74" s="27" t="s">
        <v>298</v>
      </c>
      <c r="H74" s="92"/>
      <c r="I74" s="92"/>
      <c r="J74" s="92"/>
      <c r="K74" s="92"/>
      <c r="L74" s="92"/>
      <c r="M74" s="27" t="s">
        <v>299</v>
      </c>
      <c r="N74" s="75"/>
      <c r="R74" s="56"/>
      <c r="S74" s="64"/>
      <c r="T74" s="56"/>
      <c r="U74" s="56"/>
      <c r="V74" s="56"/>
    </row>
    <row r="75" spans="1:22" ht="15" customHeight="1" x14ac:dyDescent="0.2">
      <c r="A75" s="76" t="s">
        <v>99</v>
      </c>
      <c r="B75" s="29"/>
      <c r="C75" s="29"/>
      <c r="D75" s="29"/>
      <c r="E75" s="29"/>
      <c r="F75" s="29"/>
      <c r="G75" s="27" t="s">
        <v>100</v>
      </c>
      <c r="H75" s="92"/>
      <c r="I75" s="92"/>
      <c r="J75" s="92"/>
      <c r="K75" s="92"/>
      <c r="L75" s="92"/>
      <c r="M75" s="34" t="s">
        <v>101</v>
      </c>
      <c r="N75" s="75"/>
      <c r="R75" s="56"/>
      <c r="S75" s="64"/>
      <c r="T75" s="56"/>
      <c r="U75" s="56"/>
      <c r="V75" s="56"/>
    </row>
    <row r="76" spans="1:22" ht="15" customHeight="1" x14ac:dyDescent="0.2">
      <c r="A76" s="76"/>
      <c r="B76" s="77"/>
      <c r="C76" s="77"/>
      <c r="D76" s="77"/>
      <c r="E76" s="77"/>
      <c r="F76" s="77"/>
      <c r="G76" s="93"/>
      <c r="J76" s="63"/>
      <c r="K76" s="63"/>
      <c r="L76" s="63"/>
      <c r="M76" s="94"/>
      <c r="N76" s="75"/>
      <c r="O76" s="95"/>
      <c r="P76" s="95"/>
      <c r="Q76" s="95"/>
      <c r="R76" s="56"/>
      <c r="S76" s="64"/>
      <c r="T76" s="56"/>
      <c r="U76" s="56"/>
      <c r="V76" s="56"/>
    </row>
    <row r="77" spans="1:22" ht="15" customHeight="1" x14ac:dyDescent="0.25">
      <c r="D77" s="41"/>
      <c r="E77" s="41"/>
      <c r="F77" s="41" t="s">
        <v>43</v>
      </c>
      <c r="G77" s="41"/>
      <c r="H77" s="41"/>
      <c r="K77" s="41"/>
      <c r="L77" s="41" t="s">
        <v>43</v>
      </c>
      <c r="P77" s="41"/>
      <c r="Q77" s="41"/>
      <c r="R77" s="41" t="s">
        <v>43</v>
      </c>
      <c r="S77" s="64"/>
      <c r="T77" s="56"/>
      <c r="U77" s="96"/>
      <c r="V77" s="96"/>
    </row>
    <row r="78" spans="1:22" ht="5.25" customHeight="1" x14ac:dyDescent="0.2">
      <c r="A78" s="43"/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64"/>
      <c r="T78" s="56"/>
      <c r="U78" s="56"/>
      <c r="V78" s="56"/>
    </row>
    <row r="79" spans="1:22" ht="15" customHeight="1" x14ac:dyDescent="0.2">
      <c r="A79" s="44" t="s">
        <v>44</v>
      </c>
      <c r="B79" s="45">
        <v>2020</v>
      </c>
      <c r="C79" s="45">
        <v>2021</v>
      </c>
      <c r="D79" s="45">
        <v>2022</v>
      </c>
      <c r="E79" s="45">
        <v>2023</v>
      </c>
      <c r="F79" s="45">
        <v>2024</v>
      </c>
      <c r="G79" s="44" t="s">
        <v>44</v>
      </c>
      <c r="H79" s="45">
        <f>H6</f>
        <v>2020</v>
      </c>
      <c r="I79" s="45">
        <f>I6</f>
        <v>2021</v>
      </c>
      <c r="J79" s="45">
        <f>J6</f>
        <v>2022</v>
      </c>
      <c r="K79" s="45">
        <f>K6</f>
        <v>2023</v>
      </c>
      <c r="L79" s="45">
        <f>L6</f>
        <v>2024</v>
      </c>
      <c r="M79" s="44" t="s">
        <v>44</v>
      </c>
      <c r="N79" s="45">
        <f>$N$6</f>
        <v>2020</v>
      </c>
      <c r="O79" s="45">
        <f>$O$6</f>
        <v>2021</v>
      </c>
      <c r="P79" s="45">
        <f>$P$6</f>
        <v>2022</v>
      </c>
      <c r="Q79" s="45">
        <f>$Q$6</f>
        <v>2023</v>
      </c>
      <c r="R79" s="45">
        <f>$R$6</f>
        <v>2024</v>
      </c>
      <c r="S79" s="64"/>
      <c r="T79" s="56"/>
      <c r="U79" s="56"/>
      <c r="V79" s="56"/>
    </row>
    <row r="80" spans="1:22" ht="5.25" customHeight="1" x14ac:dyDescent="0.2">
      <c r="A80" s="43"/>
      <c r="B80" s="43"/>
      <c r="C80" s="43"/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64"/>
      <c r="T80" s="56"/>
      <c r="U80" s="56"/>
      <c r="V80" s="56"/>
    </row>
    <row r="81" spans="1:22" s="35" customFormat="1" ht="5.25" customHeight="1" x14ac:dyDescent="0.2">
      <c r="A81" s="84"/>
      <c r="B81" s="97"/>
      <c r="C81" s="97"/>
      <c r="D81" s="97"/>
      <c r="E81" s="97"/>
      <c r="F81" s="97"/>
      <c r="G81" s="84"/>
      <c r="H81" s="85"/>
      <c r="I81" s="85"/>
      <c r="J81" s="85"/>
      <c r="K81" s="85"/>
      <c r="L81" s="85"/>
      <c r="M81" s="84"/>
      <c r="N81" s="48"/>
      <c r="O81" s="97"/>
      <c r="P81" s="48"/>
      <c r="Q81" s="48"/>
      <c r="R81" s="82"/>
      <c r="S81" s="83"/>
      <c r="T81" s="82"/>
      <c r="U81" s="82"/>
      <c r="V81" s="82"/>
    </row>
    <row r="82" spans="1:22" ht="18" customHeight="1" x14ac:dyDescent="0.2">
      <c r="A82" s="51" t="s">
        <v>102</v>
      </c>
      <c r="B82" s="50">
        <f>SUM(H82+N82)</f>
        <v>3444336.6374000059</v>
      </c>
      <c r="C82" s="50">
        <f>SUM(I82+O82)</f>
        <v>4080820.9899599706</v>
      </c>
      <c r="D82" s="50">
        <f>SUM(J82+P82)</f>
        <v>5115020.779480001</v>
      </c>
      <c r="E82" s="50">
        <f>SUM(K82+Q82)</f>
        <v>4709514.416540009</v>
      </c>
      <c r="F82" s="50">
        <f>SUM(L82+R82)</f>
        <v>3763274.0977200107</v>
      </c>
      <c r="G82" s="51" t="s">
        <v>102</v>
      </c>
      <c r="H82" s="50">
        <v>673784.55056000059</v>
      </c>
      <c r="I82" s="50">
        <v>902267.03215000022</v>
      </c>
      <c r="J82" s="50">
        <v>902990.99393999844</v>
      </c>
      <c r="K82" s="50">
        <v>633916.39301999996</v>
      </c>
      <c r="L82" s="50">
        <v>576688.2405500001</v>
      </c>
      <c r="M82" s="51" t="s">
        <v>102</v>
      </c>
      <c r="N82" s="50">
        <v>2770552.0868400056</v>
      </c>
      <c r="O82" s="50">
        <v>3178553.9578099702</v>
      </c>
      <c r="P82" s="50">
        <v>4212029.7855400024</v>
      </c>
      <c r="Q82" s="50">
        <v>4075598.0235200087</v>
      </c>
      <c r="R82" s="50">
        <v>3186585.8571700105</v>
      </c>
      <c r="S82" s="64"/>
      <c r="T82" s="56"/>
      <c r="U82" s="57"/>
      <c r="V82" s="56"/>
    </row>
    <row r="83" spans="1:22" ht="18" customHeight="1" x14ac:dyDescent="0.2">
      <c r="A83" s="61" t="s">
        <v>103</v>
      </c>
      <c r="B83" s="59">
        <f t="shared" ref="B83:B108" si="11">SUM(H83,N83)</f>
        <v>218.94901999999999</v>
      </c>
      <c r="C83" s="59">
        <f t="shared" ref="C83:C108" si="12">SUM(I83,O83)</f>
        <v>1273.03144</v>
      </c>
      <c r="D83" s="59">
        <f t="shared" ref="D83:D108" si="13">SUM(J83,P83)</f>
        <v>504.19680999999997</v>
      </c>
      <c r="E83" s="59">
        <f t="shared" ref="E83:E108" si="14">SUM(K83,Q83)</f>
        <v>986.4988199999998</v>
      </c>
      <c r="F83" s="59">
        <f t="shared" ref="F83:F108" si="15">SUM(L83,R83)</f>
        <v>885.08566999999994</v>
      </c>
      <c r="G83" s="61" t="s">
        <v>103</v>
      </c>
      <c r="H83" s="62">
        <v>218.94901999999999</v>
      </c>
      <c r="I83" s="62">
        <v>217.56592999999998</v>
      </c>
      <c r="J83" s="62">
        <v>504.19680999999997</v>
      </c>
      <c r="K83" s="62">
        <v>986.17631999999981</v>
      </c>
      <c r="L83" s="62">
        <v>885.08566999999994</v>
      </c>
      <c r="M83" s="61" t="s">
        <v>103</v>
      </c>
      <c r="N83" s="62" t="s">
        <v>31</v>
      </c>
      <c r="O83" s="62">
        <v>1055.46551</v>
      </c>
      <c r="P83" s="62" t="s">
        <v>31</v>
      </c>
      <c r="Q83" s="62">
        <v>0.32250000000000001</v>
      </c>
      <c r="R83" s="62" t="s">
        <v>31</v>
      </c>
      <c r="S83" s="64"/>
      <c r="T83" s="56"/>
      <c r="U83" s="65"/>
      <c r="V83" s="56"/>
    </row>
    <row r="84" spans="1:22" ht="18" customHeight="1" x14ac:dyDescent="0.2">
      <c r="A84" s="61" t="s">
        <v>104</v>
      </c>
      <c r="B84" s="59">
        <f t="shared" si="11"/>
        <v>408520.20156000007</v>
      </c>
      <c r="C84" s="59">
        <f t="shared" si="12"/>
        <v>464948.19930000009</v>
      </c>
      <c r="D84" s="59">
        <f t="shared" si="13"/>
        <v>352168.92762000015</v>
      </c>
      <c r="E84" s="59">
        <f t="shared" si="14"/>
        <v>251456.49662999986</v>
      </c>
      <c r="F84" s="59">
        <f t="shared" si="15"/>
        <v>126381.34659999992</v>
      </c>
      <c r="G84" s="61" t="s">
        <v>104</v>
      </c>
      <c r="H84" s="62">
        <v>4603.2936199999995</v>
      </c>
      <c r="I84" s="62">
        <v>3355.3506399999992</v>
      </c>
      <c r="J84" s="62">
        <v>4655.2432399999998</v>
      </c>
      <c r="K84" s="62">
        <v>4060.6813000000002</v>
      </c>
      <c r="L84" s="62">
        <v>3339.8556900000003</v>
      </c>
      <c r="M84" s="61" t="s">
        <v>104</v>
      </c>
      <c r="N84" s="62">
        <v>403916.90794000006</v>
      </c>
      <c r="O84" s="62">
        <v>461592.84866000008</v>
      </c>
      <c r="P84" s="62">
        <v>347513.68438000017</v>
      </c>
      <c r="Q84" s="62">
        <v>247395.81532999987</v>
      </c>
      <c r="R84" s="62">
        <v>123041.49090999992</v>
      </c>
      <c r="S84" s="64"/>
      <c r="T84" s="56"/>
      <c r="U84" s="65"/>
      <c r="V84" s="56"/>
    </row>
    <row r="85" spans="1:22" ht="18" customHeight="1" x14ac:dyDescent="0.2">
      <c r="A85" s="61" t="s">
        <v>105</v>
      </c>
      <c r="B85" s="59">
        <f t="shared" si="11"/>
        <v>9005.0278799999996</v>
      </c>
      <c r="C85" s="59">
        <f t="shared" si="12"/>
        <v>2141.9962799999994</v>
      </c>
      <c r="D85" s="59">
        <f t="shared" si="13"/>
        <v>2429.6837500000001</v>
      </c>
      <c r="E85" s="59">
        <f t="shared" si="14"/>
        <v>2714.1098899999997</v>
      </c>
      <c r="F85" s="59">
        <f t="shared" si="15"/>
        <v>2859.9076500000001</v>
      </c>
      <c r="G85" s="61" t="s">
        <v>105</v>
      </c>
      <c r="H85" s="62">
        <v>1017.2519000000001</v>
      </c>
      <c r="I85" s="62">
        <v>1472.0600799999993</v>
      </c>
      <c r="J85" s="62">
        <v>1976.2241600000002</v>
      </c>
      <c r="K85" s="62">
        <v>2123.9488099999999</v>
      </c>
      <c r="L85" s="62">
        <v>2246.1705499999998</v>
      </c>
      <c r="M85" s="61" t="s">
        <v>105</v>
      </c>
      <c r="N85" s="62">
        <v>7987.7759800000003</v>
      </c>
      <c r="O85" s="62">
        <v>669.93619999999999</v>
      </c>
      <c r="P85" s="62">
        <v>453.45959000000005</v>
      </c>
      <c r="Q85" s="62">
        <v>590.16108000000008</v>
      </c>
      <c r="R85" s="62">
        <v>613.73710000000005</v>
      </c>
      <c r="S85" s="64"/>
      <c r="T85" s="56"/>
      <c r="U85" s="65"/>
      <c r="V85" s="56"/>
    </row>
    <row r="86" spans="1:22" ht="18" customHeight="1" x14ac:dyDescent="0.2">
      <c r="A86" s="61" t="s">
        <v>106</v>
      </c>
      <c r="B86" s="59">
        <f t="shared" si="11"/>
        <v>264583.31045000046</v>
      </c>
      <c r="C86" s="59">
        <f t="shared" si="12"/>
        <v>230533.58707000001</v>
      </c>
      <c r="D86" s="59">
        <f t="shared" si="13"/>
        <v>380356.77513000031</v>
      </c>
      <c r="E86" s="59">
        <f t="shared" si="14"/>
        <v>345083.97825999983</v>
      </c>
      <c r="F86" s="59">
        <f t="shared" si="15"/>
        <v>389220.16020999994</v>
      </c>
      <c r="G86" s="61" t="s">
        <v>106</v>
      </c>
      <c r="H86" s="62">
        <v>2968.9099599999995</v>
      </c>
      <c r="I86" s="62">
        <v>2289.3051199999995</v>
      </c>
      <c r="J86" s="62">
        <v>2541.8516199999999</v>
      </c>
      <c r="K86" s="62">
        <v>2114.8802299999993</v>
      </c>
      <c r="L86" s="62">
        <v>2821.6000700000004</v>
      </c>
      <c r="M86" s="61" t="s">
        <v>106</v>
      </c>
      <c r="N86" s="62">
        <v>261614.40049000044</v>
      </c>
      <c r="O86" s="62">
        <v>228244.28195</v>
      </c>
      <c r="P86" s="62">
        <v>377814.92351000034</v>
      </c>
      <c r="Q86" s="62">
        <v>342969.09802999982</v>
      </c>
      <c r="R86" s="62">
        <v>386398.56013999996</v>
      </c>
      <c r="S86" s="64"/>
      <c r="T86" s="56"/>
      <c r="U86" s="65"/>
      <c r="V86" s="56"/>
    </row>
    <row r="87" spans="1:22" ht="18" customHeight="1" x14ac:dyDescent="0.2">
      <c r="A87" s="61" t="s">
        <v>107</v>
      </c>
      <c r="B87" s="59">
        <f t="shared" si="11"/>
        <v>659576.21173999982</v>
      </c>
      <c r="C87" s="59">
        <f t="shared" si="12"/>
        <v>826791.43439999945</v>
      </c>
      <c r="D87" s="59">
        <f t="shared" si="13"/>
        <v>945038.35117999953</v>
      </c>
      <c r="E87" s="59">
        <f t="shared" si="14"/>
        <v>683576.94294000021</v>
      </c>
      <c r="F87" s="59">
        <f t="shared" si="15"/>
        <v>681659.27325000043</v>
      </c>
      <c r="G87" s="61" t="s">
        <v>107</v>
      </c>
      <c r="H87" s="62">
        <v>460092.66383000003</v>
      </c>
      <c r="I87" s="62">
        <v>614535.64729999949</v>
      </c>
      <c r="J87" s="62">
        <v>734201.53011999978</v>
      </c>
      <c r="K87" s="62">
        <v>484772.50298999983</v>
      </c>
      <c r="L87" s="62">
        <v>453639.29470999993</v>
      </c>
      <c r="M87" s="61" t="s">
        <v>107</v>
      </c>
      <c r="N87" s="62">
        <v>199483.54790999979</v>
      </c>
      <c r="O87" s="62">
        <v>212255.78710000002</v>
      </c>
      <c r="P87" s="62">
        <v>210836.82105999973</v>
      </c>
      <c r="Q87" s="62">
        <v>198804.43995000044</v>
      </c>
      <c r="R87" s="62">
        <v>228019.97854000051</v>
      </c>
      <c r="S87" s="64"/>
      <c r="T87" s="56"/>
      <c r="U87" s="65"/>
      <c r="V87" s="56"/>
    </row>
    <row r="88" spans="1:22" ht="18" customHeight="1" x14ac:dyDescent="0.2">
      <c r="A88" s="61" t="s">
        <v>108</v>
      </c>
      <c r="B88" s="59">
        <f t="shared" si="11"/>
        <v>15012.669569999998</v>
      </c>
      <c r="C88" s="59">
        <f t="shared" si="12"/>
        <v>16167.792499999994</v>
      </c>
      <c r="D88" s="59">
        <f t="shared" si="13"/>
        <v>105669.83142000006</v>
      </c>
      <c r="E88" s="59">
        <f t="shared" si="14"/>
        <v>61400.31400000002</v>
      </c>
      <c r="F88" s="59">
        <f t="shared" si="15"/>
        <v>46068.353719999999</v>
      </c>
      <c r="G88" s="61" t="s">
        <v>108</v>
      </c>
      <c r="H88" s="62">
        <v>2861.4754599999997</v>
      </c>
      <c r="I88" s="62">
        <v>3810.40879</v>
      </c>
      <c r="J88" s="62">
        <v>3393.9450300000003</v>
      </c>
      <c r="K88" s="62">
        <v>3388.4688300000003</v>
      </c>
      <c r="L88" s="62">
        <v>4296.0612300000003</v>
      </c>
      <c r="M88" s="61" t="s">
        <v>108</v>
      </c>
      <c r="N88" s="62">
        <v>12151.194109999999</v>
      </c>
      <c r="O88" s="62">
        <v>12357.383709999995</v>
      </c>
      <c r="P88" s="62">
        <v>102275.88639000006</v>
      </c>
      <c r="Q88" s="62">
        <v>58011.845170000022</v>
      </c>
      <c r="R88" s="62">
        <v>41772.29249</v>
      </c>
      <c r="S88" s="64"/>
      <c r="T88" s="56"/>
      <c r="U88" s="65"/>
      <c r="V88" s="56"/>
    </row>
    <row r="89" spans="1:22" ht="18" customHeight="1" x14ac:dyDescent="0.2">
      <c r="A89" s="61" t="s">
        <v>109</v>
      </c>
      <c r="B89" s="59">
        <f t="shared" si="11"/>
        <v>45204.794670000003</v>
      </c>
      <c r="C89" s="59">
        <f t="shared" si="12"/>
        <v>48066.967800000006</v>
      </c>
      <c r="D89" s="59">
        <f t="shared" si="13"/>
        <v>46476.522780000007</v>
      </c>
      <c r="E89" s="59">
        <f t="shared" si="14"/>
        <v>89270.565099999963</v>
      </c>
      <c r="F89" s="59">
        <f t="shared" si="15"/>
        <v>93821.919669999828</v>
      </c>
      <c r="G89" s="61" t="s">
        <v>109</v>
      </c>
      <c r="H89" s="62">
        <v>6844.3821199999984</v>
      </c>
      <c r="I89" s="62">
        <v>6214.0640699999985</v>
      </c>
      <c r="J89" s="62">
        <v>5921.4104800000005</v>
      </c>
      <c r="K89" s="62">
        <v>6278.6903499999999</v>
      </c>
      <c r="L89" s="62">
        <v>6825.1511200000004</v>
      </c>
      <c r="M89" s="61" t="s">
        <v>109</v>
      </c>
      <c r="N89" s="62">
        <v>38360.412550000001</v>
      </c>
      <c r="O89" s="62">
        <v>41852.903730000005</v>
      </c>
      <c r="P89" s="62">
        <v>40555.112300000008</v>
      </c>
      <c r="Q89" s="62">
        <v>82991.874749999959</v>
      </c>
      <c r="R89" s="62">
        <v>86996.768549999833</v>
      </c>
      <c r="S89" s="64"/>
      <c r="T89" s="56"/>
      <c r="U89" s="65"/>
      <c r="V89" s="56"/>
    </row>
    <row r="90" spans="1:22" ht="18" customHeight="1" x14ac:dyDescent="0.2">
      <c r="A90" s="61" t="s">
        <v>110</v>
      </c>
      <c r="B90" s="59">
        <f t="shared" si="11"/>
        <v>19242.623079999998</v>
      </c>
      <c r="C90" s="59">
        <f t="shared" si="12"/>
        <v>17892.21974</v>
      </c>
      <c r="D90" s="59">
        <f t="shared" si="13"/>
        <v>11849.65094</v>
      </c>
      <c r="E90" s="59">
        <f t="shared" si="14"/>
        <v>11941.83337</v>
      </c>
      <c r="F90" s="59">
        <f t="shared" si="15"/>
        <v>12520.662750000001</v>
      </c>
      <c r="G90" s="61" t="s">
        <v>110</v>
      </c>
      <c r="H90" s="62">
        <v>3129.0976700000006</v>
      </c>
      <c r="I90" s="62">
        <v>3263.23074</v>
      </c>
      <c r="J90" s="62">
        <v>3297.0919600000007</v>
      </c>
      <c r="K90" s="62">
        <v>3568.1305799999991</v>
      </c>
      <c r="L90" s="62">
        <v>3629.85572</v>
      </c>
      <c r="M90" s="61" t="s">
        <v>110</v>
      </c>
      <c r="N90" s="62">
        <v>16113.525409999998</v>
      </c>
      <c r="O90" s="62">
        <v>14628.989000000001</v>
      </c>
      <c r="P90" s="62">
        <v>8552.558979999998</v>
      </c>
      <c r="Q90" s="62">
        <v>8373.7027900000012</v>
      </c>
      <c r="R90" s="62">
        <v>8890.8070300000018</v>
      </c>
      <c r="S90" s="64"/>
      <c r="T90" s="56"/>
      <c r="U90" s="65"/>
      <c r="V90" s="56"/>
    </row>
    <row r="91" spans="1:22" ht="18" customHeight="1" x14ac:dyDescent="0.2">
      <c r="A91" s="61" t="s">
        <v>111</v>
      </c>
      <c r="B91" s="59">
        <f t="shared" si="11"/>
        <v>12302.747590000008</v>
      </c>
      <c r="C91" s="59">
        <f t="shared" si="12"/>
        <v>10290.44005000001</v>
      </c>
      <c r="D91" s="59">
        <f t="shared" si="13"/>
        <v>9746.6699999999946</v>
      </c>
      <c r="E91" s="59">
        <f t="shared" si="14"/>
        <v>24166.817709999996</v>
      </c>
      <c r="F91" s="59">
        <f t="shared" si="15"/>
        <v>10134.572149999998</v>
      </c>
      <c r="G91" s="61" t="s">
        <v>111</v>
      </c>
      <c r="H91" s="62">
        <v>373.13369</v>
      </c>
      <c r="I91" s="62">
        <v>140.15790000000001</v>
      </c>
      <c r="J91" s="62">
        <v>222.19624999999999</v>
      </c>
      <c r="K91" s="62">
        <v>514.13272000000006</v>
      </c>
      <c r="L91" s="62">
        <v>178.96616999999998</v>
      </c>
      <c r="M91" s="61" t="s">
        <v>111</v>
      </c>
      <c r="N91" s="62">
        <v>11929.613900000008</v>
      </c>
      <c r="O91" s="62">
        <v>10150.28215000001</v>
      </c>
      <c r="P91" s="62">
        <v>9524.4737499999937</v>
      </c>
      <c r="Q91" s="62">
        <v>23652.684989999994</v>
      </c>
      <c r="R91" s="62">
        <v>9955.6059799999985</v>
      </c>
      <c r="S91" s="98"/>
      <c r="T91" s="56"/>
      <c r="U91" s="65"/>
      <c r="V91" s="56"/>
    </row>
    <row r="92" spans="1:22" ht="18" customHeight="1" x14ac:dyDescent="0.2">
      <c r="A92" s="61" t="s">
        <v>112</v>
      </c>
      <c r="B92" s="59">
        <f t="shared" si="11"/>
        <v>192490.42662000001</v>
      </c>
      <c r="C92" s="59">
        <f t="shared" si="12"/>
        <v>364229.92186999996</v>
      </c>
      <c r="D92" s="59">
        <f t="shared" si="13"/>
        <v>380802.26303999993</v>
      </c>
      <c r="E92" s="59">
        <f t="shared" si="14"/>
        <v>202718.23533999998</v>
      </c>
      <c r="F92" s="59">
        <f t="shared" si="15"/>
        <v>51677.188450000001</v>
      </c>
      <c r="G92" s="61" t="s">
        <v>112</v>
      </c>
      <c r="H92" s="62">
        <v>33.038299999999992</v>
      </c>
      <c r="I92" s="62">
        <v>725.60317999999995</v>
      </c>
      <c r="J92" s="62">
        <v>1.8574200000000001</v>
      </c>
      <c r="K92" s="62">
        <v>1.7655000000000001</v>
      </c>
      <c r="L92" s="62">
        <v>0.02</v>
      </c>
      <c r="M92" s="61" t="s">
        <v>112</v>
      </c>
      <c r="N92" s="268">
        <v>192457.38832000003</v>
      </c>
      <c r="O92" s="62">
        <v>363504.31868999999</v>
      </c>
      <c r="P92" s="62">
        <v>380800.40561999992</v>
      </c>
      <c r="Q92" s="268">
        <v>202716.46983999998</v>
      </c>
      <c r="R92" s="268">
        <v>51677.168450000005</v>
      </c>
      <c r="S92" s="98"/>
      <c r="T92" s="98"/>
      <c r="U92" s="65"/>
      <c r="V92" s="56"/>
    </row>
    <row r="93" spans="1:22" ht="18" customHeight="1" x14ac:dyDescent="0.2">
      <c r="A93" s="61" t="s">
        <v>113</v>
      </c>
      <c r="B93" s="59">
        <f t="shared" si="11"/>
        <v>7098.4665200000018</v>
      </c>
      <c r="C93" s="59">
        <f t="shared" si="12"/>
        <v>5465.4135600000009</v>
      </c>
      <c r="D93" s="59">
        <f t="shared" si="13"/>
        <v>8007.2494599999982</v>
      </c>
      <c r="E93" s="59">
        <f t="shared" si="14"/>
        <v>12153.26764</v>
      </c>
      <c r="F93" s="59">
        <f t="shared" si="15"/>
        <v>15258.294579999991</v>
      </c>
      <c r="G93" s="61" t="s">
        <v>113</v>
      </c>
      <c r="H93" s="62">
        <v>80.843220000000017</v>
      </c>
      <c r="I93" s="62">
        <v>697.0131600000002</v>
      </c>
      <c r="J93" s="62">
        <v>141.46630000000002</v>
      </c>
      <c r="K93" s="62">
        <v>134.84309999999999</v>
      </c>
      <c r="L93" s="62">
        <v>152.89798000000002</v>
      </c>
      <c r="M93" s="61" t="s">
        <v>113</v>
      </c>
      <c r="N93" s="62">
        <v>7017.623300000002</v>
      </c>
      <c r="O93" s="62">
        <v>4768.4004000000004</v>
      </c>
      <c r="P93" s="62">
        <v>7865.7831599999981</v>
      </c>
      <c r="Q93" s="62">
        <v>12018.42454</v>
      </c>
      <c r="R93" s="62">
        <v>15105.396599999991</v>
      </c>
      <c r="S93" s="64"/>
      <c r="T93" s="56"/>
      <c r="U93" s="65"/>
      <c r="V93" s="56"/>
    </row>
    <row r="94" spans="1:22" ht="18" customHeight="1" x14ac:dyDescent="0.2">
      <c r="A94" s="61" t="s">
        <v>114</v>
      </c>
      <c r="B94" s="59">
        <f t="shared" si="11"/>
        <v>10390.181840000008</v>
      </c>
      <c r="C94" s="59">
        <f t="shared" si="12"/>
        <v>12951.944880000003</v>
      </c>
      <c r="D94" s="59">
        <f t="shared" si="13"/>
        <v>14371.600109999999</v>
      </c>
      <c r="E94" s="59">
        <f t="shared" si="14"/>
        <v>11139.083140000002</v>
      </c>
      <c r="F94" s="59">
        <f t="shared" si="15"/>
        <v>16508.997160000006</v>
      </c>
      <c r="G94" s="61" t="s">
        <v>114</v>
      </c>
      <c r="H94" s="62">
        <v>267.02534000000003</v>
      </c>
      <c r="I94" s="62">
        <v>446.53165000000001</v>
      </c>
      <c r="J94" s="62">
        <v>556.3898999999999</v>
      </c>
      <c r="K94" s="62">
        <v>1611.6584699999999</v>
      </c>
      <c r="L94" s="62">
        <v>1112.1981500000004</v>
      </c>
      <c r="M94" s="61" t="s">
        <v>114</v>
      </c>
      <c r="N94" s="62">
        <v>10123.156500000008</v>
      </c>
      <c r="O94" s="62">
        <v>12505.413230000002</v>
      </c>
      <c r="P94" s="62">
        <v>13815.210209999999</v>
      </c>
      <c r="Q94" s="62">
        <v>9527.4246700000022</v>
      </c>
      <c r="R94" s="62">
        <v>15396.799010000006</v>
      </c>
      <c r="S94" s="64"/>
      <c r="T94" s="56"/>
      <c r="U94" s="65"/>
      <c r="V94" s="56"/>
    </row>
    <row r="95" spans="1:22" ht="18" customHeight="1" x14ac:dyDescent="0.2">
      <c r="A95" s="61" t="s">
        <v>115</v>
      </c>
      <c r="B95" s="59">
        <f t="shared" si="11"/>
        <v>2.1558999999999999</v>
      </c>
      <c r="C95" s="59">
        <f t="shared" si="12"/>
        <v>371.23384999999996</v>
      </c>
      <c r="D95" s="59">
        <f t="shared" si="13"/>
        <v>506.82913000000002</v>
      </c>
      <c r="E95" s="59">
        <f t="shared" si="14"/>
        <v>65038.820140000003</v>
      </c>
      <c r="F95" s="59">
        <f t="shared" si="15"/>
        <v>56257.614879999994</v>
      </c>
      <c r="G95" s="61" t="s">
        <v>115</v>
      </c>
      <c r="H95" s="62" t="s">
        <v>31</v>
      </c>
      <c r="I95" s="62">
        <v>93.085760000000008</v>
      </c>
      <c r="J95" s="62">
        <v>102.99961999999999</v>
      </c>
      <c r="K95" s="62" t="s">
        <v>31</v>
      </c>
      <c r="L95" s="62">
        <v>16.373620000000003</v>
      </c>
      <c r="M95" s="61" t="s">
        <v>115</v>
      </c>
      <c r="N95" s="62">
        <v>2.1558999999999999</v>
      </c>
      <c r="O95" s="62">
        <v>278.14808999999997</v>
      </c>
      <c r="P95" s="62">
        <v>403.82951000000003</v>
      </c>
      <c r="Q95" s="62">
        <v>65038.820140000003</v>
      </c>
      <c r="R95" s="62">
        <v>56241.241259999995</v>
      </c>
      <c r="S95" s="64"/>
      <c r="T95" s="56"/>
      <c r="U95" s="87"/>
      <c r="V95" s="56"/>
    </row>
    <row r="96" spans="1:22" ht="18" customHeight="1" x14ac:dyDescent="0.2">
      <c r="A96" s="61" t="s">
        <v>116</v>
      </c>
      <c r="B96" s="59">
        <f t="shared" si="11"/>
        <v>595.07105000000001</v>
      </c>
      <c r="C96" s="59">
        <f t="shared" si="12"/>
        <v>5668.39282</v>
      </c>
      <c r="D96" s="59">
        <f t="shared" si="13"/>
        <v>93.957549999999998</v>
      </c>
      <c r="E96" s="59">
        <f t="shared" si="14"/>
        <v>2964.4786000000004</v>
      </c>
      <c r="F96" s="59">
        <f t="shared" si="15"/>
        <v>506.52</v>
      </c>
      <c r="G96" s="61" t="s">
        <v>116</v>
      </c>
      <c r="H96" s="62">
        <v>592.53915000000006</v>
      </c>
      <c r="I96" s="62">
        <v>5659.2448199999999</v>
      </c>
      <c r="J96" s="62">
        <v>76.899919999999995</v>
      </c>
      <c r="K96" s="62">
        <v>2544.7192400000004</v>
      </c>
      <c r="L96" s="62" t="s">
        <v>31</v>
      </c>
      <c r="M96" s="61" t="s">
        <v>116</v>
      </c>
      <c r="N96" s="62">
        <v>2.5319000000000003</v>
      </c>
      <c r="O96" s="62">
        <v>9.1479999999999997</v>
      </c>
      <c r="P96" s="62">
        <v>17.05763</v>
      </c>
      <c r="Q96" s="62">
        <v>419.75935999999996</v>
      </c>
      <c r="R96" s="62">
        <v>506.52</v>
      </c>
      <c r="S96" s="64"/>
      <c r="T96" s="56"/>
      <c r="U96" s="65"/>
      <c r="V96" s="56"/>
    </row>
    <row r="97" spans="1:22" ht="18" customHeight="1" x14ac:dyDescent="0.2">
      <c r="A97" s="61" t="s">
        <v>117</v>
      </c>
      <c r="B97" s="59">
        <f t="shared" si="11"/>
        <v>7141.3819100000001</v>
      </c>
      <c r="C97" s="59">
        <f t="shared" si="12"/>
        <v>3526.97532</v>
      </c>
      <c r="D97" s="59">
        <f t="shared" si="13"/>
        <v>5112.76314</v>
      </c>
      <c r="E97" s="59">
        <f t="shared" si="14"/>
        <v>6721.5404300000009</v>
      </c>
      <c r="F97" s="59">
        <f t="shared" si="15"/>
        <v>3865.5684100000003</v>
      </c>
      <c r="G97" s="61" t="s">
        <v>117</v>
      </c>
      <c r="H97" s="62">
        <v>6927.4107299999996</v>
      </c>
      <c r="I97" s="62">
        <v>3485.12111</v>
      </c>
      <c r="J97" s="62">
        <v>4629.0308299999997</v>
      </c>
      <c r="K97" s="62">
        <v>4975.0894900000003</v>
      </c>
      <c r="L97" s="62">
        <v>1630.17796</v>
      </c>
      <c r="M97" s="61" t="s">
        <v>117</v>
      </c>
      <c r="N97" s="62">
        <v>213.97118</v>
      </c>
      <c r="O97" s="62">
        <v>41.854209999999995</v>
      </c>
      <c r="P97" s="62">
        <v>483.73230999999998</v>
      </c>
      <c r="Q97" s="62">
        <v>1746.4509400000002</v>
      </c>
      <c r="R97" s="62">
        <v>2235.3904500000003</v>
      </c>
      <c r="S97" s="64"/>
      <c r="T97" s="56"/>
      <c r="U97" s="65"/>
      <c r="V97" s="56"/>
    </row>
    <row r="98" spans="1:22" ht="18" customHeight="1" x14ac:dyDescent="0.2">
      <c r="A98" s="61" t="s">
        <v>118</v>
      </c>
      <c r="B98" s="59">
        <f t="shared" si="11"/>
        <v>1590.7162900000001</v>
      </c>
      <c r="C98" s="59">
        <f t="shared" si="12"/>
        <v>3485.1028300000003</v>
      </c>
      <c r="D98" s="59">
        <f t="shared" si="13"/>
        <v>3235.5353199999995</v>
      </c>
      <c r="E98" s="59">
        <f t="shared" si="14"/>
        <v>8979.4066600000006</v>
      </c>
      <c r="F98" s="59">
        <f t="shared" si="15"/>
        <v>849.6543099999999</v>
      </c>
      <c r="G98" s="61" t="s">
        <v>118</v>
      </c>
      <c r="H98" s="62">
        <v>421.53014000000002</v>
      </c>
      <c r="I98" s="62">
        <v>2301.4614700000002</v>
      </c>
      <c r="J98" s="62">
        <v>130.63299000000001</v>
      </c>
      <c r="K98" s="62">
        <v>88.153990000000007</v>
      </c>
      <c r="L98" s="62">
        <v>489.47028999999998</v>
      </c>
      <c r="M98" s="61" t="s">
        <v>118</v>
      </c>
      <c r="N98" s="62">
        <v>1169.18615</v>
      </c>
      <c r="O98" s="62">
        <v>1183.6413600000001</v>
      </c>
      <c r="P98" s="62">
        <v>3104.9023299999994</v>
      </c>
      <c r="Q98" s="62">
        <v>8891.2526699999999</v>
      </c>
      <c r="R98" s="62">
        <v>360.18401999999998</v>
      </c>
      <c r="S98" s="64"/>
      <c r="T98" s="56"/>
      <c r="U98" s="100"/>
      <c r="V98" s="56"/>
    </row>
    <row r="99" spans="1:22" ht="18" customHeight="1" x14ac:dyDescent="0.2">
      <c r="A99" s="61" t="s">
        <v>119</v>
      </c>
      <c r="B99" s="59">
        <f t="shared" si="11"/>
        <v>339538.24880000023</v>
      </c>
      <c r="C99" s="59">
        <f t="shared" si="12"/>
        <v>374652.63291000173</v>
      </c>
      <c r="D99" s="59">
        <f t="shared" si="13"/>
        <v>394272.67920999863</v>
      </c>
      <c r="E99" s="59">
        <f t="shared" si="14"/>
        <v>509067.80982999835</v>
      </c>
      <c r="F99" s="59">
        <f t="shared" si="15"/>
        <v>361094.36879000068</v>
      </c>
      <c r="G99" s="61" t="s">
        <v>119</v>
      </c>
      <c r="H99" s="62">
        <v>15734.881009999992</v>
      </c>
      <c r="I99" s="62">
        <v>13290.389500000003</v>
      </c>
      <c r="J99" s="62">
        <v>46471.478449999995</v>
      </c>
      <c r="K99" s="62">
        <v>69837.950540000005</v>
      </c>
      <c r="L99" s="62">
        <v>52379.966170000029</v>
      </c>
      <c r="M99" s="61" t="s">
        <v>119</v>
      </c>
      <c r="N99" s="62">
        <v>323803.36779000022</v>
      </c>
      <c r="O99" s="62">
        <v>361362.24341000174</v>
      </c>
      <c r="P99" s="62">
        <v>347801.20075999864</v>
      </c>
      <c r="Q99" s="62">
        <v>439229.85928999836</v>
      </c>
      <c r="R99" s="62">
        <v>308714.40262000065</v>
      </c>
      <c r="S99" s="64"/>
      <c r="T99" s="56"/>
      <c r="U99" s="87"/>
      <c r="V99" s="56"/>
    </row>
    <row r="100" spans="1:22" ht="18" customHeight="1" x14ac:dyDescent="0.2">
      <c r="A100" s="61" t="s">
        <v>120</v>
      </c>
      <c r="B100" s="59">
        <f t="shared" si="11"/>
        <v>8180.0169200000009</v>
      </c>
      <c r="C100" s="59">
        <f t="shared" si="12"/>
        <v>48295.103559999996</v>
      </c>
      <c r="D100" s="59">
        <f t="shared" si="13"/>
        <v>15450.292700000002</v>
      </c>
      <c r="E100" s="59">
        <f t="shared" si="14"/>
        <v>3777.8859299999999</v>
      </c>
      <c r="F100" s="59">
        <f t="shared" si="15"/>
        <v>4188.4824599999993</v>
      </c>
      <c r="G100" s="61" t="s">
        <v>120</v>
      </c>
      <c r="H100" s="62">
        <v>901.17757000000006</v>
      </c>
      <c r="I100" s="62">
        <v>44381.678829999997</v>
      </c>
      <c r="J100" s="62">
        <v>6773.7511900000018</v>
      </c>
      <c r="K100" s="62">
        <v>818.9270600000001</v>
      </c>
      <c r="L100" s="62">
        <v>413.80584999999996</v>
      </c>
      <c r="M100" s="61" t="s">
        <v>120</v>
      </c>
      <c r="N100" s="62">
        <v>7278.8393500000011</v>
      </c>
      <c r="O100" s="62">
        <v>3913.4247300000006</v>
      </c>
      <c r="P100" s="62">
        <v>8676.5415100000009</v>
      </c>
      <c r="Q100" s="62">
        <v>2958.9588699999999</v>
      </c>
      <c r="R100" s="62">
        <v>3774.6766099999991</v>
      </c>
      <c r="S100" s="64"/>
      <c r="T100" s="56"/>
      <c r="U100" s="65"/>
      <c r="V100" s="56"/>
    </row>
    <row r="101" spans="1:22" ht="18" customHeight="1" x14ac:dyDescent="0.2">
      <c r="A101" s="61" t="s">
        <v>121</v>
      </c>
      <c r="B101" s="59">
        <f t="shared" si="11"/>
        <v>30657.382409999984</v>
      </c>
      <c r="C101" s="59">
        <f t="shared" si="12"/>
        <v>40009.154620000016</v>
      </c>
      <c r="D101" s="59">
        <f t="shared" si="13"/>
        <v>56163.585569999901</v>
      </c>
      <c r="E101" s="59">
        <f t="shared" si="14"/>
        <v>153508.77166000023</v>
      </c>
      <c r="F101" s="59">
        <f t="shared" si="15"/>
        <v>180809.94188999955</v>
      </c>
      <c r="G101" s="61" t="s">
        <v>121</v>
      </c>
      <c r="H101" s="62">
        <v>3016.1458900000002</v>
      </c>
      <c r="I101" s="62">
        <v>5262.9316199999994</v>
      </c>
      <c r="J101" s="62">
        <v>4793.9672699999992</v>
      </c>
      <c r="K101" s="62">
        <v>4510.5615200000002</v>
      </c>
      <c r="L101" s="62">
        <v>5934.7003299999997</v>
      </c>
      <c r="M101" s="61" t="s">
        <v>121</v>
      </c>
      <c r="N101" s="62">
        <v>27641.236519999984</v>
      </c>
      <c r="O101" s="62">
        <v>34746.22300000002</v>
      </c>
      <c r="P101" s="62">
        <v>51369.6182999999</v>
      </c>
      <c r="Q101" s="62">
        <v>148998.21014000024</v>
      </c>
      <c r="R101" s="62">
        <v>174875.24155999956</v>
      </c>
      <c r="S101" s="64"/>
      <c r="T101" s="56"/>
      <c r="U101" s="65"/>
      <c r="V101" s="56"/>
    </row>
    <row r="102" spans="1:22" ht="18" customHeight="1" x14ac:dyDescent="0.2">
      <c r="A102" s="61" t="s">
        <v>122</v>
      </c>
      <c r="B102" s="59">
        <f t="shared" si="11"/>
        <v>16207.123809999997</v>
      </c>
      <c r="C102" s="59">
        <f t="shared" si="12"/>
        <v>11961.789809999997</v>
      </c>
      <c r="D102" s="59">
        <f t="shared" si="13"/>
        <v>11926.002779999999</v>
      </c>
      <c r="E102" s="59">
        <f t="shared" si="14"/>
        <v>20274.125969999975</v>
      </c>
      <c r="F102" s="59">
        <f t="shared" si="15"/>
        <v>32034.810110000046</v>
      </c>
      <c r="G102" s="61" t="s">
        <v>122</v>
      </c>
      <c r="H102" s="62">
        <v>6240.2291999999998</v>
      </c>
      <c r="I102" s="62">
        <v>4499.5744899999991</v>
      </c>
      <c r="J102" s="62">
        <v>4098.2830400000012</v>
      </c>
      <c r="K102" s="62">
        <v>2519.9495000000002</v>
      </c>
      <c r="L102" s="62">
        <v>3263.5718700000002</v>
      </c>
      <c r="M102" s="61" t="s">
        <v>122</v>
      </c>
      <c r="N102" s="62">
        <v>9966.8946099999976</v>
      </c>
      <c r="O102" s="62">
        <v>7462.2153199999975</v>
      </c>
      <c r="P102" s="62">
        <v>7827.7197399999968</v>
      </c>
      <c r="Q102" s="62">
        <v>17754.176469999977</v>
      </c>
      <c r="R102" s="62">
        <v>28771.238240000046</v>
      </c>
      <c r="S102" s="64"/>
      <c r="T102" s="56"/>
      <c r="U102" s="65"/>
      <c r="V102" s="56"/>
    </row>
    <row r="103" spans="1:22" ht="18" customHeight="1" x14ac:dyDescent="0.2">
      <c r="A103" s="61" t="s">
        <v>123</v>
      </c>
      <c r="B103" s="59">
        <f t="shared" si="11"/>
        <v>1185865.5544399999</v>
      </c>
      <c r="C103" s="59">
        <f t="shared" si="12"/>
        <v>1349349.2085199996</v>
      </c>
      <c r="D103" s="59">
        <f t="shared" si="13"/>
        <v>2053828.1898300019</v>
      </c>
      <c r="E103" s="59">
        <f t="shared" si="14"/>
        <v>1629710.4046399991</v>
      </c>
      <c r="F103" s="59">
        <f t="shared" si="15"/>
        <v>912122.54070000001</v>
      </c>
      <c r="G103" s="61" t="s">
        <v>123</v>
      </c>
      <c r="H103" s="62">
        <v>123751.29295000002</v>
      </c>
      <c r="I103" s="62">
        <v>103488.86372999997</v>
      </c>
      <c r="J103" s="62">
        <v>40339.307919999992</v>
      </c>
      <c r="K103" s="62">
        <v>16230.163360000004</v>
      </c>
      <c r="L103" s="62">
        <v>11224.769160000002</v>
      </c>
      <c r="M103" s="61" t="s">
        <v>123</v>
      </c>
      <c r="N103" s="62">
        <v>1062114.2614899999</v>
      </c>
      <c r="O103" s="62">
        <v>1245860.3447899998</v>
      </c>
      <c r="P103" s="62">
        <v>2013488.8819100019</v>
      </c>
      <c r="Q103" s="62">
        <v>1613480.2412799993</v>
      </c>
      <c r="R103" s="62">
        <v>900897.77153999999</v>
      </c>
      <c r="S103" s="64"/>
      <c r="T103" s="56"/>
      <c r="U103" s="65"/>
      <c r="V103" s="56"/>
    </row>
    <row r="104" spans="1:22" ht="18" customHeight="1" x14ac:dyDescent="0.2">
      <c r="A104" s="61" t="s">
        <v>124</v>
      </c>
      <c r="B104" s="59">
        <f t="shared" si="11"/>
        <v>30076.243999999999</v>
      </c>
      <c r="C104" s="59">
        <f t="shared" si="12"/>
        <v>22796.71125</v>
      </c>
      <c r="D104" s="59">
        <f t="shared" si="13"/>
        <v>28725.98821</v>
      </c>
      <c r="E104" s="59">
        <f t="shared" si="14"/>
        <v>66527.788160000026</v>
      </c>
      <c r="F104" s="59">
        <f t="shared" si="15"/>
        <v>107534.90444000001</v>
      </c>
      <c r="G104" s="61" t="s">
        <v>124</v>
      </c>
      <c r="H104" s="62">
        <v>7003.5568699999994</v>
      </c>
      <c r="I104" s="62">
        <v>4161.6610500000006</v>
      </c>
      <c r="J104" s="62">
        <v>7310.3482000000004</v>
      </c>
      <c r="K104" s="62">
        <v>9395.1871300000003</v>
      </c>
      <c r="L104" s="62">
        <v>7327.6205499999996</v>
      </c>
      <c r="M104" s="61" t="s">
        <v>124</v>
      </c>
      <c r="N104" s="62">
        <v>23072.687129999998</v>
      </c>
      <c r="O104" s="62">
        <v>18635.050200000001</v>
      </c>
      <c r="P104" s="62">
        <v>21415.640009999999</v>
      </c>
      <c r="Q104" s="62">
        <v>57132.601030000027</v>
      </c>
      <c r="R104" s="62">
        <v>100207.28389000001</v>
      </c>
      <c r="S104" s="64"/>
      <c r="T104" s="56"/>
      <c r="U104" s="65"/>
      <c r="V104" s="56"/>
    </row>
    <row r="105" spans="1:22" ht="18" customHeight="1" x14ac:dyDescent="0.2">
      <c r="A105" s="61" t="s">
        <v>125</v>
      </c>
      <c r="B105" s="59">
        <f t="shared" si="11"/>
        <v>3452.0428500000007</v>
      </c>
      <c r="C105" s="59">
        <f t="shared" si="12"/>
        <v>112.03910999999999</v>
      </c>
      <c r="D105" s="59">
        <f t="shared" si="13"/>
        <v>83.669939999999997</v>
      </c>
      <c r="E105" s="59">
        <f t="shared" si="14"/>
        <v>2518.7675399999998</v>
      </c>
      <c r="F105" s="59">
        <f t="shared" si="15"/>
        <v>527.39483999999993</v>
      </c>
      <c r="G105" s="61" t="s">
        <v>125</v>
      </c>
      <c r="H105" s="62">
        <v>27.3</v>
      </c>
      <c r="I105" s="62" t="s">
        <v>31</v>
      </c>
      <c r="J105" s="62" t="s">
        <v>31</v>
      </c>
      <c r="K105" s="62" t="s">
        <v>31</v>
      </c>
      <c r="L105" s="62" t="s">
        <v>31</v>
      </c>
      <c r="M105" s="61" t="s">
        <v>125</v>
      </c>
      <c r="N105" s="62">
        <v>3424.7428500000005</v>
      </c>
      <c r="O105" s="62">
        <v>112.03910999999999</v>
      </c>
      <c r="P105" s="62">
        <v>83.669939999999997</v>
      </c>
      <c r="Q105" s="62">
        <v>2518.7675399999998</v>
      </c>
      <c r="R105" s="62">
        <v>527.39483999999993</v>
      </c>
      <c r="S105" s="64"/>
      <c r="T105" s="56"/>
      <c r="U105" s="65"/>
      <c r="V105" s="56"/>
    </row>
    <row r="106" spans="1:22" ht="18" customHeight="1" x14ac:dyDescent="0.2">
      <c r="A106" s="61" t="s">
        <v>126</v>
      </c>
      <c r="B106" s="59">
        <f t="shared" si="11"/>
        <v>19610.989759999997</v>
      </c>
      <c r="C106" s="59">
        <f t="shared" si="12"/>
        <v>45339.635459999976</v>
      </c>
      <c r="D106" s="59">
        <f t="shared" si="13"/>
        <v>57901.335729999992</v>
      </c>
      <c r="E106" s="59">
        <f t="shared" si="14"/>
        <v>19203.490179999993</v>
      </c>
      <c r="F106" s="59">
        <f t="shared" si="15"/>
        <v>23951.646670000009</v>
      </c>
      <c r="G106" s="61" t="s">
        <v>126</v>
      </c>
      <c r="H106" s="62">
        <v>5.42767</v>
      </c>
      <c r="I106" s="62">
        <v>280.98602</v>
      </c>
      <c r="J106" s="62">
        <v>5.3335400000000002</v>
      </c>
      <c r="K106" s="62">
        <v>2.6000000000000003E-4</v>
      </c>
      <c r="L106" s="62" t="s">
        <v>31</v>
      </c>
      <c r="M106" s="61" t="s">
        <v>126</v>
      </c>
      <c r="N106" s="62">
        <v>19605.562089999996</v>
      </c>
      <c r="O106" s="62">
        <v>45058.649439999979</v>
      </c>
      <c r="P106" s="62">
        <v>57896.002189999992</v>
      </c>
      <c r="Q106" s="62">
        <v>19203.489919999993</v>
      </c>
      <c r="R106" s="62">
        <v>23951.646670000009</v>
      </c>
      <c r="S106" s="64"/>
      <c r="T106" s="56"/>
      <c r="U106" s="65"/>
      <c r="V106" s="56"/>
    </row>
    <row r="107" spans="1:22" ht="18" customHeight="1" x14ac:dyDescent="0.2">
      <c r="A107" s="61" t="s">
        <v>127</v>
      </c>
      <c r="B107" s="59">
        <f t="shared" si="11"/>
        <v>84547.485539999936</v>
      </c>
      <c r="C107" s="59">
        <f t="shared" si="12"/>
        <v>28122.849319999998</v>
      </c>
      <c r="D107" s="59">
        <f t="shared" si="13"/>
        <v>75074.849829999992</v>
      </c>
      <c r="E107" s="59">
        <f t="shared" si="14"/>
        <v>34628.391880000003</v>
      </c>
      <c r="F107" s="59">
        <f t="shared" si="15"/>
        <v>8953.0739700000013</v>
      </c>
      <c r="G107" s="61" t="s">
        <v>127</v>
      </c>
      <c r="H107" s="62">
        <v>383.93002000000001</v>
      </c>
      <c r="I107" s="62">
        <v>228.66916000000001</v>
      </c>
      <c r="J107" s="62">
        <v>361.76374999999996</v>
      </c>
      <c r="K107" s="62">
        <v>448.60596000000004</v>
      </c>
      <c r="L107" s="62">
        <v>247.20744000000005</v>
      </c>
      <c r="M107" s="61" t="s">
        <v>127</v>
      </c>
      <c r="N107" s="62">
        <v>84163.555519999936</v>
      </c>
      <c r="O107" s="62">
        <v>27894.180159999996</v>
      </c>
      <c r="P107" s="62">
        <v>74713.086079999994</v>
      </c>
      <c r="Q107" s="62">
        <v>34179.785920000002</v>
      </c>
      <c r="R107" s="62">
        <v>8705.8665300000011</v>
      </c>
      <c r="S107" s="64"/>
      <c r="T107" s="56"/>
      <c r="U107" s="65"/>
      <c r="V107" s="56"/>
    </row>
    <row r="108" spans="1:22" ht="18" customHeight="1" x14ac:dyDescent="0.2">
      <c r="A108" s="61" t="s">
        <v>91</v>
      </c>
      <c r="B108" s="59">
        <f t="shared" si="11"/>
        <v>73226.613180005224</v>
      </c>
      <c r="C108" s="59">
        <f t="shared" si="12"/>
        <v>146377.21168996999</v>
      </c>
      <c r="D108" s="59">
        <f t="shared" si="13"/>
        <v>155223.3783000008</v>
      </c>
      <c r="E108" s="59">
        <f t="shared" si="14"/>
        <v>489984.59208001033</v>
      </c>
      <c r="F108" s="59">
        <f t="shared" si="15"/>
        <v>623581.81439000927</v>
      </c>
      <c r="G108" s="61" t="s">
        <v>91</v>
      </c>
      <c r="H108" s="67">
        <v>26289.065230000531</v>
      </c>
      <c r="I108" s="67">
        <v>77966.426030000672</v>
      </c>
      <c r="J108" s="67">
        <v>30483.793929998646</v>
      </c>
      <c r="K108" s="67">
        <v>12991.205770000117</v>
      </c>
      <c r="L108" s="67">
        <v>14633.420249999966</v>
      </c>
      <c r="M108" s="61" t="s">
        <v>91</v>
      </c>
      <c r="N108" s="67">
        <v>46937.547950004693</v>
      </c>
      <c r="O108" s="67">
        <v>68410.785659969319</v>
      </c>
      <c r="P108" s="67">
        <v>124739.58437000215</v>
      </c>
      <c r="Q108" s="67">
        <v>476993.38631001022</v>
      </c>
      <c r="R108" s="67">
        <v>608948.3941400093</v>
      </c>
      <c r="S108" s="64"/>
      <c r="T108" s="56"/>
      <c r="U108" s="65"/>
      <c r="V108" s="56"/>
    </row>
    <row r="109" spans="1:22" ht="18" customHeight="1" x14ac:dyDescent="0.2">
      <c r="A109" s="51" t="s">
        <v>128</v>
      </c>
      <c r="B109" s="50">
        <f>SUM(H109+N109)</f>
        <v>71630.29323000001</v>
      </c>
      <c r="C109" s="50">
        <f>SUM(I109+O109)</f>
        <v>23305.471710000009</v>
      </c>
      <c r="D109" s="50">
        <f>SUM(J109+P109)</f>
        <v>63827.200939999995</v>
      </c>
      <c r="E109" s="50">
        <f>SUM(K109+Q109)</f>
        <v>12469.83887</v>
      </c>
      <c r="F109" s="50">
        <f>SUM(L109+R109)</f>
        <v>8297.8185300000023</v>
      </c>
      <c r="G109" s="51" t="s">
        <v>128</v>
      </c>
      <c r="H109" s="50">
        <v>1899.11175</v>
      </c>
      <c r="I109" s="50">
        <v>3139.5081199999995</v>
      </c>
      <c r="J109" s="50">
        <v>4790.2635899999996</v>
      </c>
      <c r="K109" s="50">
        <v>2744.7246000000005</v>
      </c>
      <c r="L109" s="50">
        <v>2731.7265899999998</v>
      </c>
      <c r="M109" s="51" t="s">
        <v>128</v>
      </c>
      <c r="N109" s="50">
        <v>69731.181480000014</v>
      </c>
      <c r="O109" s="50">
        <v>20165.96359000001</v>
      </c>
      <c r="P109" s="50">
        <v>59036.937349999993</v>
      </c>
      <c r="Q109" s="50">
        <v>9725.11427</v>
      </c>
      <c r="R109" s="50">
        <v>5566.091940000003</v>
      </c>
      <c r="S109" s="64"/>
      <c r="T109" s="56"/>
      <c r="U109" s="57"/>
      <c r="V109" s="56"/>
    </row>
    <row r="110" spans="1:22" ht="18" customHeight="1" x14ac:dyDescent="0.2">
      <c r="A110" s="61" t="s">
        <v>129</v>
      </c>
      <c r="B110" s="59">
        <f t="shared" ref="B110:F112" si="16">SUM(H110,N110)</f>
        <v>4819.4531299999999</v>
      </c>
      <c r="C110" s="59">
        <f t="shared" si="16"/>
        <v>4080.6363700000002</v>
      </c>
      <c r="D110" s="59">
        <f t="shared" si="16"/>
        <v>6382.5048799999986</v>
      </c>
      <c r="E110" s="59">
        <f t="shared" si="16"/>
        <v>3483.1970800000004</v>
      </c>
      <c r="F110" s="59">
        <f t="shared" si="16"/>
        <v>4265.5859</v>
      </c>
      <c r="G110" s="61" t="s">
        <v>129</v>
      </c>
      <c r="H110" s="62">
        <v>1617.92606</v>
      </c>
      <c r="I110" s="62">
        <v>3024.60763</v>
      </c>
      <c r="J110" s="62">
        <v>4169.321359999999</v>
      </c>
      <c r="K110" s="62">
        <v>2744.7246000000005</v>
      </c>
      <c r="L110" s="62">
        <v>2731.7265899999998</v>
      </c>
      <c r="M110" s="61" t="s">
        <v>129</v>
      </c>
      <c r="N110" s="62">
        <v>3201.5270699999996</v>
      </c>
      <c r="O110" s="62">
        <v>1056.0287400000002</v>
      </c>
      <c r="P110" s="62">
        <v>2213.18352</v>
      </c>
      <c r="Q110" s="62">
        <v>738.47248000000002</v>
      </c>
      <c r="R110" s="99">
        <v>1533.8593100000001</v>
      </c>
      <c r="S110" s="64"/>
      <c r="T110" s="56"/>
      <c r="U110" s="87"/>
      <c r="V110" s="56"/>
    </row>
    <row r="111" spans="1:22" ht="18" customHeight="1" x14ac:dyDescent="0.2">
      <c r="A111" s="61" t="s">
        <v>130</v>
      </c>
      <c r="B111" s="59">
        <f t="shared" si="16"/>
        <v>66751.547680000003</v>
      </c>
      <c r="C111" s="59">
        <f t="shared" si="16"/>
        <v>18858.623300000003</v>
      </c>
      <c r="D111" s="59">
        <f t="shared" si="16"/>
        <v>57383.027749999994</v>
      </c>
      <c r="E111" s="59">
        <f t="shared" si="16"/>
        <v>8459.6517899999981</v>
      </c>
      <c r="F111" s="59">
        <f t="shared" si="16"/>
        <v>3966.6100999999994</v>
      </c>
      <c r="G111" s="61" t="s">
        <v>130</v>
      </c>
      <c r="H111" s="62">
        <v>281.18569000000002</v>
      </c>
      <c r="I111" s="62">
        <v>114.90048999999999</v>
      </c>
      <c r="J111" s="67">
        <v>620.9</v>
      </c>
      <c r="K111" s="62" t="s">
        <v>31</v>
      </c>
      <c r="L111" s="62" t="s">
        <v>31</v>
      </c>
      <c r="M111" s="61" t="s">
        <v>130</v>
      </c>
      <c r="N111" s="62">
        <v>66470.361990000005</v>
      </c>
      <c r="O111" s="62">
        <v>18743.722810000003</v>
      </c>
      <c r="P111" s="62">
        <v>56762.127749999992</v>
      </c>
      <c r="Q111" s="62">
        <v>8459.6517899999981</v>
      </c>
      <c r="R111" s="62">
        <v>3966.6100999999994</v>
      </c>
      <c r="S111" s="64"/>
      <c r="T111" s="56"/>
      <c r="U111" s="65"/>
      <c r="V111" s="56"/>
    </row>
    <row r="112" spans="1:22" ht="18" customHeight="1" x14ac:dyDescent="0.2">
      <c r="A112" s="61" t="s">
        <v>91</v>
      </c>
      <c r="B112" s="59">
        <f t="shared" si="16"/>
        <v>59.292420000012498</v>
      </c>
      <c r="C112" s="59">
        <f t="shared" si="16"/>
        <v>366.2120400000058</v>
      </c>
      <c r="D112" s="59">
        <f t="shared" si="16"/>
        <v>61.626080000001821</v>
      </c>
      <c r="E112" s="59">
        <f t="shared" si="16"/>
        <v>526.9900000000016</v>
      </c>
      <c r="F112" s="59">
        <f t="shared" si="16"/>
        <v>65.622530000003735</v>
      </c>
      <c r="G112" s="61" t="s">
        <v>91</v>
      </c>
      <c r="H112" s="62" t="s">
        <v>31</v>
      </c>
      <c r="I112" s="62" t="s">
        <v>31</v>
      </c>
      <c r="J112" s="62" t="s">
        <v>31</v>
      </c>
      <c r="K112" s="62" t="s">
        <v>31</v>
      </c>
      <c r="L112" s="62" t="s">
        <v>31</v>
      </c>
      <c r="M112" s="61" t="s">
        <v>91</v>
      </c>
      <c r="N112" s="67">
        <v>59.292420000012498</v>
      </c>
      <c r="O112" s="67">
        <v>366.2120400000058</v>
      </c>
      <c r="P112" s="67">
        <v>61.626080000001821</v>
      </c>
      <c r="Q112" s="67">
        <v>526.9900000000016</v>
      </c>
      <c r="R112" s="67">
        <v>65.622530000003735</v>
      </c>
      <c r="S112" s="64"/>
      <c r="T112" s="56"/>
      <c r="U112" s="87"/>
      <c r="V112" s="56"/>
    </row>
    <row r="113" spans="1:22" ht="5.25" customHeight="1" thickBot="1" x14ac:dyDescent="0.25">
      <c r="A113" s="26"/>
      <c r="B113" s="26"/>
      <c r="C113" s="26"/>
      <c r="D113" s="26"/>
      <c r="E113" s="26"/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64"/>
      <c r="T113" s="56"/>
      <c r="U113" s="56"/>
      <c r="V113" s="56"/>
    </row>
    <row r="114" spans="1:22" x14ac:dyDescent="0.2">
      <c r="A114" s="68"/>
      <c r="B114" s="69"/>
      <c r="C114" s="68"/>
      <c r="D114" s="68"/>
      <c r="E114" s="68"/>
      <c r="F114" s="68"/>
      <c r="G114" s="68"/>
      <c r="H114" s="69"/>
      <c r="I114" s="68"/>
      <c r="J114" s="68"/>
      <c r="K114" s="68"/>
      <c r="L114" s="68"/>
      <c r="M114" s="68"/>
      <c r="N114" s="69"/>
      <c r="O114" s="68"/>
      <c r="P114" s="68"/>
      <c r="Q114" s="7"/>
      <c r="R114" s="56"/>
      <c r="S114" s="56"/>
      <c r="T114" s="56"/>
      <c r="U114" s="56"/>
      <c r="V114" s="56"/>
    </row>
    <row r="115" spans="1:22" x14ac:dyDescent="0.2">
      <c r="A115" s="7"/>
      <c r="B115" s="101"/>
      <c r="C115" s="7"/>
      <c r="D115" s="7"/>
      <c r="E115" s="7"/>
      <c r="F115" s="7"/>
      <c r="G115" s="7"/>
      <c r="H115" s="101"/>
      <c r="I115" s="7"/>
      <c r="J115" s="7"/>
      <c r="K115" s="7"/>
      <c r="L115" s="7"/>
      <c r="M115" s="7"/>
      <c r="N115" s="101"/>
      <c r="O115" s="7"/>
      <c r="P115" s="7"/>
      <c r="Q115" s="56"/>
      <c r="R115" s="56"/>
      <c r="S115" s="56"/>
      <c r="T115" s="56"/>
      <c r="U115" s="56"/>
      <c r="V115" s="56"/>
    </row>
    <row r="116" spans="1:22" ht="12" x14ac:dyDescent="0.2">
      <c r="A116" s="7"/>
      <c r="B116" s="101"/>
      <c r="C116" s="7"/>
      <c r="D116" s="7"/>
      <c r="E116" s="7"/>
      <c r="F116" s="7"/>
      <c r="G116" s="7"/>
      <c r="H116" s="101"/>
      <c r="I116" s="7"/>
      <c r="J116" s="7"/>
      <c r="K116" s="7"/>
      <c r="L116" s="7"/>
      <c r="M116" s="7"/>
      <c r="N116" s="101"/>
      <c r="O116" s="7"/>
      <c r="P116" s="63"/>
      <c r="Q116" s="56"/>
      <c r="R116" s="56"/>
      <c r="S116" s="56"/>
      <c r="T116" s="56"/>
      <c r="U116" s="56"/>
      <c r="V116" s="56"/>
    </row>
    <row r="117" spans="1:22" x14ac:dyDescent="0.2">
      <c r="Q117" s="56"/>
      <c r="R117" s="56"/>
      <c r="S117" s="56"/>
      <c r="T117" s="56"/>
      <c r="U117" s="56"/>
      <c r="V117" s="56"/>
    </row>
    <row r="118" spans="1:22" x14ac:dyDescent="0.2">
      <c r="Q118" s="56"/>
      <c r="R118" s="56"/>
      <c r="S118" s="56"/>
      <c r="T118" s="56"/>
      <c r="U118" s="56"/>
      <c r="V118" s="56"/>
    </row>
    <row r="119" spans="1:22" x14ac:dyDescent="0.2">
      <c r="Q119" s="56"/>
      <c r="R119" s="56"/>
      <c r="S119" s="56"/>
      <c r="T119" s="56"/>
      <c r="U119" s="56"/>
      <c r="V119" s="56"/>
    </row>
    <row r="120" spans="1:22" x14ac:dyDescent="0.2">
      <c r="Q120" s="56"/>
      <c r="R120" s="56"/>
      <c r="S120" s="56"/>
      <c r="T120" s="56"/>
      <c r="U120" s="56"/>
      <c r="V120" s="56"/>
    </row>
    <row r="121" spans="1:22" x14ac:dyDescent="0.2">
      <c r="Q121" s="56"/>
      <c r="R121" s="56"/>
      <c r="S121" s="56"/>
      <c r="T121" s="56"/>
      <c r="U121" s="56"/>
      <c r="V121" s="56"/>
    </row>
    <row r="122" spans="1:22" x14ac:dyDescent="0.2">
      <c r="Q122" s="56"/>
      <c r="R122" s="56"/>
      <c r="S122" s="56"/>
      <c r="T122" s="56"/>
      <c r="U122" s="56"/>
      <c r="V122" s="56"/>
    </row>
    <row r="123" spans="1:22" x14ac:dyDescent="0.2">
      <c r="Q123" s="56"/>
      <c r="R123" s="56"/>
      <c r="S123" s="56"/>
      <c r="T123" s="56"/>
      <c r="U123" s="56"/>
      <c r="V123" s="56"/>
    </row>
    <row r="124" spans="1:22" x14ac:dyDescent="0.2">
      <c r="Q124" s="56"/>
      <c r="R124" s="56"/>
      <c r="S124" s="56"/>
      <c r="T124" s="56"/>
      <c r="U124" s="56"/>
      <c r="V124" s="56"/>
    </row>
    <row r="125" spans="1:22" x14ac:dyDescent="0.2">
      <c r="Q125" s="56"/>
      <c r="S125" s="56"/>
      <c r="T125" s="56"/>
      <c r="U125" s="56"/>
      <c r="V125" s="56"/>
    </row>
    <row r="126" spans="1:22" x14ac:dyDescent="0.2">
      <c r="Q126" s="56"/>
      <c r="S126" s="56"/>
      <c r="T126" s="56"/>
      <c r="U126" s="56"/>
      <c r="V126" s="56"/>
    </row>
    <row r="127" spans="1:22" ht="12" x14ac:dyDescent="0.2">
      <c r="M127" s="60"/>
      <c r="Q127" s="56"/>
      <c r="S127" s="56"/>
      <c r="T127" s="56"/>
      <c r="U127" s="56"/>
      <c r="V127" s="56"/>
    </row>
    <row r="128" spans="1:22" x14ac:dyDescent="0.2">
      <c r="Q128" s="56"/>
      <c r="S128" s="56"/>
      <c r="T128" s="56"/>
      <c r="U128" s="56"/>
      <c r="V128" s="56"/>
    </row>
    <row r="129" spans="10:22" x14ac:dyDescent="0.2">
      <c r="Q129" s="56"/>
      <c r="S129" s="56"/>
      <c r="T129" s="56"/>
      <c r="U129" s="56"/>
      <c r="V129" s="56"/>
    </row>
    <row r="130" spans="10:22" x14ac:dyDescent="0.2">
      <c r="Q130" s="56"/>
      <c r="R130" s="56"/>
      <c r="S130" s="56"/>
      <c r="T130" s="56"/>
      <c r="U130" s="56"/>
      <c r="V130" s="56"/>
    </row>
    <row r="131" spans="10:22" x14ac:dyDescent="0.2">
      <c r="Q131" s="56"/>
      <c r="R131" s="56"/>
      <c r="S131" s="56"/>
      <c r="T131" s="56"/>
      <c r="U131" s="56"/>
      <c r="V131" s="56"/>
    </row>
    <row r="133" spans="10:22" x14ac:dyDescent="0.2">
      <c r="J133" s="102"/>
      <c r="K133" s="102"/>
      <c r="L133" s="102"/>
    </row>
  </sheetData>
  <pageMargins left="0.59055118110236227" right="0.59055118110236227" top="0.59055118110236227" bottom="0.59055118110236227" header="0.59055118110236227" footer="0.59055118110236227"/>
  <pageSetup paperSize="119" scale="83" orientation="portrait" r:id="rId1"/>
  <rowBreaks count="2" manualBreakCount="2">
    <brk id="38" max="16383" man="1"/>
    <brk id="73" max="16383" man="1"/>
  </rowBreaks>
  <colBreaks count="2" manualBreakCount="2">
    <brk id="6" max="116" man="1"/>
    <brk id="12" max="116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67"/>
  <sheetViews>
    <sheetView zoomScaleNormal="100" zoomScaleSheetLayoutView="85" workbookViewId="0"/>
  </sheetViews>
  <sheetFormatPr baseColWidth="10" defaultColWidth="9.7109375" defaultRowHeight="11.25" x14ac:dyDescent="0.2"/>
  <cols>
    <col min="1" max="1" width="36.28515625" style="109" customWidth="1"/>
    <col min="2" max="2" width="7" style="109" hidden="1" customWidth="1"/>
    <col min="3" max="3" width="7" style="109" customWidth="1"/>
    <col min="4" max="6" width="10.28515625" style="109" customWidth="1"/>
    <col min="7" max="7" width="11.42578125" style="109" bestFit="1" customWidth="1"/>
    <col min="8" max="8" width="9.7109375" style="109"/>
    <col min="9" max="9" width="21.85546875" style="109" customWidth="1"/>
    <col min="10" max="255" width="9.7109375" style="109"/>
    <col min="256" max="256" width="33.5703125" style="109" customWidth="1"/>
    <col min="257" max="257" width="0.5703125" style="109" customWidth="1"/>
    <col min="258" max="262" width="10.28515625" style="109" customWidth="1"/>
    <col min="263" max="511" width="9.7109375" style="109"/>
    <col min="512" max="512" width="33.5703125" style="109" customWidth="1"/>
    <col min="513" max="513" width="0.5703125" style="109" customWidth="1"/>
    <col min="514" max="518" width="10.28515625" style="109" customWidth="1"/>
    <col min="519" max="767" width="9.7109375" style="109"/>
    <col min="768" max="768" width="33.5703125" style="109" customWidth="1"/>
    <col min="769" max="769" width="0.5703125" style="109" customWidth="1"/>
    <col min="770" max="774" width="10.28515625" style="109" customWidth="1"/>
    <col min="775" max="1023" width="9.7109375" style="109"/>
    <col min="1024" max="1024" width="33.5703125" style="109" customWidth="1"/>
    <col min="1025" max="1025" width="0.5703125" style="109" customWidth="1"/>
    <col min="1026" max="1030" width="10.28515625" style="109" customWidth="1"/>
    <col min="1031" max="1279" width="9.7109375" style="109"/>
    <col min="1280" max="1280" width="33.5703125" style="109" customWidth="1"/>
    <col min="1281" max="1281" width="0.5703125" style="109" customWidth="1"/>
    <col min="1282" max="1286" width="10.28515625" style="109" customWidth="1"/>
    <col min="1287" max="1535" width="9.7109375" style="109"/>
    <col min="1536" max="1536" width="33.5703125" style="109" customWidth="1"/>
    <col min="1537" max="1537" width="0.5703125" style="109" customWidth="1"/>
    <col min="1538" max="1542" width="10.28515625" style="109" customWidth="1"/>
    <col min="1543" max="1791" width="9.7109375" style="109"/>
    <col min="1792" max="1792" width="33.5703125" style="109" customWidth="1"/>
    <col min="1793" max="1793" width="0.5703125" style="109" customWidth="1"/>
    <col min="1794" max="1798" width="10.28515625" style="109" customWidth="1"/>
    <col min="1799" max="2047" width="9.7109375" style="109"/>
    <col min="2048" max="2048" width="33.5703125" style="109" customWidth="1"/>
    <col min="2049" max="2049" width="0.5703125" style="109" customWidth="1"/>
    <col min="2050" max="2054" width="10.28515625" style="109" customWidth="1"/>
    <col min="2055" max="2303" width="9.7109375" style="109"/>
    <col min="2304" max="2304" width="33.5703125" style="109" customWidth="1"/>
    <col min="2305" max="2305" width="0.5703125" style="109" customWidth="1"/>
    <col min="2306" max="2310" width="10.28515625" style="109" customWidth="1"/>
    <col min="2311" max="2559" width="9.7109375" style="109"/>
    <col min="2560" max="2560" width="33.5703125" style="109" customWidth="1"/>
    <col min="2561" max="2561" width="0.5703125" style="109" customWidth="1"/>
    <col min="2562" max="2566" width="10.28515625" style="109" customWidth="1"/>
    <col min="2567" max="2815" width="9.7109375" style="109"/>
    <col min="2816" max="2816" width="33.5703125" style="109" customWidth="1"/>
    <col min="2817" max="2817" width="0.5703125" style="109" customWidth="1"/>
    <col min="2818" max="2822" width="10.28515625" style="109" customWidth="1"/>
    <col min="2823" max="3071" width="9.7109375" style="109"/>
    <col min="3072" max="3072" width="33.5703125" style="109" customWidth="1"/>
    <col min="3073" max="3073" width="0.5703125" style="109" customWidth="1"/>
    <col min="3074" max="3078" width="10.28515625" style="109" customWidth="1"/>
    <col min="3079" max="3327" width="9.7109375" style="109"/>
    <col min="3328" max="3328" width="33.5703125" style="109" customWidth="1"/>
    <col min="3329" max="3329" width="0.5703125" style="109" customWidth="1"/>
    <col min="3330" max="3334" width="10.28515625" style="109" customWidth="1"/>
    <col min="3335" max="3583" width="9.7109375" style="109"/>
    <col min="3584" max="3584" width="33.5703125" style="109" customWidth="1"/>
    <col min="3585" max="3585" width="0.5703125" style="109" customWidth="1"/>
    <col min="3586" max="3590" width="10.28515625" style="109" customWidth="1"/>
    <col min="3591" max="3839" width="9.7109375" style="109"/>
    <col min="3840" max="3840" width="33.5703125" style="109" customWidth="1"/>
    <col min="3841" max="3841" width="0.5703125" style="109" customWidth="1"/>
    <col min="3842" max="3846" width="10.28515625" style="109" customWidth="1"/>
    <col min="3847" max="4095" width="9.7109375" style="109"/>
    <col min="4096" max="4096" width="33.5703125" style="109" customWidth="1"/>
    <col min="4097" max="4097" width="0.5703125" style="109" customWidth="1"/>
    <col min="4098" max="4102" width="10.28515625" style="109" customWidth="1"/>
    <col min="4103" max="4351" width="9.7109375" style="109"/>
    <col min="4352" max="4352" width="33.5703125" style="109" customWidth="1"/>
    <col min="4353" max="4353" width="0.5703125" style="109" customWidth="1"/>
    <col min="4354" max="4358" width="10.28515625" style="109" customWidth="1"/>
    <col min="4359" max="4607" width="9.7109375" style="109"/>
    <col min="4608" max="4608" width="33.5703125" style="109" customWidth="1"/>
    <col min="4609" max="4609" width="0.5703125" style="109" customWidth="1"/>
    <col min="4610" max="4614" width="10.28515625" style="109" customWidth="1"/>
    <col min="4615" max="4863" width="9.7109375" style="109"/>
    <col min="4864" max="4864" width="33.5703125" style="109" customWidth="1"/>
    <col min="4865" max="4865" width="0.5703125" style="109" customWidth="1"/>
    <col min="4866" max="4870" width="10.28515625" style="109" customWidth="1"/>
    <col min="4871" max="5119" width="9.7109375" style="109"/>
    <col min="5120" max="5120" width="33.5703125" style="109" customWidth="1"/>
    <col min="5121" max="5121" width="0.5703125" style="109" customWidth="1"/>
    <col min="5122" max="5126" width="10.28515625" style="109" customWidth="1"/>
    <col min="5127" max="5375" width="9.7109375" style="109"/>
    <col min="5376" max="5376" width="33.5703125" style="109" customWidth="1"/>
    <col min="5377" max="5377" width="0.5703125" style="109" customWidth="1"/>
    <col min="5378" max="5382" width="10.28515625" style="109" customWidth="1"/>
    <col min="5383" max="5631" width="9.7109375" style="109"/>
    <col min="5632" max="5632" width="33.5703125" style="109" customWidth="1"/>
    <col min="5633" max="5633" width="0.5703125" style="109" customWidth="1"/>
    <col min="5634" max="5638" width="10.28515625" style="109" customWidth="1"/>
    <col min="5639" max="5887" width="9.7109375" style="109"/>
    <col min="5888" max="5888" width="33.5703125" style="109" customWidth="1"/>
    <col min="5889" max="5889" width="0.5703125" style="109" customWidth="1"/>
    <col min="5890" max="5894" width="10.28515625" style="109" customWidth="1"/>
    <col min="5895" max="6143" width="9.7109375" style="109"/>
    <col min="6144" max="6144" width="33.5703125" style="109" customWidth="1"/>
    <col min="6145" max="6145" width="0.5703125" style="109" customWidth="1"/>
    <col min="6146" max="6150" width="10.28515625" style="109" customWidth="1"/>
    <col min="6151" max="6399" width="9.7109375" style="109"/>
    <col min="6400" max="6400" width="33.5703125" style="109" customWidth="1"/>
    <col min="6401" max="6401" width="0.5703125" style="109" customWidth="1"/>
    <col min="6402" max="6406" width="10.28515625" style="109" customWidth="1"/>
    <col min="6407" max="6655" width="9.7109375" style="109"/>
    <col min="6656" max="6656" width="33.5703125" style="109" customWidth="1"/>
    <col min="6657" max="6657" width="0.5703125" style="109" customWidth="1"/>
    <col min="6658" max="6662" width="10.28515625" style="109" customWidth="1"/>
    <col min="6663" max="6911" width="9.7109375" style="109"/>
    <col min="6912" max="6912" width="33.5703125" style="109" customWidth="1"/>
    <col min="6913" max="6913" width="0.5703125" style="109" customWidth="1"/>
    <col min="6914" max="6918" width="10.28515625" style="109" customWidth="1"/>
    <col min="6919" max="7167" width="9.7109375" style="109"/>
    <col min="7168" max="7168" width="33.5703125" style="109" customWidth="1"/>
    <col min="7169" max="7169" width="0.5703125" style="109" customWidth="1"/>
    <col min="7170" max="7174" width="10.28515625" style="109" customWidth="1"/>
    <col min="7175" max="7423" width="9.7109375" style="109"/>
    <col min="7424" max="7424" width="33.5703125" style="109" customWidth="1"/>
    <col min="7425" max="7425" width="0.5703125" style="109" customWidth="1"/>
    <col min="7426" max="7430" width="10.28515625" style="109" customWidth="1"/>
    <col min="7431" max="7679" width="9.7109375" style="109"/>
    <col min="7680" max="7680" width="33.5703125" style="109" customWidth="1"/>
    <col min="7681" max="7681" width="0.5703125" style="109" customWidth="1"/>
    <col min="7682" max="7686" width="10.28515625" style="109" customWidth="1"/>
    <col min="7687" max="7935" width="9.7109375" style="109"/>
    <col min="7936" max="7936" width="33.5703125" style="109" customWidth="1"/>
    <col min="7937" max="7937" width="0.5703125" style="109" customWidth="1"/>
    <col min="7938" max="7942" width="10.28515625" style="109" customWidth="1"/>
    <col min="7943" max="8191" width="9.7109375" style="109"/>
    <col min="8192" max="8192" width="33.5703125" style="109" customWidth="1"/>
    <col min="8193" max="8193" width="0.5703125" style="109" customWidth="1"/>
    <col min="8194" max="8198" width="10.28515625" style="109" customWidth="1"/>
    <col min="8199" max="8447" width="9.7109375" style="109"/>
    <col min="8448" max="8448" width="33.5703125" style="109" customWidth="1"/>
    <col min="8449" max="8449" width="0.5703125" style="109" customWidth="1"/>
    <col min="8450" max="8454" width="10.28515625" style="109" customWidth="1"/>
    <col min="8455" max="8703" width="9.7109375" style="109"/>
    <col min="8704" max="8704" width="33.5703125" style="109" customWidth="1"/>
    <col min="8705" max="8705" width="0.5703125" style="109" customWidth="1"/>
    <col min="8706" max="8710" width="10.28515625" style="109" customWidth="1"/>
    <col min="8711" max="8959" width="9.7109375" style="109"/>
    <col min="8960" max="8960" width="33.5703125" style="109" customWidth="1"/>
    <col min="8961" max="8961" width="0.5703125" style="109" customWidth="1"/>
    <col min="8962" max="8966" width="10.28515625" style="109" customWidth="1"/>
    <col min="8967" max="9215" width="9.7109375" style="109"/>
    <col min="9216" max="9216" width="33.5703125" style="109" customWidth="1"/>
    <col min="9217" max="9217" width="0.5703125" style="109" customWidth="1"/>
    <col min="9218" max="9222" width="10.28515625" style="109" customWidth="1"/>
    <col min="9223" max="9471" width="9.7109375" style="109"/>
    <col min="9472" max="9472" width="33.5703125" style="109" customWidth="1"/>
    <col min="9473" max="9473" width="0.5703125" style="109" customWidth="1"/>
    <col min="9474" max="9478" width="10.28515625" style="109" customWidth="1"/>
    <col min="9479" max="9727" width="9.7109375" style="109"/>
    <col min="9728" max="9728" width="33.5703125" style="109" customWidth="1"/>
    <col min="9729" max="9729" width="0.5703125" style="109" customWidth="1"/>
    <col min="9730" max="9734" width="10.28515625" style="109" customWidth="1"/>
    <col min="9735" max="9983" width="9.7109375" style="109"/>
    <col min="9984" max="9984" width="33.5703125" style="109" customWidth="1"/>
    <col min="9985" max="9985" width="0.5703125" style="109" customWidth="1"/>
    <col min="9986" max="9990" width="10.28515625" style="109" customWidth="1"/>
    <col min="9991" max="10239" width="9.7109375" style="109"/>
    <col min="10240" max="10240" width="33.5703125" style="109" customWidth="1"/>
    <col min="10241" max="10241" width="0.5703125" style="109" customWidth="1"/>
    <col min="10242" max="10246" width="10.28515625" style="109" customWidth="1"/>
    <col min="10247" max="10495" width="9.7109375" style="109"/>
    <col min="10496" max="10496" width="33.5703125" style="109" customWidth="1"/>
    <col min="10497" max="10497" width="0.5703125" style="109" customWidth="1"/>
    <col min="10498" max="10502" width="10.28515625" style="109" customWidth="1"/>
    <col min="10503" max="10751" width="9.7109375" style="109"/>
    <col min="10752" max="10752" width="33.5703125" style="109" customWidth="1"/>
    <col min="10753" max="10753" width="0.5703125" style="109" customWidth="1"/>
    <col min="10754" max="10758" width="10.28515625" style="109" customWidth="1"/>
    <col min="10759" max="11007" width="9.7109375" style="109"/>
    <col min="11008" max="11008" width="33.5703125" style="109" customWidth="1"/>
    <col min="11009" max="11009" width="0.5703125" style="109" customWidth="1"/>
    <col min="11010" max="11014" width="10.28515625" style="109" customWidth="1"/>
    <col min="11015" max="11263" width="9.7109375" style="109"/>
    <col min="11264" max="11264" width="33.5703125" style="109" customWidth="1"/>
    <col min="11265" max="11265" width="0.5703125" style="109" customWidth="1"/>
    <col min="11266" max="11270" width="10.28515625" style="109" customWidth="1"/>
    <col min="11271" max="11519" width="9.7109375" style="109"/>
    <col min="11520" max="11520" width="33.5703125" style="109" customWidth="1"/>
    <col min="11521" max="11521" width="0.5703125" style="109" customWidth="1"/>
    <col min="11522" max="11526" width="10.28515625" style="109" customWidth="1"/>
    <col min="11527" max="11775" width="9.7109375" style="109"/>
    <col min="11776" max="11776" width="33.5703125" style="109" customWidth="1"/>
    <col min="11777" max="11777" width="0.5703125" style="109" customWidth="1"/>
    <col min="11778" max="11782" width="10.28515625" style="109" customWidth="1"/>
    <col min="11783" max="12031" width="9.7109375" style="109"/>
    <col min="12032" max="12032" width="33.5703125" style="109" customWidth="1"/>
    <col min="12033" max="12033" width="0.5703125" style="109" customWidth="1"/>
    <col min="12034" max="12038" width="10.28515625" style="109" customWidth="1"/>
    <col min="12039" max="12287" width="9.7109375" style="109"/>
    <col min="12288" max="12288" width="33.5703125" style="109" customWidth="1"/>
    <col min="12289" max="12289" width="0.5703125" style="109" customWidth="1"/>
    <col min="12290" max="12294" width="10.28515625" style="109" customWidth="1"/>
    <col min="12295" max="12543" width="9.7109375" style="109"/>
    <col min="12544" max="12544" width="33.5703125" style="109" customWidth="1"/>
    <col min="12545" max="12545" width="0.5703125" style="109" customWidth="1"/>
    <col min="12546" max="12550" width="10.28515625" style="109" customWidth="1"/>
    <col min="12551" max="12799" width="9.7109375" style="109"/>
    <col min="12800" max="12800" width="33.5703125" style="109" customWidth="1"/>
    <col min="12801" max="12801" width="0.5703125" style="109" customWidth="1"/>
    <col min="12802" max="12806" width="10.28515625" style="109" customWidth="1"/>
    <col min="12807" max="13055" width="9.7109375" style="109"/>
    <col min="13056" max="13056" width="33.5703125" style="109" customWidth="1"/>
    <col min="13057" max="13057" width="0.5703125" style="109" customWidth="1"/>
    <col min="13058" max="13062" width="10.28515625" style="109" customWidth="1"/>
    <col min="13063" max="13311" width="9.7109375" style="109"/>
    <col min="13312" max="13312" width="33.5703125" style="109" customWidth="1"/>
    <col min="13313" max="13313" width="0.5703125" style="109" customWidth="1"/>
    <col min="13314" max="13318" width="10.28515625" style="109" customWidth="1"/>
    <col min="13319" max="13567" width="9.7109375" style="109"/>
    <col min="13568" max="13568" width="33.5703125" style="109" customWidth="1"/>
    <col min="13569" max="13569" width="0.5703125" style="109" customWidth="1"/>
    <col min="13570" max="13574" width="10.28515625" style="109" customWidth="1"/>
    <col min="13575" max="13823" width="9.7109375" style="109"/>
    <col min="13824" max="13824" width="33.5703125" style="109" customWidth="1"/>
    <col min="13825" max="13825" width="0.5703125" style="109" customWidth="1"/>
    <col min="13826" max="13830" width="10.28515625" style="109" customWidth="1"/>
    <col min="13831" max="14079" width="9.7109375" style="109"/>
    <col min="14080" max="14080" width="33.5703125" style="109" customWidth="1"/>
    <col min="14081" max="14081" width="0.5703125" style="109" customWidth="1"/>
    <col min="14082" max="14086" width="10.28515625" style="109" customWidth="1"/>
    <col min="14087" max="14335" width="9.7109375" style="109"/>
    <col min="14336" max="14336" width="33.5703125" style="109" customWidth="1"/>
    <col min="14337" max="14337" width="0.5703125" style="109" customWidth="1"/>
    <col min="14338" max="14342" width="10.28515625" style="109" customWidth="1"/>
    <col min="14343" max="14591" width="9.7109375" style="109"/>
    <col min="14592" max="14592" width="33.5703125" style="109" customWidth="1"/>
    <col min="14593" max="14593" width="0.5703125" style="109" customWidth="1"/>
    <col min="14594" max="14598" width="10.28515625" style="109" customWidth="1"/>
    <col min="14599" max="14847" width="9.7109375" style="109"/>
    <col min="14848" max="14848" width="33.5703125" style="109" customWidth="1"/>
    <col min="14849" max="14849" width="0.5703125" style="109" customWidth="1"/>
    <col min="14850" max="14854" width="10.28515625" style="109" customWidth="1"/>
    <col min="14855" max="15103" width="9.7109375" style="109"/>
    <col min="15104" max="15104" width="33.5703125" style="109" customWidth="1"/>
    <col min="15105" max="15105" width="0.5703125" style="109" customWidth="1"/>
    <col min="15106" max="15110" width="10.28515625" style="109" customWidth="1"/>
    <col min="15111" max="15359" width="9.7109375" style="109"/>
    <col min="15360" max="15360" width="33.5703125" style="109" customWidth="1"/>
    <col min="15361" max="15361" width="0.5703125" style="109" customWidth="1"/>
    <col min="15362" max="15366" width="10.28515625" style="109" customWidth="1"/>
    <col min="15367" max="15615" width="9.7109375" style="109"/>
    <col min="15616" max="15616" width="33.5703125" style="109" customWidth="1"/>
    <col min="15617" max="15617" width="0.5703125" style="109" customWidth="1"/>
    <col min="15618" max="15622" width="10.28515625" style="109" customWidth="1"/>
    <col min="15623" max="15871" width="9.7109375" style="109"/>
    <col min="15872" max="15872" width="33.5703125" style="109" customWidth="1"/>
    <col min="15873" max="15873" width="0.5703125" style="109" customWidth="1"/>
    <col min="15874" max="15878" width="10.28515625" style="109" customWidth="1"/>
    <col min="15879" max="16127" width="9.7109375" style="109"/>
    <col min="16128" max="16128" width="33.5703125" style="109" customWidth="1"/>
    <col min="16129" max="16129" width="0.5703125" style="109" customWidth="1"/>
    <col min="16130" max="16134" width="10.28515625" style="109" customWidth="1"/>
    <col min="16135" max="16384" width="9.7109375" style="109"/>
  </cols>
  <sheetData>
    <row r="1" spans="1:16" s="106" customFormat="1" ht="15" customHeight="1" x14ac:dyDescent="0.2">
      <c r="A1" s="103" t="s">
        <v>304</v>
      </c>
      <c r="B1" s="104"/>
      <c r="C1" s="104"/>
      <c r="D1" s="105"/>
      <c r="E1" s="105"/>
      <c r="F1" s="105"/>
      <c r="G1" s="105"/>
      <c r="H1" s="105"/>
    </row>
    <row r="2" spans="1:16" s="106" customFormat="1" ht="15" customHeight="1" x14ac:dyDescent="0.2">
      <c r="A2" s="107"/>
      <c r="B2" s="104"/>
      <c r="C2" s="104"/>
      <c r="D2" s="105"/>
      <c r="E2" s="105"/>
      <c r="F2" s="105"/>
      <c r="G2" s="105"/>
      <c r="H2" s="105"/>
    </row>
    <row r="3" spans="1:16" ht="15" customHeight="1" x14ac:dyDescent="0.2">
      <c r="A3" s="108"/>
      <c r="B3" s="108"/>
      <c r="C3" s="108"/>
      <c r="D3" s="108"/>
      <c r="E3" s="108"/>
      <c r="G3" s="110"/>
      <c r="H3" s="110" t="s">
        <v>131</v>
      </c>
    </row>
    <row r="4" spans="1:16" ht="5.25" customHeight="1" x14ac:dyDescent="0.2">
      <c r="A4" s="111"/>
      <c r="B4" s="111"/>
      <c r="C4" s="111"/>
      <c r="D4" s="111"/>
      <c r="E4" s="111"/>
      <c r="F4" s="111"/>
      <c r="G4" s="111"/>
      <c r="H4" s="111"/>
    </row>
    <row r="5" spans="1:16" ht="15" customHeight="1" x14ac:dyDescent="0.2">
      <c r="A5" s="112" t="s">
        <v>132</v>
      </c>
      <c r="B5" s="113">
        <v>2015</v>
      </c>
      <c r="C5" s="113"/>
      <c r="D5" s="113">
        <v>2020</v>
      </c>
      <c r="E5" s="113">
        <v>2021</v>
      </c>
      <c r="F5" s="113">
        <v>2022</v>
      </c>
      <c r="G5" s="113">
        <v>2023</v>
      </c>
      <c r="H5" s="113">
        <v>2024</v>
      </c>
      <c r="I5" s="114"/>
    </row>
    <row r="6" spans="1:16" ht="5.25" customHeight="1" x14ac:dyDescent="0.2">
      <c r="A6" s="111"/>
      <c r="B6" s="111"/>
      <c r="C6" s="111"/>
      <c r="D6" s="111"/>
      <c r="E6" s="111"/>
      <c r="F6" s="111"/>
      <c r="G6" s="111"/>
      <c r="H6" s="111"/>
      <c r="I6" s="114"/>
    </row>
    <row r="7" spans="1:16" s="108" customFormat="1" ht="5.25" customHeight="1" x14ac:dyDescent="0.2">
      <c r="A7" s="115"/>
      <c r="B7" s="115"/>
      <c r="C7" s="115"/>
      <c r="D7" s="116"/>
      <c r="E7" s="116"/>
      <c r="F7" s="116"/>
      <c r="G7" s="116"/>
      <c r="H7" s="117"/>
      <c r="I7" s="117"/>
    </row>
    <row r="8" spans="1:16" s="122" customFormat="1" ht="20.25" customHeight="1" x14ac:dyDescent="0.2">
      <c r="A8" s="118" t="s">
        <v>133</v>
      </c>
      <c r="B8" s="119">
        <v>3349.6</v>
      </c>
      <c r="C8" s="119"/>
      <c r="D8" s="120">
        <v>1702.8</v>
      </c>
      <c r="E8" s="120">
        <v>1966</v>
      </c>
      <c r="F8" s="120">
        <v>2170</v>
      </c>
      <c r="G8" s="120">
        <v>1583.0027219600004</v>
      </c>
      <c r="H8" s="120">
        <v>1474.4461899699977</v>
      </c>
      <c r="I8" s="121"/>
    </row>
    <row r="9" spans="1:16" s="122" customFormat="1" ht="20.25" customHeight="1" x14ac:dyDescent="0.2">
      <c r="A9" s="123" t="s">
        <v>134</v>
      </c>
      <c r="B9" s="124"/>
      <c r="C9" s="124"/>
      <c r="D9" s="125"/>
      <c r="E9" s="125"/>
      <c r="F9" s="125"/>
      <c r="G9" s="125"/>
      <c r="H9" s="126"/>
      <c r="I9" s="546" t="s">
        <v>135</v>
      </c>
      <c r="J9" s="547"/>
      <c r="K9" s="547"/>
      <c r="L9" s="547"/>
      <c r="M9" s="547"/>
      <c r="N9" s="547"/>
      <c r="O9" s="547"/>
      <c r="P9" s="547"/>
    </row>
    <row r="10" spans="1:16" s="122" customFormat="1" ht="20.25" customHeight="1" x14ac:dyDescent="0.2">
      <c r="A10" s="127" t="s">
        <v>136</v>
      </c>
      <c r="B10" s="128">
        <v>28.3</v>
      </c>
      <c r="C10" s="128"/>
      <c r="D10" s="128">
        <v>28.821248799999999</v>
      </c>
      <c r="E10" s="128">
        <v>41.22146644</v>
      </c>
      <c r="F10" s="128">
        <v>36.375981540000012</v>
      </c>
      <c r="G10" s="128">
        <v>28.204234629999998</v>
      </c>
      <c r="H10" s="128">
        <v>25.787662490000002</v>
      </c>
      <c r="I10" s="129"/>
    </row>
    <row r="11" spans="1:16" s="122" customFormat="1" ht="19.350000000000001" customHeight="1" x14ac:dyDescent="0.2">
      <c r="A11" s="127" t="s">
        <v>137</v>
      </c>
      <c r="B11" s="128">
        <v>64.8</v>
      </c>
      <c r="C11" s="128"/>
      <c r="D11" s="128">
        <v>60.583841139999997</v>
      </c>
      <c r="E11" s="128">
        <v>92.717109449999953</v>
      </c>
      <c r="F11" s="128">
        <v>62.570894539999983</v>
      </c>
      <c r="G11" s="128">
        <v>53.154185509999991</v>
      </c>
      <c r="H11" s="128">
        <v>16.549323520000002</v>
      </c>
      <c r="I11" s="129" t="s">
        <v>285</v>
      </c>
    </row>
    <row r="12" spans="1:16" s="122" customFormat="1" ht="20.100000000000001" hidden="1" customHeight="1" x14ac:dyDescent="0.2">
      <c r="A12" s="127"/>
      <c r="B12" s="128"/>
      <c r="C12" s="128"/>
      <c r="D12" s="128"/>
      <c r="E12" s="128"/>
      <c r="F12" s="128"/>
      <c r="G12" s="128"/>
      <c r="H12" s="128"/>
      <c r="I12" s="129"/>
    </row>
    <row r="13" spans="1:16" ht="20.25" customHeight="1" x14ac:dyDescent="0.2">
      <c r="A13" s="127" t="s">
        <v>138</v>
      </c>
      <c r="B13" s="128">
        <v>521.29999999999995</v>
      </c>
      <c r="C13" s="128"/>
      <c r="D13" s="128">
        <v>622.89919347999989</v>
      </c>
      <c r="E13" s="128">
        <v>789.84276439999996</v>
      </c>
      <c r="F13" s="128">
        <v>960.76710066999999</v>
      </c>
      <c r="G13" s="128">
        <v>514.44797742999992</v>
      </c>
      <c r="H13" s="128">
        <v>518.01060693000011</v>
      </c>
      <c r="I13" s="114"/>
    </row>
    <row r="14" spans="1:16" ht="20.25" customHeight="1" x14ac:dyDescent="0.2">
      <c r="A14" s="127" t="s">
        <v>139</v>
      </c>
      <c r="B14" s="128">
        <v>436</v>
      </c>
      <c r="C14" s="128"/>
      <c r="D14" s="128">
        <v>166.44677118999996</v>
      </c>
      <c r="E14" s="128">
        <v>106.19049505000004</v>
      </c>
      <c r="F14" s="128">
        <v>61.000603399999996</v>
      </c>
      <c r="G14" s="128">
        <v>11.273367539999999</v>
      </c>
      <c r="H14" s="130">
        <v>9.4936199999999998E-2</v>
      </c>
      <c r="I14" s="114"/>
    </row>
    <row r="15" spans="1:16" ht="20.25" customHeight="1" x14ac:dyDescent="0.2">
      <c r="A15" s="127" t="s">
        <v>140</v>
      </c>
      <c r="B15" s="128"/>
      <c r="C15" s="128"/>
      <c r="D15" s="128">
        <v>97.980664150000024</v>
      </c>
      <c r="E15" s="128">
        <v>102.46678828000005</v>
      </c>
      <c r="F15" s="128">
        <v>264.76928544000015</v>
      </c>
      <c r="G15" s="128">
        <v>188.82665421000027</v>
      </c>
      <c r="H15" s="128">
        <v>93.763586600000053</v>
      </c>
      <c r="I15" s="114"/>
    </row>
    <row r="16" spans="1:16" ht="20.25" customHeight="1" x14ac:dyDescent="0.2">
      <c r="A16" s="127" t="s">
        <v>141</v>
      </c>
      <c r="B16" s="128">
        <v>210.6</v>
      </c>
      <c r="C16" s="128"/>
      <c r="D16" s="128">
        <v>227.72702270999994</v>
      </c>
      <c r="E16" s="128">
        <v>193.25254937999998</v>
      </c>
      <c r="F16" s="128">
        <v>219.16035582999996</v>
      </c>
      <c r="G16" s="128">
        <v>274.82986833000001</v>
      </c>
      <c r="H16" s="128">
        <v>304.53934157000009</v>
      </c>
      <c r="I16" s="114"/>
    </row>
    <row r="17" spans="1:9" ht="5.25" customHeight="1" thickBot="1" x14ac:dyDescent="0.25">
      <c r="A17" s="26"/>
      <c r="B17" s="26"/>
      <c r="C17" s="26"/>
      <c r="D17" s="26"/>
      <c r="E17" s="26"/>
      <c r="F17" s="26"/>
      <c r="G17" s="26"/>
      <c r="H17" s="26"/>
      <c r="I17" s="114"/>
    </row>
    <row r="18" spans="1:9" ht="5.25" customHeight="1" x14ac:dyDescent="0.2">
      <c r="A18" s="68"/>
      <c r="B18" s="68"/>
      <c r="C18" s="68"/>
      <c r="D18" s="69"/>
      <c r="E18" s="68"/>
      <c r="F18" s="68"/>
      <c r="G18" s="7"/>
      <c r="H18" s="114"/>
      <c r="I18" s="114"/>
    </row>
    <row r="19" spans="1:9" ht="15" customHeight="1" x14ac:dyDescent="0.2">
      <c r="A19" s="123" t="s">
        <v>306</v>
      </c>
      <c r="B19" s="131"/>
      <c r="C19" s="131"/>
      <c r="D19" s="108"/>
      <c r="E19" s="108"/>
      <c r="F19" s="108"/>
      <c r="G19" s="108"/>
      <c r="H19" s="117"/>
      <c r="I19" s="114"/>
    </row>
    <row r="20" spans="1:9" ht="15" customHeight="1" x14ac:dyDescent="0.2">
      <c r="A20" s="131"/>
      <c r="B20" s="131"/>
      <c r="C20" s="131"/>
      <c r="D20" s="108"/>
      <c r="E20" s="108"/>
      <c r="F20" s="108"/>
      <c r="G20" s="108"/>
      <c r="H20" s="117"/>
      <c r="I20" s="114"/>
    </row>
    <row r="21" spans="1:9" ht="15" customHeight="1" x14ac:dyDescent="0.2">
      <c r="A21" s="131"/>
      <c r="B21" s="131"/>
      <c r="C21" s="131"/>
      <c r="D21" s="108"/>
      <c r="E21" s="108"/>
      <c r="F21" s="108"/>
      <c r="G21" s="108"/>
      <c r="H21" s="117"/>
      <c r="I21" s="114"/>
    </row>
    <row r="22" spans="1:9" s="106" customFormat="1" ht="15" customHeight="1" x14ac:dyDescent="0.2">
      <c r="A22" s="103" t="s">
        <v>305</v>
      </c>
      <c r="B22" s="104"/>
      <c r="C22" s="104"/>
      <c r="D22" s="105"/>
      <c r="E22" s="105"/>
      <c r="F22" s="105"/>
      <c r="G22" s="105"/>
      <c r="H22" s="132"/>
      <c r="I22" s="133"/>
    </row>
    <row r="23" spans="1:9" s="106" customFormat="1" ht="15" customHeight="1" x14ac:dyDescent="0.2">
      <c r="A23" s="103" t="s">
        <v>142</v>
      </c>
      <c r="B23" s="104"/>
      <c r="C23" s="104"/>
      <c r="D23" s="105"/>
      <c r="E23" s="105"/>
      <c r="F23" s="105"/>
      <c r="G23" s="105"/>
      <c r="H23" s="132"/>
      <c r="I23" s="133"/>
    </row>
    <row r="24" spans="1:9" ht="15" customHeight="1" x14ac:dyDescent="0.2">
      <c r="A24" s="134"/>
      <c r="B24" s="135"/>
      <c r="C24" s="135"/>
      <c r="D24" s="135"/>
      <c r="E24" s="135"/>
      <c r="F24" s="108"/>
      <c r="G24" s="108"/>
      <c r="H24" s="117"/>
      <c r="I24" s="114"/>
    </row>
    <row r="25" spans="1:9" ht="15" customHeight="1" x14ac:dyDescent="0.2">
      <c r="A25" s="108"/>
      <c r="B25" s="108"/>
      <c r="C25" s="108"/>
      <c r="D25" s="108"/>
      <c r="E25" s="108"/>
      <c r="G25" s="110"/>
      <c r="H25" s="110" t="s">
        <v>131</v>
      </c>
      <c r="I25" s="114"/>
    </row>
    <row r="26" spans="1:9" ht="5.25" customHeight="1" x14ac:dyDescent="0.2">
      <c r="A26" s="111"/>
      <c r="B26" s="111"/>
      <c r="C26" s="111"/>
      <c r="D26" s="111"/>
      <c r="E26" s="111"/>
      <c r="F26" s="111"/>
      <c r="G26" s="111"/>
      <c r="H26" s="111"/>
      <c r="I26" s="114"/>
    </row>
    <row r="27" spans="1:9" ht="15" customHeight="1" x14ac:dyDescent="0.2">
      <c r="A27" s="112" t="s">
        <v>143</v>
      </c>
      <c r="B27" s="113">
        <v>2015</v>
      </c>
      <c r="C27" s="113"/>
      <c r="D27" s="113">
        <v>2020</v>
      </c>
      <c r="E27" s="113">
        <v>2021</v>
      </c>
      <c r="F27" s="113">
        <v>2022</v>
      </c>
      <c r="G27" s="113">
        <v>2023</v>
      </c>
      <c r="H27" s="113">
        <v>2024</v>
      </c>
      <c r="I27" s="114"/>
    </row>
    <row r="28" spans="1:9" ht="5.25" customHeight="1" x14ac:dyDescent="0.2">
      <c r="A28" s="111"/>
      <c r="B28" s="111"/>
      <c r="C28" s="111"/>
      <c r="D28" s="111"/>
      <c r="E28" s="111"/>
      <c r="F28" s="111"/>
      <c r="G28" s="111"/>
      <c r="H28" s="136"/>
      <c r="I28" s="114"/>
    </row>
    <row r="29" spans="1:9" s="108" customFormat="1" ht="5.25" customHeight="1" x14ac:dyDescent="0.2">
      <c r="A29" s="115"/>
      <c r="B29" s="115"/>
      <c r="C29" s="115"/>
      <c r="D29" s="116"/>
      <c r="E29" s="116"/>
      <c r="F29" s="116"/>
      <c r="G29" s="116"/>
      <c r="H29" s="137"/>
      <c r="I29" s="117"/>
    </row>
    <row r="30" spans="1:9" s="139" customFormat="1" ht="20.25" customHeight="1" x14ac:dyDescent="0.2">
      <c r="A30" s="118" t="s">
        <v>133</v>
      </c>
      <c r="B30" s="138">
        <f>SUM(B32:B36)</f>
        <v>11702</v>
      </c>
      <c r="C30" s="138"/>
      <c r="D30" s="138">
        <f>SUM(D32:D36)</f>
        <v>7230.3462460099954</v>
      </c>
      <c r="E30" s="138">
        <f>SUM(E32:E36)</f>
        <v>8431.2066979600004</v>
      </c>
      <c r="F30" s="138">
        <f>SUM(F32:F36)</f>
        <v>9833.1197471200376</v>
      </c>
      <c r="G30" s="138">
        <f>G32+G34+G36</f>
        <v>8973.8995092999903</v>
      </c>
      <c r="H30" s="138">
        <f>H32+H34+H36</f>
        <v>8070.8207569599808</v>
      </c>
      <c r="I30" s="271"/>
    </row>
    <row r="31" spans="1:9" s="139" customFormat="1" ht="20.25" hidden="1" customHeight="1" x14ac:dyDescent="0.2">
      <c r="A31" s="269" t="s">
        <v>307</v>
      </c>
      <c r="B31" s="138"/>
      <c r="C31" s="138"/>
      <c r="D31" s="138"/>
      <c r="E31" s="138"/>
      <c r="F31" s="138"/>
      <c r="G31" s="138"/>
      <c r="H31" s="138"/>
      <c r="I31" s="129"/>
    </row>
    <row r="32" spans="1:9" ht="20.25" customHeight="1" x14ac:dyDescent="0.2">
      <c r="A32" s="123" t="s">
        <v>144</v>
      </c>
      <c r="B32" s="140">
        <v>2166.8000000000002</v>
      </c>
      <c r="C32" s="140"/>
      <c r="D32" s="140">
        <v>1854.9554159999957</v>
      </c>
      <c r="E32" s="140">
        <v>2259.3033507400178</v>
      </c>
      <c r="F32" s="140">
        <v>2620.5931349200177</v>
      </c>
      <c r="G32" s="140">
        <v>2864.1765878600113</v>
      </c>
      <c r="H32" s="140">
        <v>2952.7880052100113</v>
      </c>
    </row>
    <row r="33" spans="1:9" ht="20.25" hidden="1" customHeight="1" x14ac:dyDescent="0.2">
      <c r="A33" s="270" t="s">
        <v>308</v>
      </c>
      <c r="B33" s="140"/>
      <c r="C33" s="140"/>
      <c r="D33" s="128" t="s">
        <v>309</v>
      </c>
      <c r="E33" s="128" t="s">
        <v>309</v>
      </c>
      <c r="F33" s="128" t="s">
        <v>309</v>
      </c>
      <c r="G33" s="140">
        <v>909.76255913000159</v>
      </c>
      <c r="H33" s="140">
        <v>1323.7928704200015</v>
      </c>
      <c r="I33" s="114"/>
    </row>
    <row r="34" spans="1:9" ht="20.25" customHeight="1" x14ac:dyDescent="0.2">
      <c r="A34" s="123" t="s">
        <v>145</v>
      </c>
      <c r="B34" s="140">
        <v>7842.2000000000007</v>
      </c>
      <c r="C34" s="140"/>
      <c r="D34" s="140">
        <v>4546.6820334799995</v>
      </c>
      <c r="E34" s="140">
        <v>5536.3741759599807</v>
      </c>
      <c r="F34" s="140">
        <v>6399.4708265900135</v>
      </c>
      <c r="G34" s="140">
        <v>5242.1109021299753</v>
      </c>
      <c r="H34" s="140">
        <v>4269.1353248099686</v>
      </c>
      <c r="I34" s="114"/>
    </row>
    <row r="35" spans="1:9" ht="20.25" hidden="1" customHeight="1" x14ac:dyDescent="0.2">
      <c r="A35" s="270" t="s">
        <v>308</v>
      </c>
      <c r="B35" s="140"/>
      <c r="C35" s="140"/>
      <c r="D35" s="128" t="s">
        <v>309</v>
      </c>
      <c r="E35" s="128" t="s">
        <v>309</v>
      </c>
      <c r="F35" s="128" t="s">
        <v>309</v>
      </c>
      <c r="G35" s="140">
        <v>258.96864574999904</v>
      </c>
      <c r="H35" s="140">
        <v>348.79773585000089</v>
      </c>
      <c r="I35" s="114"/>
    </row>
    <row r="36" spans="1:9" ht="20.25" customHeight="1" x14ac:dyDescent="0.2">
      <c r="A36" s="123" t="s">
        <v>146</v>
      </c>
      <c r="B36" s="140">
        <v>1693</v>
      </c>
      <c r="C36" s="140"/>
      <c r="D36" s="140">
        <v>828.70879653000054</v>
      </c>
      <c r="E36" s="140">
        <v>635.52917126000216</v>
      </c>
      <c r="F36" s="140">
        <v>813.0557856100063</v>
      </c>
      <c r="G36" s="140">
        <v>867.61201931000244</v>
      </c>
      <c r="H36" s="140">
        <v>848.8974269400012</v>
      </c>
      <c r="I36" s="114"/>
    </row>
    <row r="37" spans="1:9" ht="20.25" hidden="1" customHeight="1" x14ac:dyDescent="0.2">
      <c r="A37" s="270" t="s">
        <v>308</v>
      </c>
      <c r="B37" s="140"/>
      <c r="C37" s="140"/>
      <c r="D37" s="128" t="s">
        <v>309</v>
      </c>
      <c r="E37" s="128" t="s">
        <v>309</v>
      </c>
      <c r="F37" s="128" t="s">
        <v>309</v>
      </c>
      <c r="G37" s="140">
        <v>49.055661769999872</v>
      </c>
      <c r="H37" s="140">
        <v>98.613947699999969</v>
      </c>
      <c r="I37" s="114"/>
    </row>
    <row r="38" spans="1:9" ht="5.25" customHeight="1" thickBot="1" x14ac:dyDescent="0.25">
      <c r="A38" s="26"/>
      <c r="B38" s="26"/>
      <c r="C38" s="26"/>
      <c r="D38" s="26"/>
      <c r="E38" s="26"/>
      <c r="F38" s="26"/>
      <c r="G38" s="26"/>
      <c r="H38" s="26"/>
      <c r="I38" s="114"/>
    </row>
    <row r="39" spans="1:9" ht="5.25" customHeight="1" x14ac:dyDescent="0.2">
      <c r="A39" s="68"/>
      <c r="B39" s="68"/>
      <c r="C39" s="68"/>
      <c r="D39" s="69"/>
      <c r="E39" s="68"/>
      <c r="F39" s="68"/>
      <c r="G39" s="7"/>
      <c r="H39" s="114"/>
      <c r="I39" s="114"/>
    </row>
    <row r="40" spans="1:9" ht="12.2" customHeight="1" x14ac:dyDescent="0.2">
      <c r="A40" s="123" t="s">
        <v>306</v>
      </c>
      <c r="B40" s="539"/>
      <c r="C40" s="539"/>
      <c r="D40" s="540"/>
      <c r="G40" s="114"/>
      <c r="H40" s="114"/>
      <c r="I40" s="109" t="s">
        <v>284</v>
      </c>
    </row>
    <row r="41" spans="1:9" ht="12.2" hidden="1" customHeight="1" x14ac:dyDescent="0.2">
      <c r="A41" s="540" t="s">
        <v>916</v>
      </c>
      <c r="B41" s="541"/>
      <c r="C41" s="541"/>
      <c r="D41" s="540"/>
      <c r="G41" s="114"/>
      <c r="H41" s="114"/>
      <c r="I41" s="114"/>
    </row>
    <row r="42" spans="1:9" ht="12.2" customHeight="1" x14ac:dyDescent="0.2">
      <c r="G42" s="114"/>
      <c r="H42" s="114"/>
      <c r="I42" s="114"/>
    </row>
    <row r="43" spans="1:9" ht="12.2" customHeight="1" x14ac:dyDescent="0.2">
      <c r="G43" s="114"/>
      <c r="H43" s="114"/>
      <c r="I43" s="114"/>
    </row>
    <row r="44" spans="1:9" ht="12.2" customHeight="1" x14ac:dyDescent="0.2">
      <c r="G44" s="114"/>
      <c r="H44" s="114"/>
      <c r="I44" s="114"/>
    </row>
    <row r="45" spans="1:9" ht="12.2" customHeight="1" x14ac:dyDescent="0.2">
      <c r="G45" s="114"/>
      <c r="H45" s="114"/>
      <c r="I45" s="114"/>
    </row>
    <row r="46" spans="1:9" ht="12.2" customHeight="1" x14ac:dyDescent="0.2">
      <c r="G46" s="114"/>
      <c r="H46" s="114"/>
      <c r="I46" s="114"/>
    </row>
    <row r="47" spans="1:9" ht="12.2" customHeight="1" x14ac:dyDescent="0.2">
      <c r="G47" s="114"/>
      <c r="H47" s="114"/>
      <c r="I47" s="114"/>
    </row>
    <row r="48" spans="1:9" ht="12.2" customHeight="1" x14ac:dyDescent="0.2"/>
    <row r="49" ht="12.2" customHeight="1" x14ac:dyDescent="0.2"/>
    <row r="50" ht="12.2" customHeight="1" x14ac:dyDescent="0.2"/>
    <row r="51" ht="12.2" customHeight="1" x14ac:dyDescent="0.2"/>
    <row r="52" ht="12.2" customHeight="1" x14ac:dyDescent="0.2"/>
    <row r="53" ht="12.2" customHeight="1" x14ac:dyDescent="0.2"/>
    <row r="54" ht="12.2" customHeight="1" x14ac:dyDescent="0.2"/>
    <row r="55" ht="12.2" customHeight="1" x14ac:dyDescent="0.2"/>
    <row r="56" ht="12.2" customHeight="1" x14ac:dyDescent="0.2"/>
    <row r="57" ht="12.2" customHeight="1" x14ac:dyDescent="0.2"/>
    <row r="58" ht="12.2" customHeight="1" x14ac:dyDescent="0.2"/>
    <row r="59" ht="12.2" customHeight="1" x14ac:dyDescent="0.2"/>
    <row r="60" ht="12.2" customHeight="1" x14ac:dyDescent="0.2"/>
    <row r="61" ht="12.2" customHeight="1" x14ac:dyDescent="0.2"/>
    <row r="62" ht="12.2" customHeight="1" x14ac:dyDescent="0.2"/>
    <row r="63" ht="12.2" customHeight="1" x14ac:dyDescent="0.2"/>
    <row r="64" ht="12.2" customHeight="1" x14ac:dyDescent="0.2"/>
    <row r="65" ht="12.2" customHeight="1" x14ac:dyDescent="0.2"/>
    <row r="66" ht="12.2" customHeight="1" x14ac:dyDescent="0.2"/>
    <row r="67" ht="12.2" customHeight="1" x14ac:dyDescent="0.2"/>
  </sheetData>
  <mergeCells count="1">
    <mergeCell ref="I9:P9"/>
  </mergeCells>
  <pageMargins left="0.59055118110236227" right="0.59055118110236227" top="0.59055118110236227" bottom="0.59055118110236227" header="0.59055118110236227" footer="0.59055118110236227"/>
  <pageSetup paperSize="119" orientation="portrait" r:id="rId1"/>
  <colBreaks count="1" manualBreakCount="1">
    <brk id="8" max="3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75"/>
  <sheetViews>
    <sheetView zoomScaleNormal="100" zoomScaleSheetLayoutView="85" workbookViewId="0"/>
  </sheetViews>
  <sheetFormatPr baseColWidth="10" defaultColWidth="9.7109375" defaultRowHeight="11.25" x14ac:dyDescent="0.2"/>
  <cols>
    <col min="1" max="1" width="36.28515625" style="109" customWidth="1"/>
    <col min="2" max="6" width="11.7109375" style="109" customWidth="1"/>
    <col min="7" max="7" width="21.85546875" style="109" customWidth="1"/>
    <col min="8" max="253" width="9.7109375" style="109"/>
    <col min="254" max="254" width="33.5703125" style="109" customWidth="1"/>
    <col min="255" max="255" width="0.5703125" style="109" customWidth="1"/>
    <col min="256" max="260" width="10.28515625" style="109" customWidth="1"/>
    <col min="261" max="509" width="9.7109375" style="109"/>
    <col min="510" max="510" width="33.5703125" style="109" customWidth="1"/>
    <col min="511" max="511" width="0.5703125" style="109" customWidth="1"/>
    <col min="512" max="516" width="10.28515625" style="109" customWidth="1"/>
    <col min="517" max="765" width="9.7109375" style="109"/>
    <col min="766" max="766" width="33.5703125" style="109" customWidth="1"/>
    <col min="767" max="767" width="0.5703125" style="109" customWidth="1"/>
    <col min="768" max="772" width="10.28515625" style="109" customWidth="1"/>
    <col min="773" max="1021" width="9.7109375" style="109"/>
    <col min="1022" max="1022" width="33.5703125" style="109" customWidth="1"/>
    <col min="1023" max="1023" width="0.5703125" style="109" customWidth="1"/>
    <col min="1024" max="1028" width="10.28515625" style="109" customWidth="1"/>
    <col min="1029" max="1277" width="9.7109375" style="109"/>
    <col min="1278" max="1278" width="33.5703125" style="109" customWidth="1"/>
    <col min="1279" max="1279" width="0.5703125" style="109" customWidth="1"/>
    <col min="1280" max="1284" width="10.28515625" style="109" customWidth="1"/>
    <col min="1285" max="1533" width="9.7109375" style="109"/>
    <col min="1534" max="1534" width="33.5703125" style="109" customWidth="1"/>
    <col min="1535" max="1535" width="0.5703125" style="109" customWidth="1"/>
    <col min="1536" max="1540" width="10.28515625" style="109" customWidth="1"/>
    <col min="1541" max="1789" width="9.7109375" style="109"/>
    <col min="1790" max="1790" width="33.5703125" style="109" customWidth="1"/>
    <col min="1791" max="1791" width="0.5703125" style="109" customWidth="1"/>
    <col min="1792" max="1796" width="10.28515625" style="109" customWidth="1"/>
    <col min="1797" max="2045" width="9.7109375" style="109"/>
    <col min="2046" max="2046" width="33.5703125" style="109" customWidth="1"/>
    <col min="2047" max="2047" width="0.5703125" style="109" customWidth="1"/>
    <col min="2048" max="2052" width="10.28515625" style="109" customWidth="1"/>
    <col min="2053" max="2301" width="9.7109375" style="109"/>
    <col min="2302" max="2302" width="33.5703125" style="109" customWidth="1"/>
    <col min="2303" max="2303" width="0.5703125" style="109" customWidth="1"/>
    <col min="2304" max="2308" width="10.28515625" style="109" customWidth="1"/>
    <col min="2309" max="2557" width="9.7109375" style="109"/>
    <col min="2558" max="2558" width="33.5703125" style="109" customWidth="1"/>
    <col min="2559" max="2559" width="0.5703125" style="109" customWidth="1"/>
    <col min="2560" max="2564" width="10.28515625" style="109" customWidth="1"/>
    <col min="2565" max="2813" width="9.7109375" style="109"/>
    <col min="2814" max="2814" width="33.5703125" style="109" customWidth="1"/>
    <col min="2815" max="2815" width="0.5703125" style="109" customWidth="1"/>
    <col min="2816" max="2820" width="10.28515625" style="109" customWidth="1"/>
    <col min="2821" max="3069" width="9.7109375" style="109"/>
    <col min="3070" max="3070" width="33.5703125" style="109" customWidth="1"/>
    <col min="3071" max="3071" width="0.5703125" style="109" customWidth="1"/>
    <col min="3072" max="3076" width="10.28515625" style="109" customWidth="1"/>
    <col min="3077" max="3325" width="9.7109375" style="109"/>
    <col min="3326" max="3326" width="33.5703125" style="109" customWidth="1"/>
    <col min="3327" max="3327" width="0.5703125" style="109" customWidth="1"/>
    <col min="3328" max="3332" width="10.28515625" style="109" customWidth="1"/>
    <col min="3333" max="3581" width="9.7109375" style="109"/>
    <col min="3582" max="3582" width="33.5703125" style="109" customWidth="1"/>
    <col min="3583" max="3583" width="0.5703125" style="109" customWidth="1"/>
    <col min="3584" max="3588" width="10.28515625" style="109" customWidth="1"/>
    <col min="3589" max="3837" width="9.7109375" style="109"/>
    <col min="3838" max="3838" width="33.5703125" style="109" customWidth="1"/>
    <col min="3839" max="3839" width="0.5703125" style="109" customWidth="1"/>
    <col min="3840" max="3844" width="10.28515625" style="109" customWidth="1"/>
    <col min="3845" max="4093" width="9.7109375" style="109"/>
    <col min="4094" max="4094" width="33.5703125" style="109" customWidth="1"/>
    <col min="4095" max="4095" width="0.5703125" style="109" customWidth="1"/>
    <col min="4096" max="4100" width="10.28515625" style="109" customWidth="1"/>
    <col min="4101" max="4349" width="9.7109375" style="109"/>
    <col min="4350" max="4350" width="33.5703125" style="109" customWidth="1"/>
    <col min="4351" max="4351" width="0.5703125" style="109" customWidth="1"/>
    <col min="4352" max="4356" width="10.28515625" style="109" customWidth="1"/>
    <col min="4357" max="4605" width="9.7109375" style="109"/>
    <col min="4606" max="4606" width="33.5703125" style="109" customWidth="1"/>
    <col min="4607" max="4607" width="0.5703125" style="109" customWidth="1"/>
    <col min="4608" max="4612" width="10.28515625" style="109" customWidth="1"/>
    <col min="4613" max="4861" width="9.7109375" style="109"/>
    <col min="4862" max="4862" width="33.5703125" style="109" customWidth="1"/>
    <col min="4863" max="4863" width="0.5703125" style="109" customWidth="1"/>
    <col min="4864" max="4868" width="10.28515625" style="109" customWidth="1"/>
    <col min="4869" max="5117" width="9.7109375" style="109"/>
    <col min="5118" max="5118" width="33.5703125" style="109" customWidth="1"/>
    <col min="5119" max="5119" width="0.5703125" style="109" customWidth="1"/>
    <col min="5120" max="5124" width="10.28515625" style="109" customWidth="1"/>
    <col min="5125" max="5373" width="9.7109375" style="109"/>
    <col min="5374" max="5374" width="33.5703125" style="109" customWidth="1"/>
    <col min="5375" max="5375" width="0.5703125" style="109" customWidth="1"/>
    <col min="5376" max="5380" width="10.28515625" style="109" customWidth="1"/>
    <col min="5381" max="5629" width="9.7109375" style="109"/>
    <col min="5630" max="5630" width="33.5703125" style="109" customWidth="1"/>
    <col min="5631" max="5631" width="0.5703125" style="109" customWidth="1"/>
    <col min="5632" max="5636" width="10.28515625" style="109" customWidth="1"/>
    <col min="5637" max="5885" width="9.7109375" style="109"/>
    <col min="5886" max="5886" width="33.5703125" style="109" customWidth="1"/>
    <col min="5887" max="5887" width="0.5703125" style="109" customWidth="1"/>
    <col min="5888" max="5892" width="10.28515625" style="109" customWidth="1"/>
    <col min="5893" max="6141" width="9.7109375" style="109"/>
    <col min="6142" max="6142" width="33.5703125" style="109" customWidth="1"/>
    <col min="6143" max="6143" width="0.5703125" style="109" customWidth="1"/>
    <col min="6144" max="6148" width="10.28515625" style="109" customWidth="1"/>
    <col min="6149" max="6397" width="9.7109375" style="109"/>
    <col min="6398" max="6398" width="33.5703125" style="109" customWidth="1"/>
    <col min="6399" max="6399" width="0.5703125" style="109" customWidth="1"/>
    <col min="6400" max="6404" width="10.28515625" style="109" customWidth="1"/>
    <col min="6405" max="6653" width="9.7109375" style="109"/>
    <col min="6654" max="6654" width="33.5703125" style="109" customWidth="1"/>
    <col min="6655" max="6655" width="0.5703125" style="109" customWidth="1"/>
    <col min="6656" max="6660" width="10.28515625" style="109" customWidth="1"/>
    <col min="6661" max="6909" width="9.7109375" style="109"/>
    <col min="6910" max="6910" width="33.5703125" style="109" customWidth="1"/>
    <col min="6911" max="6911" width="0.5703125" style="109" customWidth="1"/>
    <col min="6912" max="6916" width="10.28515625" style="109" customWidth="1"/>
    <col min="6917" max="7165" width="9.7109375" style="109"/>
    <col min="7166" max="7166" width="33.5703125" style="109" customWidth="1"/>
    <col min="7167" max="7167" width="0.5703125" style="109" customWidth="1"/>
    <col min="7168" max="7172" width="10.28515625" style="109" customWidth="1"/>
    <col min="7173" max="7421" width="9.7109375" style="109"/>
    <col min="7422" max="7422" width="33.5703125" style="109" customWidth="1"/>
    <col min="7423" max="7423" width="0.5703125" style="109" customWidth="1"/>
    <col min="7424" max="7428" width="10.28515625" style="109" customWidth="1"/>
    <col min="7429" max="7677" width="9.7109375" style="109"/>
    <col min="7678" max="7678" width="33.5703125" style="109" customWidth="1"/>
    <col min="7679" max="7679" width="0.5703125" style="109" customWidth="1"/>
    <col min="7680" max="7684" width="10.28515625" style="109" customWidth="1"/>
    <col min="7685" max="7933" width="9.7109375" style="109"/>
    <col min="7934" max="7934" width="33.5703125" style="109" customWidth="1"/>
    <col min="7935" max="7935" width="0.5703125" style="109" customWidth="1"/>
    <col min="7936" max="7940" width="10.28515625" style="109" customWidth="1"/>
    <col min="7941" max="8189" width="9.7109375" style="109"/>
    <col min="8190" max="8190" width="33.5703125" style="109" customWidth="1"/>
    <col min="8191" max="8191" width="0.5703125" style="109" customWidth="1"/>
    <col min="8192" max="8196" width="10.28515625" style="109" customWidth="1"/>
    <col min="8197" max="8445" width="9.7109375" style="109"/>
    <col min="8446" max="8446" width="33.5703125" style="109" customWidth="1"/>
    <col min="8447" max="8447" width="0.5703125" style="109" customWidth="1"/>
    <col min="8448" max="8452" width="10.28515625" style="109" customWidth="1"/>
    <col min="8453" max="8701" width="9.7109375" style="109"/>
    <col min="8702" max="8702" width="33.5703125" style="109" customWidth="1"/>
    <col min="8703" max="8703" width="0.5703125" style="109" customWidth="1"/>
    <col min="8704" max="8708" width="10.28515625" style="109" customWidth="1"/>
    <col min="8709" max="8957" width="9.7109375" style="109"/>
    <col min="8958" max="8958" width="33.5703125" style="109" customWidth="1"/>
    <col min="8959" max="8959" width="0.5703125" style="109" customWidth="1"/>
    <col min="8960" max="8964" width="10.28515625" style="109" customWidth="1"/>
    <col min="8965" max="9213" width="9.7109375" style="109"/>
    <col min="9214" max="9214" width="33.5703125" style="109" customWidth="1"/>
    <col min="9215" max="9215" width="0.5703125" style="109" customWidth="1"/>
    <col min="9216" max="9220" width="10.28515625" style="109" customWidth="1"/>
    <col min="9221" max="9469" width="9.7109375" style="109"/>
    <col min="9470" max="9470" width="33.5703125" style="109" customWidth="1"/>
    <col min="9471" max="9471" width="0.5703125" style="109" customWidth="1"/>
    <col min="9472" max="9476" width="10.28515625" style="109" customWidth="1"/>
    <col min="9477" max="9725" width="9.7109375" style="109"/>
    <col min="9726" max="9726" width="33.5703125" style="109" customWidth="1"/>
    <col min="9727" max="9727" width="0.5703125" style="109" customWidth="1"/>
    <col min="9728" max="9732" width="10.28515625" style="109" customWidth="1"/>
    <col min="9733" max="9981" width="9.7109375" style="109"/>
    <col min="9982" max="9982" width="33.5703125" style="109" customWidth="1"/>
    <col min="9983" max="9983" width="0.5703125" style="109" customWidth="1"/>
    <col min="9984" max="9988" width="10.28515625" style="109" customWidth="1"/>
    <col min="9989" max="10237" width="9.7109375" style="109"/>
    <col min="10238" max="10238" width="33.5703125" style="109" customWidth="1"/>
    <col min="10239" max="10239" width="0.5703125" style="109" customWidth="1"/>
    <col min="10240" max="10244" width="10.28515625" style="109" customWidth="1"/>
    <col min="10245" max="10493" width="9.7109375" style="109"/>
    <col min="10494" max="10494" width="33.5703125" style="109" customWidth="1"/>
    <col min="10495" max="10495" width="0.5703125" style="109" customWidth="1"/>
    <col min="10496" max="10500" width="10.28515625" style="109" customWidth="1"/>
    <col min="10501" max="10749" width="9.7109375" style="109"/>
    <col min="10750" max="10750" width="33.5703125" style="109" customWidth="1"/>
    <col min="10751" max="10751" width="0.5703125" style="109" customWidth="1"/>
    <col min="10752" max="10756" width="10.28515625" style="109" customWidth="1"/>
    <col min="10757" max="11005" width="9.7109375" style="109"/>
    <col min="11006" max="11006" width="33.5703125" style="109" customWidth="1"/>
    <col min="11007" max="11007" width="0.5703125" style="109" customWidth="1"/>
    <col min="11008" max="11012" width="10.28515625" style="109" customWidth="1"/>
    <col min="11013" max="11261" width="9.7109375" style="109"/>
    <col min="11262" max="11262" width="33.5703125" style="109" customWidth="1"/>
    <col min="11263" max="11263" width="0.5703125" style="109" customWidth="1"/>
    <col min="11264" max="11268" width="10.28515625" style="109" customWidth="1"/>
    <col min="11269" max="11517" width="9.7109375" style="109"/>
    <col min="11518" max="11518" width="33.5703125" style="109" customWidth="1"/>
    <col min="11519" max="11519" width="0.5703125" style="109" customWidth="1"/>
    <col min="11520" max="11524" width="10.28515625" style="109" customWidth="1"/>
    <col min="11525" max="11773" width="9.7109375" style="109"/>
    <col min="11774" max="11774" width="33.5703125" style="109" customWidth="1"/>
    <col min="11775" max="11775" width="0.5703125" style="109" customWidth="1"/>
    <col min="11776" max="11780" width="10.28515625" style="109" customWidth="1"/>
    <col min="11781" max="12029" width="9.7109375" style="109"/>
    <col min="12030" max="12030" width="33.5703125" style="109" customWidth="1"/>
    <col min="12031" max="12031" width="0.5703125" style="109" customWidth="1"/>
    <col min="12032" max="12036" width="10.28515625" style="109" customWidth="1"/>
    <col min="12037" max="12285" width="9.7109375" style="109"/>
    <col min="12286" max="12286" width="33.5703125" style="109" customWidth="1"/>
    <col min="12287" max="12287" width="0.5703125" style="109" customWidth="1"/>
    <col min="12288" max="12292" width="10.28515625" style="109" customWidth="1"/>
    <col min="12293" max="12541" width="9.7109375" style="109"/>
    <col min="12542" max="12542" width="33.5703125" style="109" customWidth="1"/>
    <col min="12543" max="12543" width="0.5703125" style="109" customWidth="1"/>
    <col min="12544" max="12548" width="10.28515625" style="109" customWidth="1"/>
    <col min="12549" max="12797" width="9.7109375" style="109"/>
    <col min="12798" max="12798" width="33.5703125" style="109" customWidth="1"/>
    <col min="12799" max="12799" width="0.5703125" style="109" customWidth="1"/>
    <col min="12800" max="12804" width="10.28515625" style="109" customWidth="1"/>
    <col min="12805" max="13053" width="9.7109375" style="109"/>
    <col min="13054" max="13054" width="33.5703125" style="109" customWidth="1"/>
    <col min="13055" max="13055" width="0.5703125" style="109" customWidth="1"/>
    <col min="13056" max="13060" width="10.28515625" style="109" customWidth="1"/>
    <col min="13061" max="13309" width="9.7109375" style="109"/>
    <col min="13310" max="13310" width="33.5703125" style="109" customWidth="1"/>
    <col min="13311" max="13311" width="0.5703125" style="109" customWidth="1"/>
    <col min="13312" max="13316" width="10.28515625" style="109" customWidth="1"/>
    <col min="13317" max="13565" width="9.7109375" style="109"/>
    <col min="13566" max="13566" width="33.5703125" style="109" customWidth="1"/>
    <col min="13567" max="13567" width="0.5703125" style="109" customWidth="1"/>
    <col min="13568" max="13572" width="10.28515625" style="109" customWidth="1"/>
    <col min="13573" max="13821" width="9.7109375" style="109"/>
    <col min="13822" max="13822" width="33.5703125" style="109" customWidth="1"/>
    <col min="13823" max="13823" width="0.5703125" style="109" customWidth="1"/>
    <col min="13824" max="13828" width="10.28515625" style="109" customWidth="1"/>
    <col min="13829" max="14077" width="9.7109375" style="109"/>
    <col min="14078" max="14078" width="33.5703125" style="109" customWidth="1"/>
    <col min="14079" max="14079" width="0.5703125" style="109" customWidth="1"/>
    <col min="14080" max="14084" width="10.28515625" style="109" customWidth="1"/>
    <col min="14085" max="14333" width="9.7109375" style="109"/>
    <col min="14334" max="14334" width="33.5703125" style="109" customWidth="1"/>
    <col min="14335" max="14335" width="0.5703125" style="109" customWidth="1"/>
    <col min="14336" max="14340" width="10.28515625" style="109" customWidth="1"/>
    <col min="14341" max="14589" width="9.7109375" style="109"/>
    <col min="14590" max="14590" width="33.5703125" style="109" customWidth="1"/>
    <col min="14591" max="14591" width="0.5703125" style="109" customWidth="1"/>
    <col min="14592" max="14596" width="10.28515625" style="109" customWidth="1"/>
    <col min="14597" max="14845" width="9.7109375" style="109"/>
    <col min="14846" max="14846" width="33.5703125" style="109" customWidth="1"/>
    <col min="14847" max="14847" width="0.5703125" style="109" customWidth="1"/>
    <col min="14848" max="14852" width="10.28515625" style="109" customWidth="1"/>
    <col min="14853" max="15101" width="9.7109375" style="109"/>
    <col min="15102" max="15102" width="33.5703125" style="109" customWidth="1"/>
    <col min="15103" max="15103" width="0.5703125" style="109" customWidth="1"/>
    <col min="15104" max="15108" width="10.28515625" style="109" customWidth="1"/>
    <col min="15109" max="15357" width="9.7109375" style="109"/>
    <col min="15358" max="15358" width="33.5703125" style="109" customWidth="1"/>
    <col min="15359" max="15359" width="0.5703125" style="109" customWidth="1"/>
    <col min="15360" max="15364" width="10.28515625" style="109" customWidth="1"/>
    <col min="15365" max="15613" width="9.7109375" style="109"/>
    <col min="15614" max="15614" width="33.5703125" style="109" customWidth="1"/>
    <col min="15615" max="15615" width="0.5703125" style="109" customWidth="1"/>
    <col min="15616" max="15620" width="10.28515625" style="109" customWidth="1"/>
    <col min="15621" max="15869" width="9.7109375" style="109"/>
    <col min="15870" max="15870" width="33.5703125" style="109" customWidth="1"/>
    <col min="15871" max="15871" width="0.5703125" style="109" customWidth="1"/>
    <col min="15872" max="15876" width="10.28515625" style="109" customWidth="1"/>
    <col min="15877" max="16125" width="9.7109375" style="109"/>
    <col min="16126" max="16126" width="33.5703125" style="109" customWidth="1"/>
    <col min="16127" max="16127" width="0.5703125" style="109" customWidth="1"/>
    <col min="16128" max="16132" width="10.28515625" style="109" customWidth="1"/>
    <col min="16133" max="16384" width="9.7109375" style="109"/>
  </cols>
  <sheetData>
    <row r="1" spans="1:14" s="106" customFormat="1" ht="15" customHeight="1" x14ac:dyDescent="0.2">
      <c r="A1" s="103" t="s">
        <v>310</v>
      </c>
      <c r="B1" s="142"/>
      <c r="C1" s="142"/>
      <c r="D1" s="142"/>
      <c r="E1" s="142"/>
      <c r="F1" s="142"/>
    </row>
    <row r="2" spans="1:14" s="106" customFormat="1" ht="15" customHeight="1" x14ac:dyDescent="0.2">
      <c r="A2" s="103" t="s">
        <v>147</v>
      </c>
      <c r="B2" s="142"/>
      <c r="C2" s="142"/>
      <c r="D2" s="142"/>
      <c r="E2" s="142"/>
      <c r="F2" s="142"/>
    </row>
    <row r="3" spans="1:14" s="106" customFormat="1" ht="15" customHeight="1" x14ac:dyDescent="0.2">
      <c r="A3" s="189"/>
      <c r="B3" s="142"/>
      <c r="C3" s="142"/>
      <c r="D3" s="142"/>
      <c r="E3" s="142"/>
      <c r="F3" s="142"/>
    </row>
    <row r="4" spans="1:14" ht="15" customHeight="1" x14ac:dyDescent="0.2">
      <c r="A4" s="108"/>
      <c r="B4" s="108"/>
      <c r="C4" s="108"/>
      <c r="D4" s="108"/>
      <c r="E4" s="108"/>
      <c r="F4" s="194" t="s">
        <v>43</v>
      </c>
    </row>
    <row r="5" spans="1:14" ht="5.25" customHeight="1" x14ac:dyDescent="0.2">
      <c r="A5" s="111"/>
      <c r="B5" s="111"/>
      <c r="C5" s="111"/>
      <c r="D5" s="111"/>
      <c r="E5" s="111"/>
      <c r="F5" s="111"/>
    </row>
    <row r="6" spans="1:14" ht="15" customHeight="1" x14ac:dyDescent="0.2">
      <c r="A6" s="112" t="s">
        <v>149</v>
      </c>
      <c r="B6" s="113">
        <v>2020</v>
      </c>
      <c r="C6" s="113">
        <v>2021</v>
      </c>
      <c r="D6" s="113">
        <v>2022</v>
      </c>
      <c r="E6" s="113">
        <v>2023</v>
      </c>
      <c r="F6" s="113">
        <v>2024</v>
      </c>
      <c r="G6" s="114"/>
    </row>
    <row r="7" spans="1:14" ht="5.25" customHeight="1" x14ac:dyDescent="0.2">
      <c r="A7" s="111"/>
      <c r="B7" s="111"/>
      <c r="C7" s="111"/>
      <c r="D7" s="111"/>
      <c r="E7" s="111"/>
      <c r="F7" s="111"/>
      <c r="G7" s="114"/>
    </row>
    <row r="8" spans="1:14" s="108" customFormat="1" ht="5.25" customHeight="1" x14ac:dyDescent="0.2">
      <c r="A8" s="115"/>
      <c r="B8" s="115"/>
      <c r="C8" s="115"/>
      <c r="D8" s="116"/>
      <c r="E8" s="116"/>
      <c r="F8" s="116"/>
      <c r="G8" s="117"/>
    </row>
    <row r="9" spans="1:14" s="122" customFormat="1" ht="15" customHeight="1" x14ac:dyDescent="0.2">
      <c r="A9" s="118" t="s">
        <v>133</v>
      </c>
      <c r="B9" s="183">
        <v>1702811.9451400002</v>
      </c>
      <c r="C9" s="183">
        <v>1966039.9</v>
      </c>
      <c r="D9" s="183">
        <v>2170009.2729400042</v>
      </c>
      <c r="E9" s="183">
        <v>1583002.7219600002</v>
      </c>
      <c r="F9" s="183">
        <v>1474446.1899699976</v>
      </c>
      <c r="G9" s="121"/>
    </row>
    <row r="10" spans="1:14" s="122" customFormat="1" ht="15" customHeight="1" x14ac:dyDescent="0.2">
      <c r="A10" s="123" t="s">
        <v>150</v>
      </c>
      <c r="B10" s="184"/>
      <c r="C10" s="185"/>
      <c r="D10" s="184"/>
      <c r="E10" s="186"/>
      <c r="F10" s="187"/>
      <c r="G10" s="546"/>
      <c r="H10" s="547"/>
      <c r="I10" s="547"/>
      <c r="J10" s="547"/>
      <c r="K10" s="547"/>
      <c r="L10" s="547"/>
      <c r="M10" s="547"/>
      <c r="N10" s="547"/>
    </row>
    <row r="11" spans="1:14" s="122" customFormat="1" ht="15" customHeight="1" x14ac:dyDescent="0.2">
      <c r="A11" s="127" t="s">
        <v>151</v>
      </c>
      <c r="B11" s="185">
        <v>253555.28502999982</v>
      </c>
      <c r="C11" s="185">
        <v>233544.76429999978</v>
      </c>
      <c r="D11" s="185">
        <v>152595.16699999975</v>
      </c>
      <c r="E11" s="185">
        <v>84109.72586999998</v>
      </c>
      <c r="F11" s="185">
        <v>85668.199660000057</v>
      </c>
      <c r="G11" s="129"/>
    </row>
    <row r="12" spans="1:14" s="122" customFormat="1" ht="15" customHeight="1" x14ac:dyDescent="0.2">
      <c r="A12" s="127" t="s">
        <v>152</v>
      </c>
      <c r="B12" s="185">
        <v>327240.58701999963</v>
      </c>
      <c r="C12" s="185">
        <v>306067.97562999977</v>
      </c>
      <c r="D12" s="185">
        <v>494647.07987999992</v>
      </c>
      <c r="E12" s="185">
        <v>475886.62727999967</v>
      </c>
      <c r="F12" s="185">
        <v>407402.68921999994</v>
      </c>
      <c r="G12" s="129"/>
    </row>
    <row r="13" spans="1:14" s="122" customFormat="1" ht="15" customHeight="1" x14ac:dyDescent="0.2">
      <c r="A13" s="127" t="s">
        <v>153</v>
      </c>
      <c r="B13" s="185"/>
      <c r="C13" s="185"/>
      <c r="D13" s="185"/>
      <c r="E13" s="185"/>
      <c r="F13" s="185"/>
      <c r="G13" s="139"/>
    </row>
    <row r="14" spans="1:14" ht="15" customHeight="1" x14ac:dyDescent="0.2">
      <c r="A14" s="127" t="s">
        <v>154</v>
      </c>
      <c r="B14" s="185">
        <v>676204.77933999943</v>
      </c>
      <c r="C14" s="185">
        <v>853053.24759000028</v>
      </c>
      <c r="D14" s="185">
        <v>1030808.0959600002</v>
      </c>
      <c r="E14" s="185">
        <v>597553.98839000007</v>
      </c>
      <c r="F14" s="185">
        <v>601312.60554000095</v>
      </c>
      <c r="G14" s="114"/>
    </row>
    <row r="15" spans="1:14" ht="15" customHeight="1" x14ac:dyDescent="0.2">
      <c r="A15" s="127" t="s">
        <v>155</v>
      </c>
      <c r="B15" s="185"/>
      <c r="C15" s="185"/>
      <c r="D15" s="185"/>
      <c r="E15" s="185"/>
      <c r="F15" s="185"/>
      <c r="G15" s="114"/>
    </row>
    <row r="16" spans="1:14" ht="15" customHeight="1" x14ac:dyDescent="0.2">
      <c r="A16" s="127" t="s">
        <v>156</v>
      </c>
      <c r="B16" s="188">
        <v>73.412199999999999</v>
      </c>
      <c r="C16" s="188">
        <v>29.472000000000001</v>
      </c>
      <c r="D16" s="188" t="s">
        <v>31</v>
      </c>
      <c r="E16" s="188">
        <v>107.48564000000002</v>
      </c>
      <c r="F16" s="188">
        <v>35.901950000000006</v>
      </c>
      <c r="G16" s="114"/>
    </row>
    <row r="17" spans="1:7" ht="15" customHeight="1" x14ac:dyDescent="0.2">
      <c r="A17" s="127" t="s">
        <v>157</v>
      </c>
      <c r="B17" s="185">
        <v>146057.2634600001</v>
      </c>
      <c r="C17" s="185">
        <v>271463.13659999979</v>
      </c>
      <c r="D17" s="185">
        <v>131152.91879000003</v>
      </c>
      <c r="E17" s="185">
        <v>97141.979339999991</v>
      </c>
      <c r="F17" s="185">
        <v>78548.640770000027</v>
      </c>
      <c r="G17" s="114"/>
    </row>
    <row r="18" spans="1:7" ht="15" customHeight="1" x14ac:dyDescent="0.2">
      <c r="A18" s="190" t="s">
        <v>158</v>
      </c>
      <c r="B18" s="185"/>
      <c r="C18" s="185"/>
      <c r="D18" s="185"/>
      <c r="E18" s="185"/>
      <c r="F18" s="185"/>
      <c r="G18" s="114"/>
    </row>
    <row r="19" spans="1:7" ht="15" customHeight="1" x14ac:dyDescent="0.2">
      <c r="A19" s="190" t="s">
        <v>159</v>
      </c>
      <c r="B19" s="185">
        <v>100506.80819000003</v>
      </c>
      <c r="C19" s="185">
        <v>155019.56423000002</v>
      </c>
      <c r="D19" s="185">
        <v>164316.32381000006</v>
      </c>
      <c r="E19" s="185">
        <v>149402.20399000001</v>
      </c>
      <c r="F19" s="185">
        <v>129996.61993999999</v>
      </c>
      <c r="G19" s="114"/>
    </row>
    <row r="20" spans="1:7" ht="15" customHeight="1" x14ac:dyDescent="0.2">
      <c r="A20" s="123" t="s">
        <v>160</v>
      </c>
      <c r="B20" s="185">
        <v>19962.282959999997</v>
      </c>
      <c r="C20" s="185">
        <v>28266.434870000019</v>
      </c>
      <c r="D20" s="185">
        <v>27887.247689999997</v>
      </c>
      <c r="E20" s="185">
        <v>22858.159709999996</v>
      </c>
      <c r="F20" s="185">
        <v>32334.369750000016</v>
      </c>
      <c r="G20" s="114"/>
    </row>
    <row r="21" spans="1:7" s="106" customFormat="1" ht="15" customHeight="1" x14ac:dyDescent="0.2">
      <c r="A21" s="191" t="s">
        <v>161</v>
      </c>
      <c r="B21" s="192">
        <v>3898.5246700000025</v>
      </c>
      <c r="C21" s="192">
        <v>5820.7679500000022</v>
      </c>
      <c r="D21" s="192">
        <v>3003.775630000001</v>
      </c>
      <c r="E21" s="192">
        <v>2559.9205299999985</v>
      </c>
      <c r="F21" s="192">
        <v>14335.743350000002</v>
      </c>
      <c r="G21" s="133"/>
    </row>
    <row r="22" spans="1:7" s="106" customFormat="1" ht="15" customHeight="1" x14ac:dyDescent="0.2">
      <c r="A22" s="123" t="s">
        <v>306</v>
      </c>
      <c r="B22" s="104"/>
      <c r="C22" s="104"/>
      <c r="D22" s="105"/>
      <c r="E22" s="105"/>
      <c r="F22" s="105"/>
      <c r="G22" s="133"/>
    </row>
    <row r="23" spans="1:7" ht="15" customHeight="1" x14ac:dyDescent="0.2">
      <c r="A23" s="134"/>
      <c r="B23" s="135"/>
      <c r="C23" s="135"/>
      <c r="D23" s="135"/>
      <c r="E23" s="135"/>
      <c r="F23" s="108"/>
      <c r="G23" s="114"/>
    </row>
    <row r="24" spans="1:7" s="106" customFormat="1" ht="15" customHeight="1" x14ac:dyDescent="0.2">
      <c r="A24" s="103" t="s">
        <v>311</v>
      </c>
      <c r="B24" s="142"/>
      <c r="C24" s="142"/>
      <c r="D24" s="142"/>
      <c r="E24" s="142"/>
      <c r="F24" s="142"/>
    </row>
    <row r="25" spans="1:7" s="106" customFormat="1" ht="15" customHeight="1" x14ac:dyDescent="0.2">
      <c r="A25" s="103" t="s">
        <v>162</v>
      </c>
      <c r="B25" s="142"/>
      <c r="C25" s="142"/>
      <c r="D25" s="142"/>
      <c r="E25" s="142"/>
      <c r="F25" s="142"/>
    </row>
    <row r="26" spans="1:7" s="106" customFormat="1" ht="15" customHeight="1" x14ac:dyDescent="0.2">
      <c r="A26" s="189"/>
      <c r="B26" s="142"/>
      <c r="C26" s="142"/>
      <c r="D26" s="142"/>
      <c r="E26" s="142"/>
      <c r="F26" s="142"/>
    </row>
    <row r="27" spans="1:7" ht="15" customHeight="1" x14ac:dyDescent="0.2">
      <c r="A27" s="108"/>
      <c r="B27" s="108"/>
      <c r="C27" s="108"/>
      <c r="D27" s="108"/>
      <c r="E27" s="108"/>
      <c r="F27" s="194" t="s">
        <v>43</v>
      </c>
    </row>
    <row r="28" spans="1:7" ht="5.25" customHeight="1" x14ac:dyDescent="0.2">
      <c r="A28" s="111"/>
      <c r="B28" s="111"/>
      <c r="C28" s="111"/>
      <c r="D28" s="111"/>
      <c r="E28" s="111"/>
      <c r="F28" s="111"/>
      <c r="G28" s="114"/>
    </row>
    <row r="29" spans="1:7" ht="15" customHeight="1" x14ac:dyDescent="0.2">
      <c r="A29" s="112" t="s">
        <v>149</v>
      </c>
      <c r="B29" s="113">
        <v>2020</v>
      </c>
      <c r="C29" s="113">
        <v>2021</v>
      </c>
      <c r="D29" s="113">
        <v>2022</v>
      </c>
      <c r="E29" s="113">
        <v>2023</v>
      </c>
      <c r="F29" s="113">
        <v>2024</v>
      </c>
      <c r="G29" s="114"/>
    </row>
    <row r="30" spans="1:7" ht="5.25" customHeight="1" x14ac:dyDescent="0.2">
      <c r="A30" s="111"/>
      <c r="B30" s="111"/>
      <c r="C30" s="111"/>
      <c r="D30" s="111"/>
      <c r="E30" s="111"/>
      <c r="F30" s="111"/>
      <c r="G30" s="114"/>
    </row>
    <row r="31" spans="1:7" s="108" customFormat="1" ht="5.25" customHeight="1" x14ac:dyDescent="0.2">
      <c r="A31" s="115"/>
      <c r="B31" s="115"/>
      <c r="C31" s="115"/>
      <c r="D31" s="116"/>
      <c r="E31" s="116"/>
      <c r="F31" s="116"/>
      <c r="G31" s="117"/>
    </row>
    <row r="32" spans="1:7" s="139" customFormat="1" ht="20.25" customHeight="1" x14ac:dyDescent="0.2">
      <c r="A32" s="118" t="s">
        <v>133</v>
      </c>
      <c r="B32" s="275">
        <v>7230346.2460099142</v>
      </c>
      <c r="C32" s="275">
        <v>8431206.6979599837</v>
      </c>
      <c r="D32" s="275">
        <v>9833119.747119898</v>
      </c>
      <c r="E32" s="275">
        <v>8973899.5093000773</v>
      </c>
      <c r="F32" s="275">
        <v>8070820.7569598872</v>
      </c>
      <c r="G32" s="129"/>
    </row>
    <row r="33" spans="1:14" s="122" customFormat="1" ht="15" customHeight="1" x14ac:dyDescent="0.2">
      <c r="A33" s="123" t="s">
        <v>150</v>
      </c>
      <c r="B33" s="185"/>
      <c r="C33" s="185"/>
      <c r="D33" s="185"/>
      <c r="E33" s="182"/>
      <c r="F33" s="185"/>
      <c r="G33" s="546"/>
      <c r="H33" s="547"/>
      <c r="I33" s="547"/>
      <c r="J33" s="547"/>
      <c r="K33" s="547"/>
      <c r="L33" s="547"/>
      <c r="M33" s="547"/>
      <c r="N33" s="547"/>
    </row>
    <row r="34" spans="1:14" s="122" customFormat="1" ht="15" customHeight="1" x14ac:dyDescent="0.2">
      <c r="A34" s="127" t="s">
        <v>151</v>
      </c>
      <c r="B34" s="185">
        <v>1619803.272689997</v>
      </c>
      <c r="C34" s="185">
        <v>1954931.9123800022</v>
      </c>
      <c r="D34" s="185">
        <v>2024001.3281500102</v>
      </c>
      <c r="E34" s="185">
        <v>2165452.3841399881</v>
      </c>
      <c r="F34" s="185">
        <v>2300262.3978399998</v>
      </c>
      <c r="G34" s="129"/>
    </row>
    <row r="35" spans="1:14" s="122" customFormat="1" ht="15" customHeight="1" x14ac:dyDescent="0.2">
      <c r="A35" s="127" t="s">
        <v>152</v>
      </c>
      <c r="B35" s="185">
        <v>68651.96013000005</v>
      </c>
      <c r="C35" s="185">
        <v>73727.92011000005</v>
      </c>
      <c r="D35" s="185">
        <v>238584.26443000027</v>
      </c>
      <c r="E35" s="185">
        <v>435705.7395099987</v>
      </c>
      <c r="F35" s="185">
        <v>412088.91474999941</v>
      </c>
      <c r="G35" s="129"/>
    </row>
    <row r="36" spans="1:14" s="122" customFormat="1" ht="15" customHeight="1" x14ac:dyDescent="0.2">
      <c r="A36" s="127" t="s">
        <v>153</v>
      </c>
      <c r="B36" s="185"/>
      <c r="C36" s="185"/>
      <c r="D36" s="185"/>
      <c r="E36" s="182"/>
      <c r="F36" s="185"/>
      <c r="G36" s="129"/>
    </row>
    <row r="37" spans="1:14" ht="15" customHeight="1" x14ac:dyDescent="0.2">
      <c r="A37" s="127" t="s">
        <v>154</v>
      </c>
      <c r="B37" s="185">
        <v>146004.37865999987</v>
      </c>
      <c r="C37" s="185">
        <v>133594.81782999975</v>
      </c>
      <c r="D37" s="185">
        <v>229359.71104000043</v>
      </c>
      <c r="E37" s="185">
        <v>115888.19876999999</v>
      </c>
      <c r="F37" s="188">
        <v>108893.07710999994</v>
      </c>
      <c r="G37" s="114"/>
    </row>
    <row r="38" spans="1:14" ht="15" customHeight="1" x14ac:dyDescent="0.2">
      <c r="A38" s="127" t="s">
        <v>163</v>
      </c>
      <c r="B38" s="185"/>
      <c r="C38" s="185"/>
      <c r="D38" s="185"/>
      <c r="E38" s="185"/>
      <c r="F38" s="188"/>
      <c r="G38" s="114"/>
    </row>
    <row r="39" spans="1:14" ht="15" customHeight="1" x14ac:dyDescent="0.2">
      <c r="A39" s="127" t="s">
        <v>164</v>
      </c>
      <c r="B39" s="185">
        <v>1612668.8001300027</v>
      </c>
      <c r="C39" s="185">
        <v>2603814.5040300023</v>
      </c>
      <c r="D39" s="185">
        <v>3336511.6061999989</v>
      </c>
      <c r="E39" s="185">
        <v>2340504.9118000017</v>
      </c>
      <c r="F39" s="188" t="s">
        <v>12</v>
      </c>
      <c r="G39" s="114"/>
    </row>
    <row r="40" spans="1:14" ht="15" customHeight="1" x14ac:dyDescent="0.2">
      <c r="A40" s="127" t="s">
        <v>155</v>
      </c>
      <c r="B40" s="185"/>
      <c r="C40" s="185"/>
      <c r="D40" s="185"/>
      <c r="E40" s="182"/>
      <c r="F40" s="185"/>
      <c r="G40" s="114"/>
    </row>
    <row r="41" spans="1:14" ht="15" customHeight="1" x14ac:dyDescent="0.2">
      <c r="A41" s="127" t="s">
        <v>156</v>
      </c>
      <c r="B41" s="185">
        <v>145509.75993000009</v>
      </c>
      <c r="C41" s="185">
        <v>202411.71987000012</v>
      </c>
      <c r="D41" s="185">
        <v>205191.11090000023</v>
      </c>
      <c r="E41" s="185">
        <v>234093.95950000026</v>
      </c>
      <c r="F41" s="185">
        <v>178380.06881999999</v>
      </c>
      <c r="G41" s="114"/>
    </row>
    <row r="42" spans="1:14" ht="15" customHeight="1" x14ac:dyDescent="0.2">
      <c r="A42" s="127" t="s">
        <v>157</v>
      </c>
      <c r="B42" s="185">
        <v>793154.38409000135</v>
      </c>
      <c r="C42" s="185">
        <v>955582.18780000298</v>
      </c>
      <c r="D42" s="185">
        <v>895117.99375000258</v>
      </c>
      <c r="E42" s="185">
        <v>878416.98597000109</v>
      </c>
      <c r="F42" s="185">
        <v>691764.56139000133</v>
      </c>
      <c r="G42" s="114"/>
    </row>
    <row r="43" spans="1:14" ht="15" customHeight="1" x14ac:dyDescent="0.2">
      <c r="A43" s="190" t="s">
        <v>158</v>
      </c>
      <c r="B43" s="185"/>
      <c r="C43" s="185"/>
      <c r="D43" s="185"/>
      <c r="E43" s="185"/>
      <c r="F43" s="185"/>
      <c r="G43" s="114"/>
    </row>
    <row r="44" spans="1:14" ht="15" customHeight="1" x14ac:dyDescent="0.2">
      <c r="A44" s="190" t="s">
        <v>159</v>
      </c>
      <c r="B44" s="185">
        <v>845676.69049000298</v>
      </c>
      <c r="C44" s="185">
        <v>792226.77667999547</v>
      </c>
      <c r="D44" s="185">
        <v>982613.50850999984</v>
      </c>
      <c r="E44" s="185">
        <v>944401.28401000623</v>
      </c>
      <c r="F44" s="185">
        <v>817391.73123000143</v>
      </c>
      <c r="G44" s="114"/>
    </row>
    <row r="45" spans="1:14" ht="15" customHeight="1" x14ac:dyDescent="0.2">
      <c r="A45" s="123" t="s">
        <v>160</v>
      </c>
      <c r="B45" s="185">
        <v>1615862.2062099969</v>
      </c>
      <c r="C45" s="185">
        <v>1349976.1088499809</v>
      </c>
      <c r="D45" s="185">
        <v>1533301.858180007</v>
      </c>
      <c r="E45" s="185">
        <v>1508235.1878999942</v>
      </c>
      <c r="F45" s="193">
        <v>1586703.3928900107</v>
      </c>
      <c r="G45" s="114"/>
    </row>
    <row r="46" spans="1:14" s="106" customFormat="1" ht="15" customHeight="1" x14ac:dyDescent="0.2">
      <c r="A46" s="191" t="s">
        <v>161</v>
      </c>
      <c r="B46" s="192">
        <v>382994.99776000087</v>
      </c>
      <c r="C46" s="192">
        <v>364917.36856000026</v>
      </c>
      <c r="D46" s="192">
        <v>388405.63441999932</v>
      </c>
      <c r="E46" s="192">
        <v>351127.99514999974</v>
      </c>
      <c r="F46" s="192">
        <v>334559.95669000334</v>
      </c>
      <c r="G46" s="133"/>
    </row>
    <row r="47" spans="1:14" ht="15" customHeight="1" x14ac:dyDescent="0.2">
      <c r="A47" s="272" t="s">
        <v>306</v>
      </c>
      <c r="B47" s="273"/>
      <c r="C47" s="273"/>
      <c r="D47" s="274"/>
      <c r="E47" s="274"/>
      <c r="F47" s="274"/>
      <c r="G47" s="535"/>
    </row>
    <row r="48" spans="1:14" ht="15" customHeight="1" x14ac:dyDescent="0.2">
      <c r="A48" s="272"/>
      <c r="B48" s="273"/>
      <c r="C48" s="273"/>
      <c r="D48" s="274"/>
      <c r="E48" s="274"/>
      <c r="F48" s="274"/>
      <c r="G48" s="535"/>
    </row>
    <row r="49" spans="2:7" ht="12.2" customHeight="1" x14ac:dyDescent="0.2">
      <c r="B49" s="141"/>
      <c r="C49" s="141"/>
      <c r="G49" s="114"/>
    </row>
    <row r="50" spans="2:7" ht="12.2" customHeight="1" x14ac:dyDescent="0.2">
      <c r="G50" s="114"/>
    </row>
    <row r="51" spans="2:7" ht="12.2" customHeight="1" x14ac:dyDescent="0.2">
      <c r="G51" s="114"/>
    </row>
    <row r="52" spans="2:7" ht="12.2" customHeight="1" x14ac:dyDescent="0.2">
      <c r="G52" s="114"/>
    </row>
    <row r="53" spans="2:7" ht="12.2" customHeight="1" x14ac:dyDescent="0.2">
      <c r="G53" s="114"/>
    </row>
    <row r="54" spans="2:7" ht="12.2" customHeight="1" x14ac:dyDescent="0.2">
      <c r="G54" s="114"/>
    </row>
    <row r="55" spans="2:7" ht="12.2" customHeight="1" x14ac:dyDescent="0.2">
      <c r="G55" s="114"/>
    </row>
    <row r="56" spans="2:7" ht="12.2" customHeight="1" x14ac:dyDescent="0.2"/>
    <row r="57" spans="2:7" ht="12.2" customHeight="1" x14ac:dyDescent="0.2"/>
    <row r="58" spans="2:7" ht="12.2" customHeight="1" x14ac:dyDescent="0.2"/>
    <row r="59" spans="2:7" ht="12.2" customHeight="1" x14ac:dyDescent="0.2"/>
    <row r="60" spans="2:7" ht="12.2" customHeight="1" x14ac:dyDescent="0.2"/>
    <row r="61" spans="2:7" ht="12.2" customHeight="1" x14ac:dyDescent="0.2"/>
    <row r="62" spans="2:7" ht="12.2" customHeight="1" x14ac:dyDescent="0.2"/>
    <row r="63" spans="2:7" ht="12.2" customHeight="1" x14ac:dyDescent="0.2"/>
    <row r="64" spans="2:7" ht="12.2" customHeight="1" x14ac:dyDescent="0.2"/>
    <row r="65" ht="12.2" customHeight="1" x14ac:dyDescent="0.2"/>
    <row r="66" ht="12.2" customHeight="1" x14ac:dyDescent="0.2"/>
    <row r="67" ht="12.2" customHeight="1" x14ac:dyDescent="0.2"/>
    <row r="68" ht="12.2" customHeight="1" x14ac:dyDescent="0.2"/>
    <row r="69" ht="12.2" customHeight="1" x14ac:dyDescent="0.2"/>
    <row r="70" ht="12.2" customHeight="1" x14ac:dyDescent="0.2"/>
    <row r="71" ht="12.2" customHeight="1" x14ac:dyDescent="0.2"/>
    <row r="72" ht="12.2" customHeight="1" x14ac:dyDescent="0.2"/>
    <row r="73" ht="12.2" customHeight="1" x14ac:dyDescent="0.2"/>
    <row r="74" ht="12.2" customHeight="1" x14ac:dyDescent="0.2"/>
    <row r="75" ht="12.2" customHeight="1" x14ac:dyDescent="0.2"/>
  </sheetData>
  <mergeCells count="2">
    <mergeCell ref="G10:N10"/>
    <mergeCell ref="G33:N33"/>
  </mergeCells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50"/>
  </sheetPr>
  <dimension ref="A1:IV332"/>
  <sheetViews>
    <sheetView showGridLines="0" topLeftCell="B1" zoomScaleNormal="100" zoomScaleSheetLayoutView="100" workbookViewId="0">
      <selection activeCell="B1" sqref="B1"/>
    </sheetView>
  </sheetViews>
  <sheetFormatPr baseColWidth="10" defaultColWidth="9.85546875" defaultRowHeight="11.25" x14ac:dyDescent="0.2"/>
  <cols>
    <col min="1" max="1" width="0" style="316" hidden="1" customWidth="1"/>
    <col min="2" max="2" width="7.5703125" style="417" customWidth="1"/>
    <col min="3" max="3" width="7.85546875" style="417" customWidth="1"/>
    <col min="4" max="4" width="41.7109375" style="316" customWidth="1"/>
    <col min="5" max="5" width="6" style="417" bestFit="1" customWidth="1"/>
    <col min="6" max="6" width="9.140625" style="316" hidden="1" customWidth="1"/>
    <col min="7" max="7" width="8.7109375" style="419" customWidth="1"/>
    <col min="8" max="10" width="8.7109375" style="316" customWidth="1"/>
    <col min="11" max="11" width="8.7109375" style="319" customWidth="1"/>
    <col min="12" max="12" width="9.85546875" style="319"/>
    <col min="13" max="13" width="11.85546875" style="319" customWidth="1"/>
    <col min="14" max="15" width="9.85546875" style="319"/>
    <col min="16" max="256" width="9.85546875" style="316"/>
    <col min="257" max="257" width="0" style="316" hidden="1" customWidth="1"/>
    <col min="258" max="258" width="7.5703125" style="316" customWidth="1"/>
    <col min="259" max="259" width="7.85546875" style="316" customWidth="1"/>
    <col min="260" max="260" width="37.28515625" style="316" customWidth="1"/>
    <col min="261" max="261" width="6" style="316" bestFit="1" customWidth="1"/>
    <col min="262" max="262" width="0" style="316" hidden="1" customWidth="1"/>
    <col min="263" max="267" width="8.140625" style="316" customWidth="1"/>
    <col min="268" max="268" width="9.85546875" style="316"/>
    <col min="269" max="269" width="11.85546875" style="316" customWidth="1"/>
    <col min="270" max="512" width="9.85546875" style="316"/>
    <col min="513" max="513" width="0" style="316" hidden="1" customWidth="1"/>
    <col min="514" max="514" width="7.5703125" style="316" customWidth="1"/>
    <col min="515" max="515" width="7.85546875" style="316" customWidth="1"/>
    <col min="516" max="516" width="37.28515625" style="316" customWidth="1"/>
    <col min="517" max="517" width="6" style="316" bestFit="1" customWidth="1"/>
    <col min="518" max="518" width="0" style="316" hidden="1" customWidth="1"/>
    <col min="519" max="523" width="8.140625" style="316" customWidth="1"/>
    <col min="524" max="524" width="9.85546875" style="316"/>
    <col min="525" max="525" width="11.85546875" style="316" customWidth="1"/>
    <col min="526" max="768" width="9.85546875" style="316"/>
    <col min="769" max="769" width="0" style="316" hidden="1" customWidth="1"/>
    <col min="770" max="770" width="7.5703125" style="316" customWidth="1"/>
    <col min="771" max="771" width="7.85546875" style="316" customWidth="1"/>
    <col min="772" max="772" width="37.28515625" style="316" customWidth="1"/>
    <col min="773" max="773" width="6" style="316" bestFit="1" customWidth="1"/>
    <col min="774" max="774" width="0" style="316" hidden="1" customWidth="1"/>
    <col min="775" max="779" width="8.140625" style="316" customWidth="1"/>
    <col min="780" max="780" width="9.85546875" style="316"/>
    <col min="781" max="781" width="11.85546875" style="316" customWidth="1"/>
    <col min="782" max="1024" width="9.85546875" style="316"/>
    <col min="1025" max="1025" width="0" style="316" hidden="1" customWidth="1"/>
    <col min="1026" max="1026" width="7.5703125" style="316" customWidth="1"/>
    <col min="1027" max="1027" width="7.85546875" style="316" customWidth="1"/>
    <col min="1028" max="1028" width="37.28515625" style="316" customWidth="1"/>
    <col min="1029" max="1029" width="6" style="316" bestFit="1" customWidth="1"/>
    <col min="1030" max="1030" width="0" style="316" hidden="1" customWidth="1"/>
    <col min="1031" max="1035" width="8.140625" style="316" customWidth="1"/>
    <col min="1036" max="1036" width="9.85546875" style="316"/>
    <col min="1037" max="1037" width="11.85546875" style="316" customWidth="1"/>
    <col min="1038" max="1280" width="9.85546875" style="316"/>
    <col min="1281" max="1281" width="0" style="316" hidden="1" customWidth="1"/>
    <col min="1282" max="1282" width="7.5703125" style="316" customWidth="1"/>
    <col min="1283" max="1283" width="7.85546875" style="316" customWidth="1"/>
    <col min="1284" max="1284" width="37.28515625" style="316" customWidth="1"/>
    <col min="1285" max="1285" width="6" style="316" bestFit="1" customWidth="1"/>
    <col min="1286" max="1286" width="0" style="316" hidden="1" customWidth="1"/>
    <col min="1287" max="1291" width="8.140625" style="316" customWidth="1"/>
    <col min="1292" max="1292" width="9.85546875" style="316"/>
    <col min="1293" max="1293" width="11.85546875" style="316" customWidth="1"/>
    <col min="1294" max="1536" width="9.85546875" style="316"/>
    <col min="1537" max="1537" width="0" style="316" hidden="1" customWidth="1"/>
    <col min="1538" max="1538" width="7.5703125" style="316" customWidth="1"/>
    <col min="1539" max="1539" width="7.85546875" style="316" customWidth="1"/>
    <col min="1540" max="1540" width="37.28515625" style="316" customWidth="1"/>
    <col min="1541" max="1541" width="6" style="316" bestFit="1" customWidth="1"/>
    <col min="1542" max="1542" width="0" style="316" hidden="1" customWidth="1"/>
    <col min="1543" max="1547" width="8.140625" style="316" customWidth="1"/>
    <col min="1548" max="1548" width="9.85546875" style="316"/>
    <col min="1549" max="1549" width="11.85546875" style="316" customWidth="1"/>
    <col min="1550" max="1792" width="9.85546875" style="316"/>
    <col min="1793" max="1793" width="0" style="316" hidden="1" customWidth="1"/>
    <col min="1794" max="1794" width="7.5703125" style="316" customWidth="1"/>
    <col min="1795" max="1795" width="7.85546875" style="316" customWidth="1"/>
    <col min="1796" max="1796" width="37.28515625" style="316" customWidth="1"/>
    <col min="1797" max="1797" width="6" style="316" bestFit="1" customWidth="1"/>
    <col min="1798" max="1798" width="0" style="316" hidden="1" customWidth="1"/>
    <col min="1799" max="1803" width="8.140625" style="316" customWidth="1"/>
    <col min="1804" max="1804" width="9.85546875" style="316"/>
    <col min="1805" max="1805" width="11.85546875" style="316" customWidth="1"/>
    <col min="1806" max="2048" width="9.85546875" style="316"/>
    <col min="2049" max="2049" width="0" style="316" hidden="1" customWidth="1"/>
    <col min="2050" max="2050" width="7.5703125" style="316" customWidth="1"/>
    <col min="2051" max="2051" width="7.85546875" style="316" customWidth="1"/>
    <col min="2052" max="2052" width="37.28515625" style="316" customWidth="1"/>
    <col min="2053" max="2053" width="6" style="316" bestFit="1" customWidth="1"/>
    <col min="2054" max="2054" width="0" style="316" hidden="1" customWidth="1"/>
    <col min="2055" max="2059" width="8.140625" style="316" customWidth="1"/>
    <col min="2060" max="2060" width="9.85546875" style="316"/>
    <col min="2061" max="2061" width="11.85546875" style="316" customWidth="1"/>
    <col min="2062" max="2304" width="9.85546875" style="316"/>
    <col min="2305" max="2305" width="0" style="316" hidden="1" customWidth="1"/>
    <col min="2306" max="2306" width="7.5703125" style="316" customWidth="1"/>
    <col min="2307" max="2307" width="7.85546875" style="316" customWidth="1"/>
    <col min="2308" max="2308" width="37.28515625" style="316" customWidth="1"/>
    <col min="2309" max="2309" width="6" style="316" bestFit="1" customWidth="1"/>
    <col min="2310" max="2310" width="0" style="316" hidden="1" customWidth="1"/>
    <col min="2311" max="2315" width="8.140625" style="316" customWidth="1"/>
    <col min="2316" max="2316" width="9.85546875" style="316"/>
    <col min="2317" max="2317" width="11.85546875" style="316" customWidth="1"/>
    <col min="2318" max="2560" width="9.85546875" style="316"/>
    <col min="2561" max="2561" width="0" style="316" hidden="1" customWidth="1"/>
    <col min="2562" max="2562" width="7.5703125" style="316" customWidth="1"/>
    <col min="2563" max="2563" width="7.85546875" style="316" customWidth="1"/>
    <col min="2564" max="2564" width="37.28515625" style="316" customWidth="1"/>
    <col min="2565" max="2565" width="6" style="316" bestFit="1" customWidth="1"/>
    <col min="2566" max="2566" width="0" style="316" hidden="1" customWidth="1"/>
    <col min="2567" max="2571" width="8.140625" style="316" customWidth="1"/>
    <col min="2572" max="2572" width="9.85546875" style="316"/>
    <col min="2573" max="2573" width="11.85546875" style="316" customWidth="1"/>
    <col min="2574" max="2816" width="9.85546875" style="316"/>
    <col min="2817" max="2817" width="0" style="316" hidden="1" customWidth="1"/>
    <col min="2818" max="2818" width="7.5703125" style="316" customWidth="1"/>
    <col min="2819" max="2819" width="7.85546875" style="316" customWidth="1"/>
    <col min="2820" max="2820" width="37.28515625" style="316" customWidth="1"/>
    <col min="2821" max="2821" width="6" style="316" bestFit="1" customWidth="1"/>
    <col min="2822" max="2822" width="0" style="316" hidden="1" customWidth="1"/>
    <col min="2823" max="2827" width="8.140625" style="316" customWidth="1"/>
    <col min="2828" max="2828" width="9.85546875" style="316"/>
    <col min="2829" max="2829" width="11.85546875" style="316" customWidth="1"/>
    <col min="2830" max="3072" width="9.85546875" style="316"/>
    <col min="3073" max="3073" width="0" style="316" hidden="1" customWidth="1"/>
    <col min="3074" max="3074" width="7.5703125" style="316" customWidth="1"/>
    <col min="3075" max="3075" width="7.85546875" style="316" customWidth="1"/>
    <col min="3076" max="3076" width="37.28515625" style="316" customWidth="1"/>
    <col min="3077" max="3077" width="6" style="316" bestFit="1" customWidth="1"/>
    <col min="3078" max="3078" width="0" style="316" hidden="1" customWidth="1"/>
    <col min="3079" max="3083" width="8.140625" style="316" customWidth="1"/>
    <col min="3084" max="3084" width="9.85546875" style="316"/>
    <col min="3085" max="3085" width="11.85546875" style="316" customWidth="1"/>
    <col min="3086" max="3328" width="9.85546875" style="316"/>
    <col min="3329" max="3329" width="0" style="316" hidden="1" customWidth="1"/>
    <col min="3330" max="3330" width="7.5703125" style="316" customWidth="1"/>
    <col min="3331" max="3331" width="7.85546875" style="316" customWidth="1"/>
    <col min="3332" max="3332" width="37.28515625" style="316" customWidth="1"/>
    <col min="3333" max="3333" width="6" style="316" bestFit="1" customWidth="1"/>
    <col min="3334" max="3334" width="0" style="316" hidden="1" customWidth="1"/>
    <col min="3335" max="3339" width="8.140625" style="316" customWidth="1"/>
    <col min="3340" max="3340" width="9.85546875" style="316"/>
    <col min="3341" max="3341" width="11.85546875" style="316" customWidth="1"/>
    <col min="3342" max="3584" width="9.85546875" style="316"/>
    <col min="3585" max="3585" width="0" style="316" hidden="1" customWidth="1"/>
    <col min="3586" max="3586" width="7.5703125" style="316" customWidth="1"/>
    <col min="3587" max="3587" width="7.85546875" style="316" customWidth="1"/>
    <col min="3588" max="3588" width="37.28515625" style="316" customWidth="1"/>
    <col min="3589" max="3589" width="6" style="316" bestFit="1" customWidth="1"/>
    <col min="3590" max="3590" width="0" style="316" hidden="1" customWidth="1"/>
    <col min="3591" max="3595" width="8.140625" style="316" customWidth="1"/>
    <col min="3596" max="3596" width="9.85546875" style="316"/>
    <col min="3597" max="3597" width="11.85546875" style="316" customWidth="1"/>
    <col min="3598" max="3840" width="9.85546875" style="316"/>
    <col min="3841" max="3841" width="0" style="316" hidden="1" customWidth="1"/>
    <col min="3842" max="3842" width="7.5703125" style="316" customWidth="1"/>
    <col min="3843" max="3843" width="7.85546875" style="316" customWidth="1"/>
    <col min="3844" max="3844" width="37.28515625" style="316" customWidth="1"/>
    <col min="3845" max="3845" width="6" style="316" bestFit="1" customWidth="1"/>
    <col min="3846" max="3846" width="0" style="316" hidden="1" customWidth="1"/>
    <col min="3847" max="3851" width="8.140625" style="316" customWidth="1"/>
    <col min="3852" max="3852" width="9.85546875" style="316"/>
    <col min="3853" max="3853" width="11.85546875" style="316" customWidth="1"/>
    <col min="3854" max="4096" width="9.85546875" style="316"/>
    <col min="4097" max="4097" width="0" style="316" hidden="1" customWidth="1"/>
    <col min="4098" max="4098" width="7.5703125" style="316" customWidth="1"/>
    <col min="4099" max="4099" width="7.85546875" style="316" customWidth="1"/>
    <col min="4100" max="4100" width="37.28515625" style="316" customWidth="1"/>
    <col min="4101" max="4101" width="6" style="316" bestFit="1" customWidth="1"/>
    <col min="4102" max="4102" width="0" style="316" hidden="1" customWidth="1"/>
    <col min="4103" max="4107" width="8.140625" style="316" customWidth="1"/>
    <col min="4108" max="4108" width="9.85546875" style="316"/>
    <col min="4109" max="4109" width="11.85546875" style="316" customWidth="1"/>
    <col min="4110" max="4352" width="9.85546875" style="316"/>
    <col min="4353" max="4353" width="0" style="316" hidden="1" customWidth="1"/>
    <col min="4354" max="4354" width="7.5703125" style="316" customWidth="1"/>
    <col min="4355" max="4355" width="7.85546875" style="316" customWidth="1"/>
    <col min="4356" max="4356" width="37.28515625" style="316" customWidth="1"/>
    <col min="4357" max="4357" width="6" style="316" bestFit="1" customWidth="1"/>
    <col min="4358" max="4358" width="0" style="316" hidden="1" customWidth="1"/>
    <col min="4359" max="4363" width="8.140625" style="316" customWidth="1"/>
    <col min="4364" max="4364" width="9.85546875" style="316"/>
    <col min="4365" max="4365" width="11.85546875" style="316" customWidth="1"/>
    <col min="4366" max="4608" width="9.85546875" style="316"/>
    <col min="4609" max="4609" width="0" style="316" hidden="1" customWidth="1"/>
    <col min="4610" max="4610" width="7.5703125" style="316" customWidth="1"/>
    <col min="4611" max="4611" width="7.85546875" style="316" customWidth="1"/>
    <col min="4612" max="4612" width="37.28515625" style="316" customWidth="1"/>
    <col min="4613" max="4613" width="6" style="316" bestFit="1" customWidth="1"/>
    <col min="4614" max="4614" width="0" style="316" hidden="1" customWidth="1"/>
    <col min="4615" max="4619" width="8.140625" style="316" customWidth="1"/>
    <col min="4620" max="4620" width="9.85546875" style="316"/>
    <col min="4621" max="4621" width="11.85546875" style="316" customWidth="1"/>
    <col min="4622" max="4864" width="9.85546875" style="316"/>
    <col min="4865" max="4865" width="0" style="316" hidden="1" customWidth="1"/>
    <col min="4866" max="4866" width="7.5703125" style="316" customWidth="1"/>
    <col min="4867" max="4867" width="7.85546875" style="316" customWidth="1"/>
    <col min="4868" max="4868" width="37.28515625" style="316" customWidth="1"/>
    <col min="4869" max="4869" width="6" style="316" bestFit="1" customWidth="1"/>
    <col min="4870" max="4870" width="0" style="316" hidden="1" customWidth="1"/>
    <col min="4871" max="4875" width="8.140625" style="316" customWidth="1"/>
    <col min="4876" max="4876" width="9.85546875" style="316"/>
    <col min="4877" max="4877" width="11.85546875" style="316" customWidth="1"/>
    <col min="4878" max="5120" width="9.85546875" style="316"/>
    <col min="5121" max="5121" width="0" style="316" hidden="1" customWidth="1"/>
    <col min="5122" max="5122" width="7.5703125" style="316" customWidth="1"/>
    <col min="5123" max="5123" width="7.85546875" style="316" customWidth="1"/>
    <col min="5124" max="5124" width="37.28515625" style="316" customWidth="1"/>
    <col min="5125" max="5125" width="6" style="316" bestFit="1" customWidth="1"/>
    <col min="5126" max="5126" width="0" style="316" hidden="1" customWidth="1"/>
    <col min="5127" max="5131" width="8.140625" style="316" customWidth="1"/>
    <col min="5132" max="5132" width="9.85546875" style="316"/>
    <col min="5133" max="5133" width="11.85546875" style="316" customWidth="1"/>
    <col min="5134" max="5376" width="9.85546875" style="316"/>
    <col min="5377" max="5377" width="0" style="316" hidden="1" customWidth="1"/>
    <col min="5378" max="5378" width="7.5703125" style="316" customWidth="1"/>
    <col min="5379" max="5379" width="7.85546875" style="316" customWidth="1"/>
    <col min="5380" max="5380" width="37.28515625" style="316" customWidth="1"/>
    <col min="5381" max="5381" width="6" style="316" bestFit="1" customWidth="1"/>
    <col min="5382" max="5382" width="0" style="316" hidden="1" customWidth="1"/>
    <col min="5383" max="5387" width="8.140625" style="316" customWidth="1"/>
    <col min="5388" max="5388" width="9.85546875" style="316"/>
    <col min="5389" max="5389" width="11.85546875" style="316" customWidth="1"/>
    <col min="5390" max="5632" width="9.85546875" style="316"/>
    <col min="5633" max="5633" width="0" style="316" hidden="1" customWidth="1"/>
    <col min="5634" max="5634" width="7.5703125" style="316" customWidth="1"/>
    <col min="5635" max="5635" width="7.85546875" style="316" customWidth="1"/>
    <col min="5636" max="5636" width="37.28515625" style="316" customWidth="1"/>
    <col min="5637" max="5637" width="6" style="316" bestFit="1" customWidth="1"/>
    <col min="5638" max="5638" width="0" style="316" hidden="1" customWidth="1"/>
    <col min="5639" max="5643" width="8.140625" style="316" customWidth="1"/>
    <col min="5644" max="5644" width="9.85546875" style="316"/>
    <col min="5645" max="5645" width="11.85546875" style="316" customWidth="1"/>
    <col min="5646" max="5888" width="9.85546875" style="316"/>
    <col min="5889" max="5889" width="0" style="316" hidden="1" customWidth="1"/>
    <col min="5890" max="5890" width="7.5703125" style="316" customWidth="1"/>
    <col min="5891" max="5891" width="7.85546875" style="316" customWidth="1"/>
    <col min="5892" max="5892" width="37.28515625" style="316" customWidth="1"/>
    <col min="5893" max="5893" width="6" style="316" bestFit="1" customWidth="1"/>
    <col min="5894" max="5894" width="0" style="316" hidden="1" customWidth="1"/>
    <col min="5895" max="5899" width="8.140625" style="316" customWidth="1"/>
    <col min="5900" max="5900" width="9.85546875" style="316"/>
    <col min="5901" max="5901" width="11.85546875" style="316" customWidth="1"/>
    <col min="5902" max="6144" width="9.85546875" style="316"/>
    <col min="6145" max="6145" width="0" style="316" hidden="1" customWidth="1"/>
    <col min="6146" max="6146" width="7.5703125" style="316" customWidth="1"/>
    <col min="6147" max="6147" width="7.85546875" style="316" customWidth="1"/>
    <col min="6148" max="6148" width="37.28515625" style="316" customWidth="1"/>
    <col min="6149" max="6149" width="6" style="316" bestFit="1" customWidth="1"/>
    <col min="6150" max="6150" width="0" style="316" hidden="1" customWidth="1"/>
    <col min="6151" max="6155" width="8.140625" style="316" customWidth="1"/>
    <col min="6156" max="6156" width="9.85546875" style="316"/>
    <col min="6157" max="6157" width="11.85546875" style="316" customWidth="1"/>
    <col min="6158" max="6400" width="9.85546875" style="316"/>
    <col min="6401" max="6401" width="0" style="316" hidden="1" customWidth="1"/>
    <col min="6402" max="6402" width="7.5703125" style="316" customWidth="1"/>
    <col min="6403" max="6403" width="7.85546875" style="316" customWidth="1"/>
    <col min="6404" max="6404" width="37.28515625" style="316" customWidth="1"/>
    <col min="6405" max="6405" width="6" style="316" bestFit="1" customWidth="1"/>
    <col min="6406" max="6406" width="0" style="316" hidden="1" customWidth="1"/>
    <col min="6407" max="6411" width="8.140625" style="316" customWidth="1"/>
    <col min="6412" max="6412" width="9.85546875" style="316"/>
    <col min="6413" max="6413" width="11.85546875" style="316" customWidth="1"/>
    <col min="6414" max="6656" width="9.85546875" style="316"/>
    <col min="6657" max="6657" width="0" style="316" hidden="1" customWidth="1"/>
    <col min="6658" max="6658" width="7.5703125" style="316" customWidth="1"/>
    <col min="6659" max="6659" width="7.85546875" style="316" customWidth="1"/>
    <col min="6660" max="6660" width="37.28515625" style="316" customWidth="1"/>
    <col min="6661" max="6661" width="6" style="316" bestFit="1" customWidth="1"/>
    <col min="6662" max="6662" width="0" style="316" hidden="1" customWidth="1"/>
    <col min="6663" max="6667" width="8.140625" style="316" customWidth="1"/>
    <col min="6668" max="6668" width="9.85546875" style="316"/>
    <col min="6669" max="6669" width="11.85546875" style="316" customWidth="1"/>
    <col min="6670" max="6912" width="9.85546875" style="316"/>
    <col min="6913" max="6913" width="0" style="316" hidden="1" customWidth="1"/>
    <col min="6914" max="6914" width="7.5703125" style="316" customWidth="1"/>
    <col min="6915" max="6915" width="7.85546875" style="316" customWidth="1"/>
    <col min="6916" max="6916" width="37.28515625" style="316" customWidth="1"/>
    <col min="6917" max="6917" width="6" style="316" bestFit="1" customWidth="1"/>
    <col min="6918" max="6918" width="0" style="316" hidden="1" customWidth="1"/>
    <col min="6919" max="6923" width="8.140625" style="316" customWidth="1"/>
    <col min="6924" max="6924" width="9.85546875" style="316"/>
    <col min="6925" max="6925" width="11.85546875" style="316" customWidth="1"/>
    <col min="6926" max="7168" width="9.85546875" style="316"/>
    <col min="7169" max="7169" width="0" style="316" hidden="1" customWidth="1"/>
    <col min="7170" max="7170" width="7.5703125" style="316" customWidth="1"/>
    <col min="7171" max="7171" width="7.85546875" style="316" customWidth="1"/>
    <col min="7172" max="7172" width="37.28515625" style="316" customWidth="1"/>
    <col min="7173" max="7173" width="6" style="316" bestFit="1" customWidth="1"/>
    <col min="7174" max="7174" width="0" style="316" hidden="1" customWidth="1"/>
    <col min="7175" max="7179" width="8.140625" style="316" customWidth="1"/>
    <col min="7180" max="7180" width="9.85546875" style="316"/>
    <col min="7181" max="7181" width="11.85546875" style="316" customWidth="1"/>
    <col min="7182" max="7424" width="9.85546875" style="316"/>
    <col min="7425" max="7425" width="0" style="316" hidden="1" customWidth="1"/>
    <col min="7426" max="7426" width="7.5703125" style="316" customWidth="1"/>
    <col min="7427" max="7427" width="7.85546875" style="316" customWidth="1"/>
    <col min="7428" max="7428" width="37.28515625" style="316" customWidth="1"/>
    <col min="7429" max="7429" width="6" style="316" bestFit="1" customWidth="1"/>
    <col min="7430" max="7430" width="0" style="316" hidden="1" customWidth="1"/>
    <col min="7431" max="7435" width="8.140625" style="316" customWidth="1"/>
    <col min="7436" max="7436" width="9.85546875" style="316"/>
    <col min="7437" max="7437" width="11.85546875" style="316" customWidth="1"/>
    <col min="7438" max="7680" width="9.85546875" style="316"/>
    <col min="7681" max="7681" width="0" style="316" hidden="1" customWidth="1"/>
    <col min="7682" max="7682" width="7.5703125" style="316" customWidth="1"/>
    <col min="7683" max="7683" width="7.85546875" style="316" customWidth="1"/>
    <col min="7684" max="7684" width="37.28515625" style="316" customWidth="1"/>
    <col min="7685" max="7685" width="6" style="316" bestFit="1" customWidth="1"/>
    <col min="7686" max="7686" width="0" style="316" hidden="1" customWidth="1"/>
    <col min="7687" max="7691" width="8.140625" style="316" customWidth="1"/>
    <col min="7692" max="7692" width="9.85546875" style="316"/>
    <col min="7693" max="7693" width="11.85546875" style="316" customWidth="1"/>
    <col min="7694" max="7936" width="9.85546875" style="316"/>
    <col min="7937" max="7937" width="0" style="316" hidden="1" customWidth="1"/>
    <col min="7938" max="7938" width="7.5703125" style="316" customWidth="1"/>
    <col min="7939" max="7939" width="7.85546875" style="316" customWidth="1"/>
    <col min="7940" max="7940" width="37.28515625" style="316" customWidth="1"/>
    <col min="7941" max="7941" width="6" style="316" bestFit="1" customWidth="1"/>
    <col min="7942" max="7942" width="0" style="316" hidden="1" customWidth="1"/>
    <col min="7943" max="7947" width="8.140625" style="316" customWidth="1"/>
    <col min="7948" max="7948" width="9.85546875" style="316"/>
    <col min="7949" max="7949" width="11.85546875" style="316" customWidth="1"/>
    <col min="7950" max="8192" width="9.85546875" style="316"/>
    <col min="8193" max="8193" width="0" style="316" hidden="1" customWidth="1"/>
    <col min="8194" max="8194" width="7.5703125" style="316" customWidth="1"/>
    <col min="8195" max="8195" width="7.85546875" style="316" customWidth="1"/>
    <col min="8196" max="8196" width="37.28515625" style="316" customWidth="1"/>
    <col min="8197" max="8197" width="6" style="316" bestFit="1" customWidth="1"/>
    <col min="8198" max="8198" width="0" style="316" hidden="1" customWidth="1"/>
    <col min="8199" max="8203" width="8.140625" style="316" customWidth="1"/>
    <col min="8204" max="8204" width="9.85546875" style="316"/>
    <col min="8205" max="8205" width="11.85546875" style="316" customWidth="1"/>
    <col min="8206" max="8448" width="9.85546875" style="316"/>
    <col min="8449" max="8449" width="0" style="316" hidden="1" customWidth="1"/>
    <col min="8450" max="8450" width="7.5703125" style="316" customWidth="1"/>
    <col min="8451" max="8451" width="7.85546875" style="316" customWidth="1"/>
    <col min="8452" max="8452" width="37.28515625" style="316" customWidth="1"/>
    <col min="8453" max="8453" width="6" style="316" bestFit="1" customWidth="1"/>
    <col min="8454" max="8454" width="0" style="316" hidden="1" customWidth="1"/>
    <col min="8455" max="8459" width="8.140625" style="316" customWidth="1"/>
    <col min="8460" max="8460" width="9.85546875" style="316"/>
    <col min="8461" max="8461" width="11.85546875" style="316" customWidth="1"/>
    <col min="8462" max="8704" width="9.85546875" style="316"/>
    <col min="8705" max="8705" width="0" style="316" hidden="1" customWidth="1"/>
    <col min="8706" max="8706" width="7.5703125" style="316" customWidth="1"/>
    <col min="8707" max="8707" width="7.85546875" style="316" customWidth="1"/>
    <col min="8708" max="8708" width="37.28515625" style="316" customWidth="1"/>
    <col min="8709" max="8709" width="6" style="316" bestFit="1" customWidth="1"/>
    <col min="8710" max="8710" width="0" style="316" hidden="1" customWidth="1"/>
    <col min="8711" max="8715" width="8.140625" style="316" customWidth="1"/>
    <col min="8716" max="8716" width="9.85546875" style="316"/>
    <col min="8717" max="8717" width="11.85546875" style="316" customWidth="1"/>
    <col min="8718" max="8960" width="9.85546875" style="316"/>
    <col min="8961" max="8961" width="0" style="316" hidden="1" customWidth="1"/>
    <col min="8962" max="8962" width="7.5703125" style="316" customWidth="1"/>
    <col min="8963" max="8963" width="7.85546875" style="316" customWidth="1"/>
    <col min="8964" max="8964" width="37.28515625" style="316" customWidth="1"/>
    <col min="8965" max="8965" width="6" style="316" bestFit="1" customWidth="1"/>
    <col min="8966" max="8966" width="0" style="316" hidden="1" customWidth="1"/>
    <col min="8967" max="8971" width="8.140625" style="316" customWidth="1"/>
    <col min="8972" max="8972" width="9.85546875" style="316"/>
    <col min="8973" max="8973" width="11.85546875" style="316" customWidth="1"/>
    <col min="8974" max="9216" width="9.85546875" style="316"/>
    <col min="9217" max="9217" width="0" style="316" hidden="1" customWidth="1"/>
    <col min="9218" max="9218" width="7.5703125" style="316" customWidth="1"/>
    <col min="9219" max="9219" width="7.85546875" style="316" customWidth="1"/>
    <col min="9220" max="9220" width="37.28515625" style="316" customWidth="1"/>
    <col min="9221" max="9221" width="6" style="316" bestFit="1" customWidth="1"/>
    <col min="9222" max="9222" width="0" style="316" hidden="1" customWidth="1"/>
    <col min="9223" max="9227" width="8.140625" style="316" customWidth="1"/>
    <col min="9228" max="9228" width="9.85546875" style="316"/>
    <col min="9229" max="9229" width="11.85546875" style="316" customWidth="1"/>
    <col min="9230" max="9472" width="9.85546875" style="316"/>
    <col min="9473" max="9473" width="0" style="316" hidden="1" customWidth="1"/>
    <col min="9474" max="9474" width="7.5703125" style="316" customWidth="1"/>
    <col min="9475" max="9475" width="7.85546875" style="316" customWidth="1"/>
    <col min="9476" max="9476" width="37.28515625" style="316" customWidth="1"/>
    <col min="9477" max="9477" width="6" style="316" bestFit="1" customWidth="1"/>
    <col min="9478" max="9478" width="0" style="316" hidden="1" customWidth="1"/>
    <col min="9479" max="9483" width="8.140625" style="316" customWidth="1"/>
    <col min="9484" max="9484" width="9.85546875" style="316"/>
    <col min="9485" max="9485" width="11.85546875" style="316" customWidth="1"/>
    <col min="9486" max="9728" width="9.85546875" style="316"/>
    <col min="9729" max="9729" width="0" style="316" hidden="1" customWidth="1"/>
    <col min="9730" max="9730" width="7.5703125" style="316" customWidth="1"/>
    <col min="9731" max="9731" width="7.85546875" style="316" customWidth="1"/>
    <col min="9732" max="9732" width="37.28515625" style="316" customWidth="1"/>
    <col min="9733" max="9733" width="6" style="316" bestFit="1" customWidth="1"/>
    <col min="9734" max="9734" width="0" style="316" hidden="1" customWidth="1"/>
    <col min="9735" max="9739" width="8.140625" style="316" customWidth="1"/>
    <col min="9740" max="9740" width="9.85546875" style="316"/>
    <col min="9741" max="9741" width="11.85546875" style="316" customWidth="1"/>
    <col min="9742" max="9984" width="9.85546875" style="316"/>
    <col min="9985" max="9985" width="0" style="316" hidden="1" customWidth="1"/>
    <col min="9986" max="9986" width="7.5703125" style="316" customWidth="1"/>
    <col min="9987" max="9987" width="7.85546875" style="316" customWidth="1"/>
    <col min="9988" max="9988" width="37.28515625" style="316" customWidth="1"/>
    <col min="9989" max="9989" width="6" style="316" bestFit="1" customWidth="1"/>
    <col min="9990" max="9990" width="0" style="316" hidden="1" customWidth="1"/>
    <col min="9991" max="9995" width="8.140625" style="316" customWidth="1"/>
    <col min="9996" max="9996" width="9.85546875" style="316"/>
    <col min="9997" max="9997" width="11.85546875" style="316" customWidth="1"/>
    <col min="9998" max="10240" width="9.85546875" style="316"/>
    <col min="10241" max="10241" width="0" style="316" hidden="1" customWidth="1"/>
    <col min="10242" max="10242" width="7.5703125" style="316" customWidth="1"/>
    <col min="10243" max="10243" width="7.85546875" style="316" customWidth="1"/>
    <col min="10244" max="10244" width="37.28515625" style="316" customWidth="1"/>
    <col min="10245" max="10245" width="6" style="316" bestFit="1" customWidth="1"/>
    <col min="10246" max="10246" width="0" style="316" hidden="1" customWidth="1"/>
    <col min="10247" max="10251" width="8.140625" style="316" customWidth="1"/>
    <col min="10252" max="10252" width="9.85546875" style="316"/>
    <col min="10253" max="10253" width="11.85546875" style="316" customWidth="1"/>
    <col min="10254" max="10496" width="9.85546875" style="316"/>
    <col min="10497" max="10497" width="0" style="316" hidden="1" customWidth="1"/>
    <col min="10498" max="10498" width="7.5703125" style="316" customWidth="1"/>
    <col min="10499" max="10499" width="7.85546875" style="316" customWidth="1"/>
    <col min="10500" max="10500" width="37.28515625" style="316" customWidth="1"/>
    <col min="10501" max="10501" width="6" style="316" bestFit="1" customWidth="1"/>
    <col min="10502" max="10502" width="0" style="316" hidden="1" customWidth="1"/>
    <col min="10503" max="10507" width="8.140625" style="316" customWidth="1"/>
    <col min="10508" max="10508" width="9.85546875" style="316"/>
    <col min="10509" max="10509" width="11.85546875" style="316" customWidth="1"/>
    <col min="10510" max="10752" width="9.85546875" style="316"/>
    <col min="10753" max="10753" width="0" style="316" hidden="1" customWidth="1"/>
    <col min="10754" max="10754" width="7.5703125" style="316" customWidth="1"/>
    <col min="10755" max="10755" width="7.85546875" style="316" customWidth="1"/>
    <col min="10756" max="10756" width="37.28515625" style="316" customWidth="1"/>
    <col min="10757" max="10757" width="6" style="316" bestFit="1" customWidth="1"/>
    <col min="10758" max="10758" width="0" style="316" hidden="1" customWidth="1"/>
    <col min="10759" max="10763" width="8.140625" style="316" customWidth="1"/>
    <col min="10764" max="10764" width="9.85546875" style="316"/>
    <col min="10765" max="10765" width="11.85546875" style="316" customWidth="1"/>
    <col min="10766" max="11008" width="9.85546875" style="316"/>
    <col min="11009" max="11009" width="0" style="316" hidden="1" customWidth="1"/>
    <col min="11010" max="11010" width="7.5703125" style="316" customWidth="1"/>
    <col min="11011" max="11011" width="7.85546875" style="316" customWidth="1"/>
    <col min="11012" max="11012" width="37.28515625" style="316" customWidth="1"/>
    <col min="11013" max="11013" width="6" style="316" bestFit="1" customWidth="1"/>
    <col min="11014" max="11014" width="0" style="316" hidden="1" customWidth="1"/>
    <col min="11015" max="11019" width="8.140625" style="316" customWidth="1"/>
    <col min="11020" max="11020" width="9.85546875" style="316"/>
    <col min="11021" max="11021" width="11.85546875" style="316" customWidth="1"/>
    <col min="11022" max="11264" width="9.85546875" style="316"/>
    <col min="11265" max="11265" width="0" style="316" hidden="1" customWidth="1"/>
    <col min="11266" max="11266" width="7.5703125" style="316" customWidth="1"/>
    <col min="11267" max="11267" width="7.85546875" style="316" customWidth="1"/>
    <col min="11268" max="11268" width="37.28515625" style="316" customWidth="1"/>
    <col min="11269" max="11269" width="6" style="316" bestFit="1" customWidth="1"/>
    <col min="11270" max="11270" width="0" style="316" hidden="1" customWidth="1"/>
    <col min="11271" max="11275" width="8.140625" style="316" customWidth="1"/>
    <col min="11276" max="11276" width="9.85546875" style="316"/>
    <col min="11277" max="11277" width="11.85546875" style="316" customWidth="1"/>
    <col min="11278" max="11520" width="9.85546875" style="316"/>
    <col min="11521" max="11521" width="0" style="316" hidden="1" customWidth="1"/>
    <col min="11522" max="11522" width="7.5703125" style="316" customWidth="1"/>
    <col min="11523" max="11523" width="7.85546875" style="316" customWidth="1"/>
    <col min="11524" max="11524" width="37.28515625" style="316" customWidth="1"/>
    <col min="11525" max="11525" width="6" style="316" bestFit="1" customWidth="1"/>
    <col min="11526" max="11526" width="0" style="316" hidden="1" customWidth="1"/>
    <col min="11527" max="11531" width="8.140625" style="316" customWidth="1"/>
    <col min="11532" max="11532" width="9.85546875" style="316"/>
    <col min="11533" max="11533" width="11.85546875" style="316" customWidth="1"/>
    <col min="11534" max="11776" width="9.85546875" style="316"/>
    <col min="11777" max="11777" width="0" style="316" hidden="1" customWidth="1"/>
    <col min="11778" max="11778" width="7.5703125" style="316" customWidth="1"/>
    <col min="11779" max="11779" width="7.85546875" style="316" customWidth="1"/>
    <col min="11780" max="11780" width="37.28515625" style="316" customWidth="1"/>
    <col min="11781" max="11781" width="6" style="316" bestFit="1" customWidth="1"/>
    <col min="11782" max="11782" width="0" style="316" hidden="1" customWidth="1"/>
    <col min="11783" max="11787" width="8.140625" style="316" customWidth="1"/>
    <col min="11788" max="11788" width="9.85546875" style="316"/>
    <col min="11789" max="11789" width="11.85546875" style="316" customWidth="1"/>
    <col min="11790" max="12032" width="9.85546875" style="316"/>
    <col min="12033" max="12033" width="0" style="316" hidden="1" customWidth="1"/>
    <col min="12034" max="12034" width="7.5703125" style="316" customWidth="1"/>
    <col min="12035" max="12035" width="7.85546875" style="316" customWidth="1"/>
    <col min="12036" max="12036" width="37.28515625" style="316" customWidth="1"/>
    <col min="12037" max="12037" width="6" style="316" bestFit="1" customWidth="1"/>
    <col min="12038" max="12038" width="0" style="316" hidden="1" customWidth="1"/>
    <col min="12039" max="12043" width="8.140625" style="316" customWidth="1"/>
    <col min="12044" max="12044" width="9.85546875" style="316"/>
    <col min="12045" max="12045" width="11.85546875" style="316" customWidth="1"/>
    <col min="12046" max="12288" width="9.85546875" style="316"/>
    <col min="12289" max="12289" width="0" style="316" hidden="1" customWidth="1"/>
    <col min="12290" max="12290" width="7.5703125" style="316" customWidth="1"/>
    <col min="12291" max="12291" width="7.85546875" style="316" customWidth="1"/>
    <col min="12292" max="12292" width="37.28515625" style="316" customWidth="1"/>
    <col min="12293" max="12293" width="6" style="316" bestFit="1" customWidth="1"/>
    <col min="12294" max="12294" width="0" style="316" hidden="1" customWidth="1"/>
    <col min="12295" max="12299" width="8.140625" style="316" customWidth="1"/>
    <col min="12300" max="12300" width="9.85546875" style="316"/>
    <col min="12301" max="12301" width="11.85546875" style="316" customWidth="1"/>
    <col min="12302" max="12544" width="9.85546875" style="316"/>
    <col min="12545" max="12545" width="0" style="316" hidden="1" customWidth="1"/>
    <col min="12546" max="12546" width="7.5703125" style="316" customWidth="1"/>
    <col min="12547" max="12547" width="7.85546875" style="316" customWidth="1"/>
    <col min="12548" max="12548" width="37.28515625" style="316" customWidth="1"/>
    <col min="12549" max="12549" width="6" style="316" bestFit="1" customWidth="1"/>
    <col min="12550" max="12550" width="0" style="316" hidden="1" customWidth="1"/>
    <col min="12551" max="12555" width="8.140625" style="316" customWidth="1"/>
    <col min="12556" max="12556" width="9.85546875" style="316"/>
    <col min="12557" max="12557" width="11.85546875" style="316" customWidth="1"/>
    <col min="12558" max="12800" width="9.85546875" style="316"/>
    <col min="12801" max="12801" width="0" style="316" hidden="1" customWidth="1"/>
    <col min="12802" max="12802" width="7.5703125" style="316" customWidth="1"/>
    <col min="12803" max="12803" width="7.85546875" style="316" customWidth="1"/>
    <col min="12804" max="12804" width="37.28515625" style="316" customWidth="1"/>
    <col min="12805" max="12805" width="6" style="316" bestFit="1" customWidth="1"/>
    <col min="12806" max="12806" width="0" style="316" hidden="1" customWidth="1"/>
    <col min="12807" max="12811" width="8.140625" style="316" customWidth="1"/>
    <col min="12812" max="12812" width="9.85546875" style="316"/>
    <col min="12813" max="12813" width="11.85546875" style="316" customWidth="1"/>
    <col min="12814" max="13056" width="9.85546875" style="316"/>
    <col min="13057" max="13057" width="0" style="316" hidden="1" customWidth="1"/>
    <col min="13058" max="13058" width="7.5703125" style="316" customWidth="1"/>
    <col min="13059" max="13059" width="7.85546875" style="316" customWidth="1"/>
    <col min="13060" max="13060" width="37.28515625" style="316" customWidth="1"/>
    <col min="13061" max="13061" width="6" style="316" bestFit="1" customWidth="1"/>
    <col min="13062" max="13062" width="0" style="316" hidden="1" customWidth="1"/>
    <col min="13063" max="13067" width="8.140625" style="316" customWidth="1"/>
    <col min="13068" max="13068" width="9.85546875" style="316"/>
    <col min="13069" max="13069" width="11.85546875" style="316" customWidth="1"/>
    <col min="13070" max="13312" width="9.85546875" style="316"/>
    <col min="13313" max="13313" width="0" style="316" hidden="1" customWidth="1"/>
    <col min="13314" max="13314" width="7.5703125" style="316" customWidth="1"/>
    <col min="13315" max="13315" width="7.85546875" style="316" customWidth="1"/>
    <col min="13316" max="13316" width="37.28515625" style="316" customWidth="1"/>
    <col min="13317" max="13317" width="6" style="316" bestFit="1" customWidth="1"/>
    <col min="13318" max="13318" width="0" style="316" hidden="1" customWidth="1"/>
    <col min="13319" max="13323" width="8.140625" style="316" customWidth="1"/>
    <col min="13324" max="13324" width="9.85546875" style="316"/>
    <col min="13325" max="13325" width="11.85546875" style="316" customWidth="1"/>
    <col min="13326" max="13568" width="9.85546875" style="316"/>
    <col min="13569" max="13569" width="0" style="316" hidden="1" customWidth="1"/>
    <col min="13570" max="13570" width="7.5703125" style="316" customWidth="1"/>
    <col min="13571" max="13571" width="7.85546875" style="316" customWidth="1"/>
    <col min="13572" max="13572" width="37.28515625" style="316" customWidth="1"/>
    <col min="13573" max="13573" width="6" style="316" bestFit="1" customWidth="1"/>
    <col min="13574" max="13574" width="0" style="316" hidden="1" customWidth="1"/>
    <col min="13575" max="13579" width="8.140625" style="316" customWidth="1"/>
    <col min="13580" max="13580" width="9.85546875" style="316"/>
    <col min="13581" max="13581" width="11.85546875" style="316" customWidth="1"/>
    <col min="13582" max="13824" width="9.85546875" style="316"/>
    <col min="13825" max="13825" width="0" style="316" hidden="1" customWidth="1"/>
    <col min="13826" max="13826" width="7.5703125" style="316" customWidth="1"/>
    <col min="13827" max="13827" width="7.85546875" style="316" customWidth="1"/>
    <col min="13828" max="13828" width="37.28515625" style="316" customWidth="1"/>
    <col min="13829" max="13829" width="6" style="316" bestFit="1" customWidth="1"/>
    <col min="13830" max="13830" width="0" style="316" hidden="1" customWidth="1"/>
    <col min="13831" max="13835" width="8.140625" style="316" customWidth="1"/>
    <col min="13836" max="13836" width="9.85546875" style="316"/>
    <col min="13837" max="13837" width="11.85546875" style="316" customWidth="1"/>
    <col min="13838" max="14080" width="9.85546875" style="316"/>
    <col min="14081" max="14081" width="0" style="316" hidden="1" customWidth="1"/>
    <col min="14082" max="14082" width="7.5703125" style="316" customWidth="1"/>
    <col min="14083" max="14083" width="7.85546875" style="316" customWidth="1"/>
    <col min="14084" max="14084" width="37.28515625" style="316" customWidth="1"/>
    <col min="14085" max="14085" width="6" style="316" bestFit="1" customWidth="1"/>
    <col min="14086" max="14086" width="0" style="316" hidden="1" customWidth="1"/>
    <col min="14087" max="14091" width="8.140625" style="316" customWidth="1"/>
    <col min="14092" max="14092" width="9.85546875" style="316"/>
    <col min="14093" max="14093" width="11.85546875" style="316" customWidth="1"/>
    <col min="14094" max="14336" width="9.85546875" style="316"/>
    <col min="14337" max="14337" width="0" style="316" hidden="1" customWidth="1"/>
    <col min="14338" max="14338" width="7.5703125" style="316" customWidth="1"/>
    <col min="14339" max="14339" width="7.85546875" style="316" customWidth="1"/>
    <col min="14340" max="14340" width="37.28515625" style="316" customWidth="1"/>
    <col min="14341" max="14341" width="6" style="316" bestFit="1" customWidth="1"/>
    <col min="14342" max="14342" width="0" style="316" hidden="1" customWidth="1"/>
    <col min="14343" max="14347" width="8.140625" style="316" customWidth="1"/>
    <col min="14348" max="14348" width="9.85546875" style="316"/>
    <col min="14349" max="14349" width="11.85546875" style="316" customWidth="1"/>
    <col min="14350" max="14592" width="9.85546875" style="316"/>
    <col min="14593" max="14593" width="0" style="316" hidden="1" customWidth="1"/>
    <col min="14594" max="14594" width="7.5703125" style="316" customWidth="1"/>
    <col min="14595" max="14595" width="7.85546875" style="316" customWidth="1"/>
    <col min="14596" max="14596" width="37.28515625" style="316" customWidth="1"/>
    <col min="14597" max="14597" width="6" style="316" bestFit="1" customWidth="1"/>
    <col min="14598" max="14598" width="0" style="316" hidden="1" customWidth="1"/>
    <col min="14599" max="14603" width="8.140625" style="316" customWidth="1"/>
    <col min="14604" max="14604" width="9.85546875" style="316"/>
    <col min="14605" max="14605" width="11.85546875" style="316" customWidth="1"/>
    <col min="14606" max="14848" width="9.85546875" style="316"/>
    <col min="14849" max="14849" width="0" style="316" hidden="1" customWidth="1"/>
    <col min="14850" max="14850" width="7.5703125" style="316" customWidth="1"/>
    <col min="14851" max="14851" width="7.85546875" style="316" customWidth="1"/>
    <col min="14852" max="14852" width="37.28515625" style="316" customWidth="1"/>
    <col min="14853" max="14853" width="6" style="316" bestFit="1" customWidth="1"/>
    <col min="14854" max="14854" width="0" style="316" hidden="1" customWidth="1"/>
    <col min="14855" max="14859" width="8.140625" style="316" customWidth="1"/>
    <col min="14860" max="14860" width="9.85546875" style="316"/>
    <col min="14861" max="14861" width="11.85546875" style="316" customWidth="1"/>
    <col min="14862" max="15104" width="9.85546875" style="316"/>
    <col min="15105" max="15105" width="0" style="316" hidden="1" customWidth="1"/>
    <col min="15106" max="15106" width="7.5703125" style="316" customWidth="1"/>
    <col min="15107" max="15107" width="7.85546875" style="316" customWidth="1"/>
    <col min="15108" max="15108" width="37.28515625" style="316" customWidth="1"/>
    <col min="15109" max="15109" width="6" style="316" bestFit="1" customWidth="1"/>
    <col min="15110" max="15110" width="0" style="316" hidden="1" customWidth="1"/>
    <col min="15111" max="15115" width="8.140625" style="316" customWidth="1"/>
    <col min="15116" max="15116" width="9.85546875" style="316"/>
    <col min="15117" max="15117" width="11.85546875" style="316" customWidth="1"/>
    <col min="15118" max="15360" width="9.85546875" style="316"/>
    <col min="15361" max="15361" width="0" style="316" hidden="1" customWidth="1"/>
    <col min="15362" max="15362" width="7.5703125" style="316" customWidth="1"/>
    <col min="15363" max="15363" width="7.85546875" style="316" customWidth="1"/>
    <col min="15364" max="15364" width="37.28515625" style="316" customWidth="1"/>
    <col min="15365" max="15365" width="6" style="316" bestFit="1" customWidth="1"/>
    <col min="15366" max="15366" width="0" style="316" hidden="1" customWidth="1"/>
    <col min="15367" max="15371" width="8.140625" style="316" customWidth="1"/>
    <col min="15372" max="15372" width="9.85546875" style="316"/>
    <col min="15373" max="15373" width="11.85546875" style="316" customWidth="1"/>
    <col min="15374" max="15616" width="9.85546875" style="316"/>
    <col min="15617" max="15617" width="0" style="316" hidden="1" customWidth="1"/>
    <col min="15618" max="15618" width="7.5703125" style="316" customWidth="1"/>
    <col min="15619" max="15619" width="7.85546875" style="316" customWidth="1"/>
    <col min="15620" max="15620" width="37.28515625" style="316" customWidth="1"/>
    <col min="15621" max="15621" width="6" style="316" bestFit="1" customWidth="1"/>
    <col min="15622" max="15622" width="0" style="316" hidden="1" customWidth="1"/>
    <col min="15623" max="15627" width="8.140625" style="316" customWidth="1"/>
    <col min="15628" max="15628" width="9.85546875" style="316"/>
    <col min="15629" max="15629" width="11.85546875" style="316" customWidth="1"/>
    <col min="15630" max="15872" width="9.85546875" style="316"/>
    <col min="15873" max="15873" width="0" style="316" hidden="1" customWidth="1"/>
    <col min="15874" max="15874" width="7.5703125" style="316" customWidth="1"/>
    <col min="15875" max="15875" width="7.85546875" style="316" customWidth="1"/>
    <col min="15876" max="15876" width="37.28515625" style="316" customWidth="1"/>
    <col min="15877" max="15877" width="6" style="316" bestFit="1" customWidth="1"/>
    <col min="15878" max="15878" width="0" style="316" hidden="1" customWidth="1"/>
    <col min="15879" max="15883" width="8.140625" style="316" customWidth="1"/>
    <col min="15884" max="15884" width="9.85546875" style="316"/>
    <col min="15885" max="15885" width="11.85546875" style="316" customWidth="1"/>
    <col min="15886" max="16128" width="9.85546875" style="316"/>
    <col min="16129" max="16129" width="0" style="316" hidden="1" customWidth="1"/>
    <col min="16130" max="16130" width="7.5703125" style="316" customWidth="1"/>
    <col min="16131" max="16131" width="7.85546875" style="316" customWidth="1"/>
    <col min="16132" max="16132" width="37.28515625" style="316" customWidth="1"/>
    <col min="16133" max="16133" width="6" style="316" bestFit="1" customWidth="1"/>
    <col min="16134" max="16134" width="0" style="316" hidden="1" customWidth="1"/>
    <col min="16135" max="16139" width="8.140625" style="316" customWidth="1"/>
    <col min="16140" max="16140" width="9.85546875" style="316"/>
    <col min="16141" max="16141" width="11.85546875" style="316" customWidth="1"/>
    <col min="16142" max="16384" width="9.85546875" style="316"/>
  </cols>
  <sheetData>
    <row r="1" spans="1:15" s="302" customFormat="1" ht="15" customHeight="1" x14ac:dyDescent="0.2">
      <c r="B1" s="303" t="s">
        <v>318</v>
      </c>
      <c r="C1" s="304"/>
      <c r="D1" s="305"/>
      <c r="E1" s="306"/>
      <c r="F1" s="307"/>
      <c r="G1" s="308"/>
      <c r="H1" s="307"/>
      <c r="I1" s="307"/>
      <c r="J1" s="307"/>
      <c r="K1" s="309"/>
      <c r="L1" s="309"/>
      <c r="M1" s="309"/>
      <c r="N1" s="309"/>
      <c r="O1" s="309"/>
    </row>
    <row r="2" spans="1:15" s="302" customFormat="1" ht="15" customHeight="1" x14ac:dyDescent="0.2">
      <c r="B2" s="548" t="s">
        <v>319</v>
      </c>
      <c r="C2" s="549"/>
      <c r="D2" s="549"/>
      <c r="E2" s="310"/>
      <c r="G2" s="311"/>
      <c r="K2" s="309"/>
      <c r="L2" s="309"/>
      <c r="M2" s="309"/>
      <c r="N2" s="309"/>
      <c r="O2" s="309"/>
    </row>
    <row r="3" spans="1:15" s="302" customFormat="1" ht="15" customHeight="1" x14ac:dyDescent="0.2">
      <c r="B3" s="312"/>
      <c r="C3" s="313"/>
      <c r="D3" s="314"/>
      <c r="E3" s="306"/>
      <c r="F3" s="314"/>
      <c r="G3" s="315"/>
      <c r="H3" s="314"/>
      <c r="I3" s="314"/>
      <c r="J3" s="314"/>
      <c r="K3" s="309"/>
      <c r="L3" s="309"/>
      <c r="M3" s="309"/>
      <c r="N3" s="309"/>
      <c r="O3" s="309"/>
    </row>
    <row r="4" spans="1:15" ht="5.0999999999999996" customHeight="1" x14ac:dyDescent="0.2">
      <c r="B4" s="317"/>
      <c r="C4" s="317"/>
      <c r="D4" s="318"/>
      <c r="E4" s="317"/>
      <c r="F4" s="318"/>
      <c r="G4" s="318"/>
      <c r="H4" s="318"/>
      <c r="I4" s="318"/>
      <c r="J4" s="318"/>
      <c r="K4" s="318"/>
    </row>
    <row r="5" spans="1:15" ht="15" customHeight="1" x14ac:dyDescent="0.2">
      <c r="B5" s="317" t="s">
        <v>320</v>
      </c>
      <c r="C5" s="317" t="s">
        <v>166</v>
      </c>
      <c r="D5" s="320" t="s">
        <v>132</v>
      </c>
      <c r="E5" s="317" t="s">
        <v>167</v>
      </c>
      <c r="F5" s="321">
        <v>2017</v>
      </c>
      <c r="G5" s="321">
        <v>2019</v>
      </c>
      <c r="H5" s="321">
        <v>2020</v>
      </c>
      <c r="I5" s="321">
        <v>2021</v>
      </c>
      <c r="J5" s="321">
        <v>2022</v>
      </c>
      <c r="K5" s="321">
        <v>2023</v>
      </c>
    </row>
    <row r="6" spans="1:15" ht="5.0999999999999996" customHeight="1" x14ac:dyDescent="0.2">
      <c r="B6" s="317"/>
      <c r="C6" s="317"/>
      <c r="D6" s="318"/>
      <c r="E6" s="317"/>
      <c r="F6" s="318"/>
      <c r="G6" s="318"/>
      <c r="H6" s="318"/>
      <c r="I6" s="318"/>
      <c r="J6" s="318"/>
      <c r="K6" s="318"/>
    </row>
    <row r="7" spans="1:15" s="322" customFormat="1" ht="5.0999999999999996" customHeight="1" x14ac:dyDescent="0.2">
      <c r="B7" s="323"/>
      <c r="C7" s="323"/>
      <c r="D7" s="324"/>
      <c r="E7" s="323"/>
      <c r="F7" s="325"/>
      <c r="G7" s="325"/>
      <c r="H7" s="325"/>
      <c r="I7" s="325"/>
      <c r="J7" s="325"/>
      <c r="K7" s="325"/>
    </row>
    <row r="8" spans="1:15" s="326" customFormat="1" ht="17.100000000000001" customHeight="1" x14ac:dyDescent="0.2">
      <c r="A8" s="326">
        <v>2</v>
      </c>
      <c r="B8" s="327"/>
      <c r="C8" s="327"/>
      <c r="D8" s="328" t="s">
        <v>321</v>
      </c>
      <c r="E8" s="329" t="s">
        <v>322</v>
      </c>
      <c r="F8" s="330">
        <f>2344188+57500</f>
        <v>2401688</v>
      </c>
      <c r="G8" s="330">
        <v>2062469</v>
      </c>
      <c r="H8" s="330">
        <v>1702811.9</v>
      </c>
      <c r="I8" s="330">
        <v>1966039.9</v>
      </c>
      <c r="J8" s="330">
        <v>2170009</v>
      </c>
      <c r="K8" s="330">
        <v>1583002</v>
      </c>
      <c r="L8" s="331"/>
      <c r="M8" s="331"/>
      <c r="N8" s="331"/>
      <c r="O8" s="331"/>
    </row>
    <row r="9" spans="1:15" s="332" customFormat="1" ht="5.0999999999999996" customHeight="1" x14ac:dyDescent="0.2">
      <c r="B9" s="333"/>
      <c r="C9" s="333"/>
      <c r="D9" s="334"/>
      <c r="E9" s="335"/>
      <c r="F9" s="336"/>
      <c r="G9" s="336"/>
      <c r="H9" s="336"/>
      <c r="I9" s="336"/>
      <c r="J9" s="336"/>
      <c r="K9" s="336"/>
    </row>
    <row r="10" spans="1:15" s="326" customFormat="1" ht="17.100000000000001" customHeight="1" x14ac:dyDescent="0.2">
      <c r="A10" s="326">
        <v>3</v>
      </c>
      <c r="B10" s="329">
        <v>0</v>
      </c>
      <c r="C10" s="327"/>
      <c r="D10" s="328" t="s">
        <v>323</v>
      </c>
      <c r="E10" s="329"/>
      <c r="F10" s="337"/>
      <c r="G10" s="337"/>
      <c r="H10" s="337"/>
      <c r="I10" s="337"/>
      <c r="J10" s="337"/>
      <c r="K10" s="337"/>
      <c r="L10" s="331"/>
      <c r="M10" s="331"/>
      <c r="N10" s="331"/>
      <c r="O10" s="331"/>
    </row>
    <row r="11" spans="1:15" s="326" customFormat="1" ht="17.100000000000001" customHeight="1" x14ac:dyDescent="0.2">
      <c r="A11" s="326">
        <v>4</v>
      </c>
      <c r="B11" s="329"/>
      <c r="C11" s="327"/>
      <c r="D11" s="328" t="s">
        <v>324</v>
      </c>
      <c r="E11" s="329" t="s">
        <v>322</v>
      </c>
      <c r="F11" s="338">
        <f>SUM(F13,F15,F17,F21,F29,F31,F58,F66,F71,F73)</f>
        <v>582965.9</v>
      </c>
      <c r="G11" s="338">
        <f>SUM(G13,G15,G17,G21,G29,G31,G58,G66,G71,G73)</f>
        <v>314066</v>
      </c>
      <c r="H11" s="338">
        <f>SUM(H13,H15,H17,H21,H29,H31,H58,H66,H71,H73)</f>
        <v>253554.9</v>
      </c>
      <c r="I11" s="338">
        <f>SUM(I13,I15,I17,I21,I29,I31,I58,I66,I71,I73)</f>
        <v>233544.5</v>
      </c>
      <c r="J11" s="338">
        <f>SUM(J13,J15,J17,J21,J29,J31,J58,J66,J71,J73)</f>
        <v>152594.6</v>
      </c>
      <c r="K11" s="338">
        <v>84109</v>
      </c>
      <c r="L11" s="331"/>
      <c r="M11" s="339"/>
      <c r="N11" s="331"/>
      <c r="O11" s="331"/>
    </row>
    <row r="12" spans="1:15" s="326" customFormat="1" ht="17.100000000000001" customHeight="1" x14ac:dyDescent="0.2">
      <c r="A12" s="326">
        <v>5</v>
      </c>
      <c r="B12" s="340"/>
      <c r="C12" s="341" t="s">
        <v>325</v>
      </c>
      <c r="D12" s="342" t="s">
        <v>326</v>
      </c>
      <c r="E12" s="343"/>
      <c r="F12" s="307"/>
      <c r="G12" s="307"/>
      <c r="H12" s="307"/>
      <c r="I12" s="307"/>
      <c r="J12" s="331"/>
      <c r="K12" s="331"/>
      <c r="L12" s="331"/>
      <c r="M12" s="331"/>
      <c r="N12" s="331"/>
      <c r="O12" s="331"/>
    </row>
    <row r="13" spans="1:15" s="326" customFormat="1" ht="17.100000000000001" customHeight="1" x14ac:dyDescent="0.2">
      <c r="A13" s="326">
        <v>6</v>
      </c>
      <c r="B13" s="340"/>
      <c r="C13" s="343"/>
      <c r="D13" s="342" t="s">
        <v>324</v>
      </c>
      <c r="E13" s="343" t="s">
        <v>322</v>
      </c>
      <c r="F13" s="307">
        <v>1593.6</v>
      </c>
      <c r="G13" s="307">
        <v>356.6</v>
      </c>
      <c r="H13" s="344">
        <v>11.6</v>
      </c>
      <c r="I13" s="344">
        <v>72.400000000000006</v>
      </c>
      <c r="J13" s="344">
        <v>296.8</v>
      </c>
      <c r="K13" s="307">
        <v>1215</v>
      </c>
      <c r="L13" s="331"/>
      <c r="M13" s="331"/>
      <c r="N13" s="331"/>
      <c r="O13" s="331"/>
    </row>
    <row r="14" spans="1:15" s="326" customFormat="1" ht="17.100000000000001" customHeight="1" x14ac:dyDescent="0.2">
      <c r="A14" s="326">
        <v>7</v>
      </c>
      <c r="B14" s="340"/>
      <c r="C14" s="341" t="s">
        <v>327</v>
      </c>
      <c r="D14" s="342" t="s">
        <v>328</v>
      </c>
      <c r="E14" s="343"/>
      <c r="F14" s="308"/>
      <c r="G14" s="308"/>
      <c r="H14" s="308"/>
      <c r="I14" s="308"/>
      <c r="J14" s="308"/>
      <c r="K14" s="308"/>
      <c r="L14" s="331"/>
      <c r="M14" s="331"/>
      <c r="N14" s="331"/>
      <c r="O14" s="331"/>
    </row>
    <row r="15" spans="1:15" s="326" customFormat="1" ht="17.100000000000001" customHeight="1" x14ac:dyDescent="0.2">
      <c r="A15" s="326">
        <v>8</v>
      </c>
      <c r="B15" s="340"/>
      <c r="C15" s="343"/>
      <c r="D15" s="342" t="s">
        <v>324</v>
      </c>
      <c r="E15" s="343" t="s">
        <v>322</v>
      </c>
      <c r="F15" s="345" t="s">
        <v>31</v>
      </c>
      <c r="G15" s="345">
        <v>1</v>
      </c>
      <c r="H15" s="345" t="s">
        <v>31</v>
      </c>
      <c r="I15" s="345" t="s">
        <v>31</v>
      </c>
      <c r="J15" s="345" t="s">
        <v>31</v>
      </c>
      <c r="K15" s="346">
        <v>0.9</v>
      </c>
      <c r="L15" s="331"/>
      <c r="M15" s="331"/>
      <c r="N15" s="331"/>
      <c r="O15" s="331"/>
    </row>
    <row r="16" spans="1:15" s="326" customFormat="1" ht="17.100000000000001" customHeight="1" x14ac:dyDescent="0.2">
      <c r="A16" s="326">
        <v>9</v>
      </c>
      <c r="B16" s="340"/>
      <c r="C16" s="341" t="s">
        <v>329</v>
      </c>
      <c r="D16" s="342" t="s">
        <v>330</v>
      </c>
      <c r="E16" s="343"/>
      <c r="F16" s="308"/>
      <c r="G16" s="308"/>
      <c r="H16" s="308"/>
      <c r="I16" s="308"/>
      <c r="J16" s="308"/>
      <c r="K16" s="308"/>
      <c r="L16" s="331"/>
      <c r="M16" s="331"/>
      <c r="N16" s="331"/>
      <c r="O16" s="331"/>
    </row>
    <row r="17" spans="1:15" s="326" customFormat="1" ht="17.100000000000001" customHeight="1" x14ac:dyDescent="0.2">
      <c r="A17" s="326">
        <v>10</v>
      </c>
      <c r="B17" s="340"/>
      <c r="C17" s="343"/>
      <c r="D17" s="342" t="s">
        <v>324</v>
      </c>
      <c r="E17" s="343" t="s">
        <v>322</v>
      </c>
      <c r="F17" s="307">
        <v>692.5</v>
      </c>
      <c r="G17" s="307">
        <v>62.6</v>
      </c>
      <c r="H17" s="307">
        <v>66.599999999999994</v>
      </c>
      <c r="I17" s="307">
        <v>7.5</v>
      </c>
      <c r="J17" s="307">
        <v>52.4</v>
      </c>
      <c r="K17" s="307">
        <v>16</v>
      </c>
      <c r="L17" s="331"/>
      <c r="M17" s="331"/>
      <c r="N17" s="331"/>
      <c r="O17" s="331"/>
    </row>
    <row r="18" spans="1:15" s="326" customFormat="1" ht="17.100000000000001" customHeight="1" x14ac:dyDescent="0.2">
      <c r="A18" s="326">
        <v>11</v>
      </c>
      <c r="B18" s="340"/>
      <c r="C18" s="341" t="s">
        <v>331</v>
      </c>
      <c r="D18" s="342" t="s">
        <v>332</v>
      </c>
      <c r="E18" s="343"/>
      <c r="F18" s="308"/>
      <c r="G18" s="308"/>
      <c r="H18" s="308"/>
      <c r="I18" s="308"/>
      <c r="J18" s="308"/>
      <c r="K18" s="308"/>
      <c r="L18" s="331"/>
      <c r="M18" s="331"/>
      <c r="N18" s="331"/>
      <c r="O18" s="331"/>
    </row>
    <row r="19" spans="1:15" s="326" customFormat="1" ht="17.100000000000001" customHeight="1" x14ac:dyDescent="0.2">
      <c r="B19" s="340"/>
      <c r="C19" s="341"/>
      <c r="D19" s="342" t="s">
        <v>333</v>
      </c>
      <c r="E19" s="343"/>
      <c r="F19" s="308"/>
      <c r="G19" s="308"/>
      <c r="H19" s="308"/>
      <c r="I19" s="308"/>
      <c r="J19" s="308"/>
      <c r="K19" s="308"/>
      <c r="L19" s="331"/>
      <c r="M19" s="331"/>
      <c r="N19" s="331"/>
      <c r="O19" s="331"/>
    </row>
    <row r="20" spans="1:15" s="326" customFormat="1" ht="17.100000000000001" customHeight="1" x14ac:dyDescent="0.2">
      <c r="B20" s="340"/>
      <c r="C20" s="343"/>
      <c r="D20" s="342" t="s">
        <v>334</v>
      </c>
      <c r="E20" s="343"/>
      <c r="F20" s="308"/>
      <c r="G20" s="308"/>
      <c r="H20" s="308"/>
      <c r="I20" s="308"/>
      <c r="J20" s="308"/>
      <c r="K20" s="308"/>
      <c r="L20" s="331"/>
      <c r="M20" s="331"/>
      <c r="N20" s="331"/>
      <c r="O20" s="331"/>
    </row>
    <row r="21" spans="1:15" s="326" customFormat="1" ht="17.100000000000001" customHeight="1" x14ac:dyDescent="0.2">
      <c r="A21" s="326">
        <v>12</v>
      </c>
      <c r="B21" s="340"/>
      <c r="C21" s="343"/>
      <c r="D21" s="342" t="s">
        <v>335</v>
      </c>
      <c r="E21" s="343" t="s">
        <v>322</v>
      </c>
      <c r="F21" s="307">
        <v>79483.199999999997</v>
      </c>
      <c r="G21" s="307">
        <v>82092.800000000003</v>
      </c>
      <c r="H21" s="307">
        <v>60583.8</v>
      </c>
      <c r="I21" s="307">
        <v>92717.1</v>
      </c>
      <c r="J21" s="307">
        <v>62570.8</v>
      </c>
      <c r="K21" s="307">
        <v>53154</v>
      </c>
      <c r="L21" s="331"/>
      <c r="M21" s="331"/>
      <c r="N21" s="331"/>
      <c r="O21" s="331"/>
    </row>
    <row r="22" spans="1:15" s="326" customFormat="1" ht="17.100000000000001" customHeight="1" x14ac:dyDescent="0.2">
      <c r="A22" s="326">
        <v>13</v>
      </c>
      <c r="B22" s="340"/>
      <c r="C22" s="343"/>
      <c r="D22" s="342" t="s">
        <v>336</v>
      </c>
      <c r="E22" s="343"/>
      <c r="F22" s="307"/>
      <c r="G22" s="307"/>
      <c r="H22" s="307"/>
      <c r="I22" s="307"/>
      <c r="J22" s="307"/>
      <c r="K22" s="307"/>
      <c r="L22" s="331"/>
      <c r="M22" s="331"/>
      <c r="N22" s="331"/>
      <c r="O22" s="331"/>
    </row>
    <row r="23" spans="1:15" s="326" customFormat="1" ht="17.100000000000001" customHeight="1" x14ac:dyDescent="0.2">
      <c r="A23" s="326">
        <v>14</v>
      </c>
      <c r="B23" s="340"/>
      <c r="C23" s="343"/>
      <c r="D23" s="342" t="s">
        <v>337</v>
      </c>
      <c r="E23" s="343" t="s">
        <v>169</v>
      </c>
      <c r="F23" s="307">
        <v>7734.1886000000004</v>
      </c>
      <c r="G23" s="307">
        <v>8177.5173999999997</v>
      </c>
      <c r="H23" s="307">
        <v>5747.4539999999997</v>
      </c>
      <c r="I23" s="307">
        <v>6591.0295999999998</v>
      </c>
      <c r="J23" s="307">
        <v>2379.7891</v>
      </c>
      <c r="K23" s="307">
        <v>2168.8519999999999</v>
      </c>
      <c r="L23" s="331"/>
      <c r="M23" s="331"/>
      <c r="N23" s="331"/>
      <c r="O23" s="331"/>
    </row>
    <row r="24" spans="1:15" s="326" customFormat="1" ht="17.100000000000001" customHeight="1" x14ac:dyDescent="0.2">
      <c r="A24" s="326">
        <v>15</v>
      </c>
      <c r="B24" s="340"/>
      <c r="C24" s="343"/>
      <c r="D24" s="342" t="s">
        <v>335</v>
      </c>
      <c r="E24" s="343" t="s">
        <v>322</v>
      </c>
      <c r="F24" s="307">
        <v>79198.7</v>
      </c>
      <c r="G24" s="307">
        <v>81544.600000000006</v>
      </c>
      <c r="H24" s="307">
        <v>59687.6</v>
      </c>
      <c r="I24" s="307">
        <v>91791.8</v>
      </c>
      <c r="J24" s="307">
        <v>62041.2</v>
      </c>
      <c r="K24" s="307">
        <v>52817</v>
      </c>
      <c r="L24" s="331"/>
      <c r="M24" s="331"/>
      <c r="N24" s="331"/>
      <c r="O24" s="331"/>
    </row>
    <row r="25" spans="1:15" s="326" customFormat="1" ht="17.100000000000001" customHeight="1" x14ac:dyDescent="0.2">
      <c r="A25" s="326">
        <v>16</v>
      </c>
      <c r="B25" s="340"/>
      <c r="C25" s="343"/>
      <c r="D25" s="342" t="s">
        <v>338</v>
      </c>
      <c r="E25" s="343"/>
      <c r="F25" s="308"/>
      <c r="G25" s="308"/>
      <c r="H25" s="308"/>
      <c r="I25" s="308"/>
      <c r="J25" s="331"/>
      <c r="K25" s="331"/>
      <c r="L25" s="331"/>
      <c r="M25" s="331"/>
      <c r="N25" s="331"/>
      <c r="O25" s="331"/>
    </row>
    <row r="26" spans="1:15" s="326" customFormat="1" ht="17.100000000000001" customHeight="1" x14ac:dyDescent="0.2">
      <c r="A26" s="326">
        <v>17</v>
      </c>
      <c r="B26" s="340"/>
      <c r="C26" s="343"/>
      <c r="D26" s="342" t="s">
        <v>337</v>
      </c>
      <c r="E26" s="343" t="s">
        <v>169</v>
      </c>
      <c r="F26" s="345">
        <v>46.442500000000003</v>
      </c>
      <c r="G26" s="345">
        <v>7.42</v>
      </c>
      <c r="H26" s="345">
        <v>6200</v>
      </c>
      <c r="I26" s="345">
        <v>14.001099999999999</v>
      </c>
      <c r="J26" s="345">
        <v>4.0599999999999996</v>
      </c>
      <c r="K26" s="345">
        <v>21.866</v>
      </c>
      <c r="L26" s="331"/>
      <c r="M26" s="331"/>
      <c r="N26" s="331"/>
      <c r="O26" s="331"/>
    </row>
    <row r="27" spans="1:15" s="326" customFormat="1" ht="17.100000000000001" customHeight="1" x14ac:dyDescent="0.2">
      <c r="A27" s="326">
        <v>18</v>
      </c>
      <c r="B27" s="340"/>
      <c r="C27" s="343"/>
      <c r="D27" s="342" t="s">
        <v>324</v>
      </c>
      <c r="E27" s="343" t="s">
        <v>322</v>
      </c>
      <c r="F27" s="345">
        <v>272.3</v>
      </c>
      <c r="G27" s="345">
        <v>134.5</v>
      </c>
      <c r="H27" s="345">
        <v>120.7</v>
      </c>
      <c r="I27" s="345">
        <v>327.9</v>
      </c>
      <c r="J27" s="345">
        <v>87.8</v>
      </c>
      <c r="K27" s="345">
        <v>77</v>
      </c>
      <c r="L27" s="331"/>
      <c r="M27" s="331"/>
      <c r="N27" s="331"/>
      <c r="O27" s="331"/>
    </row>
    <row r="28" spans="1:15" s="326" customFormat="1" ht="17.100000000000001" customHeight="1" x14ac:dyDescent="0.2">
      <c r="A28" s="326">
        <v>19</v>
      </c>
      <c r="B28" s="340"/>
      <c r="C28" s="341" t="s">
        <v>339</v>
      </c>
      <c r="D28" s="342" t="s">
        <v>340</v>
      </c>
      <c r="E28" s="343"/>
      <c r="F28" s="307"/>
      <c r="G28" s="307"/>
      <c r="H28" s="307"/>
      <c r="I28" s="307"/>
      <c r="J28" s="331"/>
      <c r="K28" s="331"/>
      <c r="L28" s="331"/>
      <c r="M28" s="331"/>
      <c r="N28" s="331"/>
      <c r="O28" s="331"/>
    </row>
    <row r="29" spans="1:15" s="326" customFormat="1" ht="17.100000000000001" customHeight="1" x14ac:dyDescent="0.2">
      <c r="A29" s="326">
        <v>20</v>
      </c>
      <c r="B29" s="340"/>
      <c r="C29" s="343"/>
      <c r="D29" s="342" t="s">
        <v>324</v>
      </c>
      <c r="E29" s="343" t="s">
        <v>322</v>
      </c>
      <c r="F29" s="345">
        <v>0.7</v>
      </c>
      <c r="G29" s="345">
        <v>9.6999999999999993</v>
      </c>
      <c r="H29" s="345">
        <v>90.2</v>
      </c>
      <c r="I29" s="345">
        <v>20.9</v>
      </c>
      <c r="J29" s="345" t="s">
        <v>31</v>
      </c>
      <c r="K29" s="346">
        <v>0.8</v>
      </c>
      <c r="L29" s="331"/>
      <c r="M29" s="331"/>
      <c r="N29" s="331"/>
      <c r="O29" s="331"/>
    </row>
    <row r="30" spans="1:15" s="326" customFormat="1" ht="17.100000000000001" customHeight="1" x14ac:dyDescent="0.2">
      <c r="A30" s="326">
        <v>21</v>
      </c>
      <c r="B30" s="340"/>
      <c r="C30" s="341" t="s">
        <v>341</v>
      </c>
      <c r="D30" s="342" t="s">
        <v>342</v>
      </c>
      <c r="E30" s="343"/>
      <c r="F30" s="307"/>
      <c r="G30" s="307"/>
      <c r="H30" s="307"/>
      <c r="I30" s="307"/>
      <c r="J30" s="331"/>
      <c r="K30" s="331"/>
      <c r="L30" s="331"/>
      <c r="M30" s="331"/>
      <c r="N30" s="331"/>
      <c r="O30" s="331"/>
    </row>
    <row r="31" spans="1:15" s="326" customFormat="1" ht="17.100000000000001" customHeight="1" x14ac:dyDescent="0.2">
      <c r="A31" s="326">
        <v>22</v>
      </c>
      <c r="B31" s="340"/>
      <c r="C31" s="343"/>
      <c r="D31" s="342" t="s">
        <v>324</v>
      </c>
      <c r="E31" s="343" t="s">
        <v>322</v>
      </c>
      <c r="F31" s="307">
        <v>6641.1</v>
      </c>
      <c r="G31" s="307">
        <v>2339</v>
      </c>
      <c r="H31" s="307">
        <v>1198.9000000000001</v>
      </c>
      <c r="I31" s="307">
        <v>1412.2</v>
      </c>
      <c r="J31" s="307">
        <v>530.4</v>
      </c>
      <c r="K31" s="307">
        <v>481</v>
      </c>
      <c r="L31" s="331"/>
      <c r="M31" s="331"/>
      <c r="N31" s="331"/>
      <c r="O31" s="331"/>
    </row>
    <row r="32" spans="1:15" s="326" customFormat="1" ht="17.100000000000001" customHeight="1" x14ac:dyDescent="0.2">
      <c r="A32" s="326">
        <v>23</v>
      </c>
      <c r="B32" s="340"/>
      <c r="C32" s="343"/>
      <c r="D32" s="342" t="s">
        <v>343</v>
      </c>
      <c r="E32" s="343"/>
      <c r="F32" s="308"/>
      <c r="G32" s="308"/>
      <c r="H32" s="308"/>
      <c r="I32" s="308"/>
      <c r="J32" s="331"/>
      <c r="K32" s="331"/>
      <c r="L32" s="331"/>
      <c r="M32" s="331"/>
      <c r="N32" s="331"/>
      <c r="O32" s="331"/>
    </row>
    <row r="33" spans="1:15" s="326" customFormat="1" ht="17.100000000000001" customHeight="1" x14ac:dyDescent="0.2">
      <c r="A33" s="326">
        <v>24</v>
      </c>
      <c r="B33" s="340"/>
      <c r="C33" s="343"/>
      <c r="D33" s="342" t="s">
        <v>337</v>
      </c>
      <c r="E33" s="343" t="s">
        <v>169</v>
      </c>
      <c r="F33" s="307">
        <v>79.006900000000002</v>
      </c>
      <c r="G33" s="307">
        <v>88.843000000000004</v>
      </c>
      <c r="H33" s="307">
        <v>128.952</v>
      </c>
      <c r="I33" s="307">
        <v>177.37889999999999</v>
      </c>
      <c r="J33" s="307">
        <v>197.5728</v>
      </c>
      <c r="K33" s="307">
        <v>75.501999999999995</v>
      </c>
      <c r="L33" s="331"/>
      <c r="M33" s="331"/>
      <c r="N33" s="331"/>
      <c r="O33" s="331"/>
    </row>
    <row r="34" spans="1:15" s="326" customFormat="1" ht="17.100000000000001" customHeight="1" x14ac:dyDescent="0.2">
      <c r="A34" s="326">
        <v>25</v>
      </c>
      <c r="B34" s="340"/>
      <c r="C34" s="343"/>
      <c r="D34" s="342" t="s">
        <v>324</v>
      </c>
      <c r="E34" s="343" t="s">
        <v>322</v>
      </c>
      <c r="F34" s="307">
        <v>203.1</v>
      </c>
      <c r="G34" s="307">
        <v>222.3</v>
      </c>
      <c r="H34" s="307">
        <v>330</v>
      </c>
      <c r="I34" s="307">
        <v>473.3</v>
      </c>
      <c r="J34" s="307">
        <v>337.2</v>
      </c>
      <c r="K34" s="307">
        <v>196</v>
      </c>
      <c r="L34" s="331"/>
      <c r="M34" s="331"/>
      <c r="N34" s="331"/>
      <c r="O34" s="331"/>
    </row>
    <row r="35" spans="1:15" s="326" customFormat="1" ht="17.100000000000001" customHeight="1" x14ac:dyDescent="0.2">
      <c r="A35" s="326">
        <v>26</v>
      </c>
      <c r="B35" s="340"/>
      <c r="C35" s="343"/>
      <c r="D35" s="342" t="s">
        <v>344</v>
      </c>
      <c r="E35" s="343"/>
      <c r="F35" s="307"/>
      <c r="G35" s="307"/>
      <c r="H35" s="307"/>
      <c r="I35" s="307"/>
      <c r="J35" s="307"/>
      <c r="K35" s="307"/>
      <c r="L35" s="331"/>
      <c r="M35" s="331"/>
      <c r="N35" s="331"/>
      <c r="O35" s="331"/>
    </row>
    <row r="36" spans="1:15" s="326" customFormat="1" ht="17.100000000000001" customHeight="1" x14ac:dyDescent="0.2">
      <c r="A36" s="326">
        <v>27</v>
      </c>
      <c r="B36" s="340"/>
      <c r="C36" s="343"/>
      <c r="D36" s="342" t="s">
        <v>337</v>
      </c>
      <c r="E36" s="343" t="s">
        <v>169</v>
      </c>
      <c r="F36" s="307">
        <v>342.05220000000003</v>
      </c>
      <c r="G36" s="307">
        <v>27.582699999999999</v>
      </c>
      <c r="H36" s="307">
        <v>3.5992000000000002</v>
      </c>
      <c r="I36" s="307">
        <v>2.0055000000000001</v>
      </c>
      <c r="J36" s="345" t="s">
        <v>31</v>
      </c>
      <c r="K36" s="345" t="s">
        <v>31</v>
      </c>
      <c r="L36" s="331"/>
      <c r="M36" s="331"/>
      <c r="N36" s="331"/>
      <c r="O36" s="331"/>
    </row>
    <row r="37" spans="1:15" s="326" customFormat="1" ht="17.100000000000001" customHeight="1" x14ac:dyDescent="0.2">
      <c r="A37" s="326">
        <v>28</v>
      </c>
      <c r="B37" s="340"/>
      <c r="C37" s="343"/>
      <c r="D37" s="342" t="s">
        <v>324</v>
      </c>
      <c r="E37" s="343" t="s">
        <v>322</v>
      </c>
      <c r="F37" s="307">
        <v>124.6</v>
      </c>
      <c r="G37" s="307">
        <v>80</v>
      </c>
      <c r="H37" s="307">
        <v>3.2</v>
      </c>
      <c r="I37" s="307">
        <v>1.8</v>
      </c>
      <c r="J37" s="345" t="s">
        <v>31</v>
      </c>
      <c r="K37" s="345" t="s">
        <v>31</v>
      </c>
      <c r="L37" s="331"/>
      <c r="M37" s="331"/>
      <c r="N37" s="331"/>
      <c r="O37" s="331"/>
    </row>
    <row r="38" spans="1:15" s="326" customFormat="1" ht="17.100000000000001" customHeight="1" x14ac:dyDescent="0.2">
      <c r="A38" s="326">
        <v>29</v>
      </c>
      <c r="B38" s="340"/>
      <c r="C38" s="343"/>
      <c r="D38" s="342" t="s">
        <v>345</v>
      </c>
      <c r="E38" s="343"/>
      <c r="F38" s="307"/>
      <c r="G38" s="307"/>
      <c r="H38" s="307"/>
      <c r="I38" s="307"/>
      <c r="J38" s="307"/>
      <c r="K38" s="307"/>
      <c r="L38" s="331"/>
      <c r="M38" s="331"/>
      <c r="N38" s="331"/>
      <c r="O38" s="331"/>
    </row>
    <row r="39" spans="1:15" s="326" customFormat="1" ht="17.100000000000001" customHeight="1" x14ac:dyDescent="0.2">
      <c r="A39" s="326">
        <v>30</v>
      </c>
      <c r="B39" s="340"/>
      <c r="C39" s="343"/>
      <c r="D39" s="342" t="s">
        <v>337</v>
      </c>
      <c r="E39" s="343" t="s">
        <v>169</v>
      </c>
      <c r="F39" s="307">
        <v>5704.7484000000004</v>
      </c>
      <c r="G39" s="307">
        <v>551.93110000000001</v>
      </c>
      <c r="H39" s="307">
        <v>688.89440000000002</v>
      </c>
      <c r="I39" s="307">
        <v>598.4479</v>
      </c>
      <c r="J39" s="307">
        <v>213.66329999999999</v>
      </c>
      <c r="K39" s="307">
        <v>110.78</v>
      </c>
      <c r="L39" s="331"/>
      <c r="M39" s="331"/>
      <c r="N39" s="331"/>
      <c r="O39" s="331"/>
    </row>
    <row r="40" spans="1:15" s="326" customFormat="1" ht="17.100000000000001" customHeight="1" x14ac:dyDescent="0.2">
      <c r="A40" s="326">
        <v>31</v>
      </c>
      <c r="B40" s="340"/>
      <c r="C40" s="343"/>
      <c r="D40" s="342" t="s">
        <v>324</v>
      </c>
      <c r="E40" s="343" t="s">
        <v>322</v>
      </c>
      <c r="F40" s="307">
        <v>5875.4</v>
      </c>
      <c r="G40" s="307">
        <v>1841.6</v>
      </c>
      <c r="H40" s="307">
        <v>542.6</v>
      </c>
      <c r="I40" s="307">
        <v>638.1</v>
      </c>
      <c r="J40" s="307">
        <v>170.2</v>
      </c>
      <c r="K40" s="307">
        <v>280</v>
      </c>
      <c r="L40" s="331"/>
      <c r="M40" s="331"/>
      <c r="N40" s="331"/>
      <c r="O40" s="331"/>
    </row>
    <row r="41" spans="1:15" s="326" customFormat="1" ht="5.0999999999999996" customHeight="1" thickBot="1" x14ac:dyDescent="0.25">
      <c r="B41" s="347"/>
      <c r="C41" s="348"/>
      <c r="D41" s="349"/>
      <c r="E41" s="348"/>
      <c r="F41" s="350"/>
      <c r="G41" s="350"/>
      <c r="H41" s="350"/>
      <c r="I41" s="350"/>
      <c r="J41" s="350"/>
      <c r="K41" s="350"/>
      <c r="L41" s="331"/>
      <c r="M41" s="331"/>
      <c r="N41" s="331"/>
      <c r="O41" s="331"/>
    </row>
    <row r="42" spans="1:15" s="326" customFormat="1" ht="5.0999999999999996" customHeight="1" x14ac:dyDescent="0.2">
      <c r="B42" s="351"/>
      <c r="C42" s="352"/>
      <c r="D42" s="353"/>
      <c r="E42" s="352"/>
      <c r="F42" s="307"/>
      <c r="G42" s="308"/>
      <c r="H42" s="307"/>
      <c r="I42" s="307"/>
      <c r="J42" s="307"/>
      <c r="K42" s="307"/>
      <c r="L42" s="331"/>
      <c r="M42" s="331"/>
      <c r="N42" s="331"/>
      <c r="O42" s="331"/>
    </row>
    <row r="43" spans="1:15" s="326" customFormat="1" ht="15" customHeight="1" x14ac:dyDescent="0.2">
      <c r="B43" s="351"/>
      <c r="C43" s="352"/>
      <c r="D43" s="353"/>
      <c r="E43" s="352"/>
      <c r="F43" s="307"/>
      <c r="G43" s="308"/>
      <c r="H43" s="307"/>
      <c r="I43" s="307"/>
      <c r="J43" s="307"/>
      <c r="K43" s="307"/>
      <c r="L43" s="331"/>
      <c r="M43" s="331"/>
      <c r="N43" s="331"/>
      <c r="O43" s="331"/>
    </row>
    <row r="44" spans="1:15" s="326" customFormat="1" ht="15" customHeight="1" x14ac:dyDescent="0.2">
      <c r="B44" s="351"/>
      <c r="C44" s="352"/>
      <c r="D44" s="353"/>
      <c r="E44" s="352"/>
      <c r="F44" s="307"/>
      <c r="G44" s="308"/>
      <c r="H44" s="307"/>
      <c r="I44" s="307"/>
      <c r="J44" s="307"/>
      <c r="K44" s="307"/>
      <c r="L44" s="331"/>
      <c r="M44" s="331"/>
      <c r="N44" s="331"/>
      <c r="O44" s="331"/>
    </row>
    <row r="45" spans="1:15" s="326" customFormat="1" ht="15" customHeight="1" x14ac:dyDescent="0.2">
      <c r="B45" s="351"/>
      <c r="C45" s="352"/>
      <c r="D45" s="353"/>
      <c r="E45" s="352"/>
      <c r="F45" s="307"/>
      <c r="G45" s="308"/>
      <c r="H45" s="307"/>
      <c r="I45" s="307"/>
      <c r="J45" s="307"/>
      <c r="K45" s="307"/>
      <c r="L45" s="331"/>
      <c r="M45" s="331"/>
      <c r="N45" s="331"/>
      <c r="O45" s="331"/>
    </row>
    <row r="46" spans="1:15" s="326" customFormat="1" ht="15" customHeight="1" x14ac:dyDescent="0.2">
      <c r="B46" s="351"/>
      <c r="C46" s="352"/>
      <c r="D46" s="353"/>
      <c r="E46" s="352"/>
      <c r="F46" s="307"/>
      <c r="G46" s="308"/>
      <c r="H46" s="307"/>
      <c r="I46" s="307"/>
      <c r="J46" s="307"/>
      <c r="K46" s="307"/>
      <c r="L46" s="331"/>
      <c r="M46" s="331"/>
      <c r="N46" s="331"/>
      <c r="O46" s="331"/>
    </row>
    <row r="47" spans="1:15" s="326" customFormat="1" ht="15" customHeight="1" x14ac:dyDescent="0.2">
      <c r="B47" s="351"/>
      <c r="C47" s="352"/>
      <c r="D47" s="353"/>
      <c r="E47" s="352"/>
      <c r="F47" s="307"/>
      <c r="G47" s="308"/>
      <c r="H47" s="307"/>
      <c r="I47" s="307"/>
      <c r="J47" s="307"/>
      <c r="K47" s="307"/>
      <c r="L47" s="331"/>
      <c r="M47" s="331"/>
      <c r="N47" s="331"/>
      <c r="O47" s="331"/>
    </row>
    <row r="48" spans="1:15" s="326" customFormat="1" ht="15" customHeight="1" x14ac:dyDescent="0.2">
      <c r="B48" s="351"/>
      <c r="C48" s="352"/>
      <c r="D48" s="353"/>
      <c r="E48" s="352"/>
      <c r="F48" s="307"/>
      <c r="G48" s="308"/>
      <c r="H48" s="307"/>
      <c r="I48" s="307"/>
      <c r="J48" s="307"/>
      <c r="K48" s="307"/>
      <c r="L48" s="331"/>
      <c r="M48" s="331"/>
      <c r="N48" s="331"/>
      <c r="O48" s="331"/>
    </row>
    <row r="49" spans="1:15" s="326" customFormat="1" ht="15" customHeight="1" x14ac:dyDescent="0.2">
      <c r="B49" s="303" t="s">
        <v>346</v>
      </c>
      <c r="C49" s="304"/>
      <c r="D49" s="305"/>
      <c r="E49" s="306"/>
      <c r="F49" s="307"/>
      <c r="G49" s="308"/>
      <c r="H49" s="307"/>
      <c r="I49" s="307"/>
      <c r="J49" s="307"/>
      <c r="K49" s="307"/>
      <c r="L49" s="331"/>
      <c r="M49" s="331"/>
      <c r="N49" s="331"/>
      <c r="O49" s="331"/>
    </row>
    <row r="50" spans="1:15" s="326" customFormat="1" ht="15" customHeight="1" x14ac:dyDescent="0.2">
      <c r="B50" s="354" t="s">
        <v>347</v>
      </c>
      <c r="C50" s="355"/>
      <c r="D50" s="355"/>
      <c r="E50" s="310"/>
      <c r="F50" s="307"/>
      <c r="G50" s="308"/>
      <c r="H50" s="307"/>
      <c r="I50" s="307"/>
      <c r="J50" s="307"/>
      <c r="K50" s="307"/>
      <c r="L50" s="331"/>
      <c r="M50" s="331"/>
      <c r="N50" s="331"/>
      <c r="O50" s="331"/>
    </row>
    <row r="51" spans="1:15" s="326" customFormat="1" ht="15" customHeight="1" x14ac:dyDescent="0.2">
      <c r="B51" s="356"/>
      <c r="C51" s="356"/>
      <c r="D51" s="356"/>
      <c r="E51" s="357"/>
      <c r="F51" s="307"/>
      <c r="G51" s="308"/>
      <c r="H51" s="307"/>
      <c r="I51" s="307"/>
      <c r="J51" s="307"/>
      <c r="K51" s="307"/>
      <c r="L51" s="331"/>
      <c r="M51" s="331"/>
      <c r="N51" s="331"/>
      <c r="O51" s="331"/>
    </row>
    <row r="52" spans="1:15" s="326" customFormat="1" ht="5.0999999999999996" customHeight="1" x14ac:dyDescent="0.2">
      <c r="B52" s="317"/>
      <c r="C52" s="317"/>
      <c r="D52" s="318"/>
      <c r="E52" s="317"/>
      <c r="F52" s="318"/>
      <c r="G52" s="318"/>
      <c r="H52" s="318"/>
      <c r="I52" s="318"/>
      <c r="J52" s="318"/>
      <c r="K52" s="318"/>
      <c r="L52" s="331"/>
      <c r="M52" s="331"/>
      <c r="N52" s="331"/>
      <c r="O52" s="331"/>
    </row>
    <row r="53" spans="1:15" s="326" customFormat="1" ht="5.0999999999999996" customHeight="1" x14ac:dyDescent="0.2">
      <c r="B53" s="317"/>
      <c r="C53" s="317"/>
      <c r="D53" s="320"/>
      <c r="E53" s="317"/>
      <c r="F53" s="321"/>
      <c r="G53" s="321"/>
      <c r="H53" s="321"/>
      <c r="I53" s="321"/>
      <c r="J53" s="321"/>
      <c r="K53" s="321"/>
      <c r="L53" s="331"/>
      <c r="M53" s="331"/>
      <c r="N53" s="331"/>
      <c r="O53" s="331"/>
    </row>
    <row r="54" spans="1:15" s="326" customFormat="1" ht="15" customHeight="1" x14ac:dyDescent="0.2">
      <c r="B54" s="317" t="s">
        <v>320</v>
      </c>
      <c r="C54" s="317" t="s">
        <v>166</v>
      </c>
      <c r="D54" s="318" t="s">
        <v>132</v>
      </c>
      <c r="E54" s="317" t="s">
        <v>167</v>
      </c>
      <c r="F54" s="318">
        <v>2017</v>
      </c>
      <c r="G54" s="318">
        <v>2019</v>
      </c>
      <c r="H54" s="318">
        <v>2020</v>
      </c>
      <c r="I54" s="318">
        <v>2021</v>
      </c>
      <c r="J54" s="318">
        <v>2022</v>
      </c>
      <c r="K54" s="318">
        <v>2023</v>
      </c>
      <c r="L54" s="331"/>
      <c r="M54" s="331"/>
      <c r="N54" s="331"/>
      <c r="O54" s="331"/>
    </row>
    <row r="55" spans="1:15" s="326" customFormat="1" ht="5.0999999999999996" customHeight="1" x14ac:dyDescent="0.2">
      <c r="B55" s="317"/>
      <c r="C55" s="317"/>
      <c r="D55" s="320"/>
      <c r="E55" s="317"/>
      <c r="F55" s="318"/>
      <c r="G55" s="318"/>
      <c r="H55" s="318"/>
      <c r="I55" s="318"/>
      <c r="J55" s="318"/>
      <c r="K55" s="318"/>
      <c r="L55" s="331"/>
      <c r="M55" s="331"/>
      <c r="N55" s="331"/>
      <c r="O55" s="331"/>
    </row>
    <row r="56" spans="1:15" s="326" customFormat="1" ht="5.0999999999999996" customHeight="1" x14ac:dyDescent="0.2">
      <c r="B56" s="317"/>
      <c r="C56" s="317"/>
      <c r="D56" s="318"/>
      <c r="E56" s="317"/>
      <c r="F56" s="318"/>
      <c r="G56" s="318"/>
      <c r="H56" s="318"/>
      <c r="I56" s="318"/>
      <c r="J56" s="318"/>
      <c r="K56" s="318"/>
      <c r="L56" s="331"/>
      <c r="M56" s="331"/>
      <c r="N56" s="331"/>
      <c r="O56" s="331"/>
    </row>
    <row r="57" spans="1:15" s="326" customFormat="1" ht="15.95" customHeight="1" x14ac:dyDescent="0.2">
      <c r="A57" s="326">
        <v>32</v>
      </c>
      <c r="B57" s="352"/>
      <c r="C57" s="341" t="s">
        <v>348</v>
      </c>
      <c r="D57" s="342" t="s">
        <v>349</v>
      </c>
      <c r="E57" s="343"/>
      <c r="F57" s="307"/>
      <c r="G57" s="308"/>
      <c r="H57" s="307"/>
      <c r="I57" s="307"/>
      <c r="J57" s="307"/>
      <c r="K57" s="307"/>
      <c r="L57" s="331"/>
      <c r="M57" s="331"/>
      <c r="N57" s="331"/>
      <c r="O57" s="331"/>
    </row>
    <row r="58" spans="1:15" s="326" customFormat="1" ht="15.95" customHeight="1" x14ac:dyDescent="0.2">
      <c r="A58" s="326">
        <v>33</v>
      </c>
      <c r="B58" s="352"/>
      <c r="C58" s="343"/>
      <c r="D58" s="342" t="s">
        <v>324</v>
      </c>
      <c r="E58" s="343" t="s">
        <v>322</v>
      </c>
      <c r="F58" s="307">
        <v>486482.9</v>
      </c>
      <c r="G58" s="307">
        <v>222337.6</v>
      </c>
      <c r="H58" s="307">
        <v>182130.9</v>
      </c>
      <c r="I58" s="307">
        <v>127941.3</v>
      </c>
      <c r="J58" s="307">
        <v>80647</v>
      </c>
      <c r="K58" s="307">
        <v>25008</v>
      </c>
      <c r="L58" s="331"/>
      <c r="M58" s="331"/>
      <c r="N58" s="331"/>
      <c r="O58" s="331"/>
    </row>
    <row r="59" spans="1:15" s="326" customFormat="1" ht="15.95" customHeight="1" x14ac:dyDescent="0.2">
      <c r="A59" s="326">
        <v>34</v>
      </c>
      <c r="B59" s="352"/>
      <c r="C59" s="343"/>
      <c r="D59" s="358" t="s">
        <v>350</v>
      </c>
      <c r="E59" s="359"/>
      <c r="F59" s="308"/>
      <c r="G59" s="308"/>
      <c r="H59" s="308"/>
      <c r="I59" s="308"/>
      <c r="J59" s="307"/>
      <c r="K59" s="307"/>
      <c r="L59" s="331"/>
      <c r="M59" s="331"/>
      <c r="N59" s="331"/>
      <c r="O59" s="331"/>
    </row>
    <row r="60" spans="1:15" s="326" customFormat="1" ht="15.95" customHeight="1" x14ac:dyDescent="0.2">
      <c r="A60" s="326">
        <v>35</v>
      </c>
      <c r="B60" s="352"/>
      <c r="C60" s="343"/>
      <c r="D60" s="358" t="s">
        <v>337</v>
      </c>
      <c r="E60" s="359" t="s">
        <v>169</v>
      </c>
      <c r="F60" s="360">
        <v>1137198.8</v>
      </c>
      <c r="G60" s="360">
        <v>738112</v>
      </c>
      <c r="H60" s="360">
        <v>581310.4</v>
      </c>
      <c r="I60" s="360">
        <v>306233</v>
      </c>
      <c r="J60" s="307">
        <v>150674.9</v>
      </c>
      <c r="K60" s="345" t="s">
        <v>12</v>
      </c>
      <c r="L60" s="331"/>
      <c r="M60" s="331"/>
      <c r="N60" s="331"/>
      <c r="O60" s="331"/>
    </row>
    <row r="61" spans="1:15" s="326" customFormat="1" ht="15.95" customHeight="1" x14ac:dyDescent="0.2">
      <c r="A61" s="326">
        <v>36</v>
      </c>
      <c r="B61" s="352"/>
      <c r="C61" s="343"/>
      <c r="D61" s="358" t="s">
        <v>324</v>
      </c>
      <c r="E61" s="343" t="s">
        <v>322</v>
      </c>
      <c r="F61" s="360">
        <v>468000.7</v>
      </c>
      <c r="G61" s="360">
        <v>207796.5</v>
      </c>
      <c r="H61" s="360">
        <v>166435.5</v>
      </c>
      <c r="I61" s="360">
        <v>105925.6</v>
      </c>
      <c r="J61" s="307">
        <v>60592.1</v>
      </c>
      <c r="K61" s="345" t="s">
        <v>12</v>
      </c>
      <c r="L61" s="331"/>
      <c r="M61" s="331"/>
      <c r="N61" s="331"/>
      <c r="O61" s="331"/>
    </row>
    <row r="62" spans="1:15" s="326" customFormat="1" ht="15.95" customHeight="1" x14ac:dyDescent="0.2">
      <c r="A62" s="326">
        <v>43</v>
      </c>
      <c r="B62" s="340"/>
      <c r="C62" s="343"/>
      <c r="D62" s="342" t="s">
        <v>351</v>
      </c>
      <c r="E62" s="343"/>
      <c r="F62" s="308"/>
      <c r="G62" s="308"/>
      <c r="H62" s="308"/>
      <c r="I62" s="308"/>
      <c r="J62" s="307"/>
      <c r="K62" s="307"/>
      <c r="L62" s="331"/>
      <c r="M62" s="331"/>
      <c r="N62" s="331"/>
      <c r="O62" s="331"/>
    </row>
    <row r="63" spans="1:15" s="326" customFormat="1" ht="15.95" customHeight="1" x14ac:dyDescent="0.2">
      <c r="A63" s="326">
        <v>44</v>
      </c>
      <c r="B63" s="340"/>
      <c r="C63" s="343"/>
      <c r="D63" s="342" t="s">
        <v>337</v>
      </c>
      <c r="E63" s="343" t="s">
        <v>169</v>
      </c>
      <c r="F63" s="307">
        <v>6779.4614000000001</v>
      </c>
      <c r="G63" s="307">
        <v>6935.4925999999996</v>
      </c>
      <c r="H63" s="307">
        <v>7353.5110999999997</v>
      </c>
      <c r="I63" s="307">
        <v>8653.4496999999992</v>
      </c>
      <c r="J63" s="307">
        <v>6986</v>
      </c>
      <c r="K63" s="307">
        <v>5304.17</v>
      </c>
      <c r="L63" s="331"/>
      <c r="M63" s="331"/>
      <c r="N63" s="331"/>
      <c r="O63" s="331"/>
    </row>
    <row r="64" spans="1:15" s="326" customFormat="1" ht="15.95" customHeight="1" x14ac:dyDescent="0.2">
      <c r="A64" s="326">
        <v>45</v>
      </c>
      <c r="B64" s="340"/>
      <c r="C64" s="343"/>
      <c r="D64" s="342" t="s">
        <v>324</v>
      </c>
      <c r="E64" s="343" t="s">
        <v>322</v>
      </c>
      <c r="F64" s="307">
        <v>18010.2</v>
      </c>
      <c r="G64" s="307">
        <v>14189.3</v>
      </c>
      <c r="H64" s="307">
        <v>15656.8</v>
      </c>
      <c r="I64" s="307">
        <v>21693.5</v>
      </c>
      <c r="J64" s="307">
        <v>19641</v>
      </c>
      <c r="K64" s="345">
        <v>13734</v>
      </c>
      <c r="L64" s="331"/>
      <c r="M64" s="331"/>
      <c r="N64" s="331"/>
      <c r="O64" s="331"/>
    </row>
    <row r="65" spans="1:256" s="326" customFormat="1" ht="15.95" customHeight="1" x14ac:dyDescent="0.2">
      <c r="A65" s="326">
        <v>46</v>
      </c>
      <c r="B65" s="340"/>
      <c r="C65" s="341" t="s">
        <v>352</v>
      </c>
      <c r="D65" s="342" t="s">
        <v>353</v>
      </c>
      <c r="E65" s="343"/>
      <c r="F65" s="308"/>
      <c r="G65" s="308"/>
      <c r="H65" s="308"/>
      <c r="I65" s="308"/>
      <c r="J65" s="307"/>
      <c r="K65" s="307"/>
      <c r="L65" s="331"/>
      <c r="M65" s="331"/>
      <c r="N65" s="331"/>
      <c r="O65" s="331"/>
    </row>
    <row r="66" spans="1:256" s="326" customFormat="1" ht="15.95" customHeight="1" x14ac:dyDescent="0.2">
      <c r="A66" s="326">
        <v>47</v>
      </c>
      <c r="B66" s="340"/>
      <c r="C66" s="343"/>
      <c r="D66" s="342" t="s">
        <v>324</v>
      </c>
      <c r="E66" s="343" t="s">
        <v>322</v>
      </c>
      <c r="F66" s="307">
        <v>6020.9</v>
      </c>
      <c r="G66" s="307">
        <v>6068</v>
      </c>
      <c r="H66" s="307">
        <v>9233.4</v>
      </c>
      <c r="I66" s="307">
        <v>10231.1</v>
      </c>
      <c r="J66" s="346">
        <v>6621.2</v>
      </c>
      <c r="K66" s="307">
        <v>2405</v>
      </c>
      <c r="L66" s="331"/>
      <c r="M66" s="331"/>
      <c r="N66" s="331"/>
      <c r="O66" s="331"/>
    </row>
    <row r="67" spans="1:256" s="326" customFormat="1" ht="15.95" customHeight="1" x14ac:dyDescent="0.2">
      <c r="A67" s="326">
        <v>48</v>
      </c>
      <c r="B67" s="340"/>
      <c r="C67" s="343"/>
      <c r="D67" s="342" t="s">
        <v>354</v>
      </c>
      <c r="E67" s="343"/>
      <c r="F67" s="307"/>
      <c r="G67" s="307"/>
      <c r="H67" s="307"/>
      <c r="I67" s="307"/>
      <c r="J67" s="307"/>
      <c r="K67" s="307"/>
      <c r="L67" s="331"/>
      <c r="M67" s="331"/>
      <c r="N67" s="331"/>
      <c r="O67" s="331"/>
    </row>
    <row r="68" spans="1:256" s="326" customFormat="1" ht="15.95" customHeight="1" x14ac:dyDescent="0.2">
      <c r="A68" s="326">
        <v>49</v>
      </c>
      <c r="B68" s="340"/>
      <c r="C68" s="343"/>
      <c r="D68" s="342" t="s">
        <v>337</v>
      </c>
      <c r="E68" s="343" t="s">
        <v>169</v>
      </c>
      <c r="F68" s="307">
        <v>136.02000000000001</v>
      </c>
      <c r="G68" s="307">
        <v>140</v>
      </c>
      <c r="H68" s="307">
        <v>130.52549999999999</v>
      </c>
      <c r="I68" s="307">
        <v>95.001999999999995</v>
      </c>
      <c r="J68" s="307">
        <v>22</v>
      </c>
      <c r="K68" s="307">
        <v>111.97499999999999</v>
      </c>
      <c r="L68" s="331"/>
      <c r="M68" s="331"/>
      <c r="N68" s="331"/>
      <c r="O68" s="331"/>
    </row>
    <row r="69" spans="1:256" s="326" customFormat="1" ht="15.95" customHeight="1" x14ac:dyDescent="0.2">
      <c r="A69" s="326">
        <v>50</v>
      </c>
      <c r="B69" s="340"/>
      <c r="C69" s="343"/>
      <c r="D69" s="342" t="s">
        <v>324</v>
      </c>
      <c r="E69" s="343" t="s">
        <v>322</v>
      </c>
      <c r="F69" s="307">
        <v>618.1</v>
      </c>
      <c r="G69" s="307">
        <v>632.1</v>
      </c>
      <c r="H69" s="307">
        <v>587.70000000000005</v>
      </c>
      <c r="I69" s="307">
        <v>293.39999999999998</v>
      </c>
      <c r="J69" s="307">
        <v>70</v>
      </c>
      <c r="K69" s="307">
        <v>434</v>
      </c>
      <c r="L69" s="331"/>
      <c r="M69" s="331"/>
      <c r="N69" s="331"/>
      <c r="O69" s="331"/>
    </row>
    <row r="70" spans="1:256" ht="15.95" customHeight="1" x14ac:dyDescent="0.2">
      <c r="A70" s="326">
        <v>51</v>
      </c>
      <c r="B70" s="361"/>
      <c r="C70" s="341" t="s">
        <v>355</v>
      </c>
      <c r="D70" s="342" t="s">
        <v>356</v>
      </c>
      <c r="E70" s="343"/>
      <c r="F70" s="362"/>
      <c r="G70" s="362"/>
      <c r="H70" s="362"/>
      <c r="I70" s="362"/>
      <c r="J70" s="319"/>
      <c r="L70" s="331"/>
    </row>
    <row r="71" spans="1:256" ht="15.95" customHeight="1" x14ac:dyDescent="0.2">
      <c r="A71" s="326">
        <v>52</v>
      </c>
      <c r="B71" s="361"/>
      <c r="C71" s="341"/>
      <c r="D71" s="342" t="s">
        <v>324</v>
      </c>
      <c r="E71" s="343" t="s">
        <v>322</v>
      </c>
      <c r="F71" s="345" t="s">
        <v>31</v>
      </c>
      <c r="G71" s="345" t="s">
        <v>31</v>
      </c>
      <c r="H71" s="345">
        <v>2</v>
      </c>
      <c r="I71" s="345" t="s">
        <v>31</v>
      </c>
      <c r="J71" s="345" t="s">
        <v>31</v>
      </c>
      <c r="K71" s="345">
        <v>4.5</v>
      </c>
      <c r="L71" s="331"/>
    </row>
    <row r="72" spans="1:256" ht="15.95" customHeight="1" x14ac:dyDescent="0.2">
      <c r="A72" s="326">
        <v>53</v>
      </c>
      <c r="B72" s="361"/>
      <c r="C72" s="341" t="s">
        <v>357</v>
      </c>
      <c r="D72" s="342" t="s">
        <v>358</v>
      </c>
      <c r="E72" s="343"/>
      <c r="F72" s="362"/>
      <c r="G72" s="362"/>
      <c r="H72" s="362"/>
      <c r="I72" s="362"/>
      <c r="J72" s="319"/>
      <c r="L72" s="331"/>
    </row>
    <row r="73" spans="1:256" ht="15.95" customHeight="1" x14ac:dyDescent="0.2">
      <c r="A73" s="326">
        <v>54</v>
      </c>
      <c r="B73" s="361"/>
      <c r="C73" s="341"/>
      <c r="D73" s="342" t="s">
        <v>324</v>
      </c>
      <c r="E73" s="343" t="s">
        <v>322</v>
      </c>
      <c r="F73" s="362">
        <v>2051</v>
      </c>
      <c r="G73" s="362">
        <v>798.7</v>
      </c>
      <c r="H73" s="362">
        <v>237.5</v>
      </c>
      <c r="I73" s="362">
        <v>1142</v>
      </c>
      <c r="J73" s="362">
        <v>1876</v>
      </c>
      <c r="K73" s="362">
        <v>1822.1</v>
      </c>
      <c r="L73" s="331"/>
    </row>
    <row r="74" spans="1:256" ht="15.95" customHeight="1" x14ac:dyDescent="0.2">
      <c r="A74" s="316">
        <v>55</v>
      </c>
      <c r="B74" s="363" t="s">
        <v>359</v>
      </c>
      <c r="C74" s="364"/>
      <c r="D74" s="328" t="s">
        <v>360</v>
      </c>
      <c r="E74" s="327"/>
      <c r="F74" s="365"/>
      <c r="G74" s="365"/>
      <c r="H74" s="365"/>
      <c r="I74" s="365"/>
      <c r="J74" s="365"/>
      <c r="K74" s="365"/>
      <c r="L74" s="331"/>
    </row>
    <row r="75" spans="1:256" ht="15.95" customHeight="1" x14ac:dyDescent="0.2">
      <c r="A75" s="316">
        <v>56</v>
      </c>
      <c r="B75" s="363"/>
      <c r="C75" s="364"/>
      <c r="D75" s="328" t="s">
        <v>324</v>
      </c>
      <c r="E75" s="327" t="s">
        <v>322</v>
      </c>
      <c r="F75" s="366">
        <f>SUM(F77+F82)</f>
        <v>391326.5</v>
      </c>
      <c r="G75" s="366">
        <f>SUM(G77+G82)</f>
        <v>437132.9</v>
      </c>
      <c r="H75" s="366">
        <f>SUM(H77+H82)</f>
        <v>327240.5</v>
      </c>
      <c r="I75" s="366">
        <f>SUM(I77+I82)</f>
        <v>306067.90000000002</v>
      </c>
      <c r="J75" s="366">
        <f>SUM(J77+J82)</f>
        <v>494647</v>
      </c>
      <c r="K75" s="366">
        <v>475886</v>
      </c>
      <c r="L75" s="331"/>
    </row>
    <row r="76" spans="1:256" ht="15.95" customHeight="1" x14ac:dyDescent="0.2">
      <c r="A76" s="316">
        <v>57</v>
      </c>
      <c r="B76" s="361"/>
      <c r="C76" s="341" t="s">
        <v>361</v>
      </c>
      <c r="D76" s="342" t="s">
        <v>362</v>
      </c>
      <c r="E76" s="343"/>
      <c r="F76" s="362"/>
      <c r="G76" s="362"/>
      <c r="H76" s="362"/>
      <c r="I76" s="362"/>
      <c r="J76" s="319"/>
      <c r="L76" s="331"/>
    </row>
    <row r="77" spans="1:256" ht="15.95" customHeight="1" x14ac:dyDescent="0.2">
      <c r="A77" s="316">
        <v>58</v>
      </c>
      <c r="B77" s="361"/>
      <c r="C77" s="341"/>
      <c r="D77" s="342" t="s">
        <v>324</v>
      </c>
      <c r="E77" s="343" t="s">
        <v>322</v>
      </c>
      <c r="F77" s="362">
        <v>150333.70000000001</v>
      </c>
      <c r="G77" s="362">
        <v>170486.2</v>
      </c>
      <c r="H77" s="362">
        <v>93415.3</v>
      </c>
      <c r="I77" s="362">
        <v>102087.7</v>
      </c>
      <c r="J77" s="362">
        <v>264682.3</v>
      </c>
      <c r="K77" s="362">
        <v>188826</v>
      </c>
      <c r="L77" s="331"/>
    </row>
    <row r="78" spans="1:256" s="319" customFormat="1" ht="15.95" customHeight="1" x14ac:dyDescent="0.2">
      <c r="A78" s="316">
        <v>59</v>
      </c>
      <c r="B78" s="361"/>
      <c r="C78" s="341"/>
      <c r="D78" s="342" t="s">
        <v>363</v>
      </c>
      <c r="E78" s="343"/>
      <c r="F78" s="362"/>
      <c r="G78" s="362"/>
      <c r="H78" s="362"/>
      <c r="I78" s="362"/>
      <c r="J78" s="362"/>
      <c r="K78" s="362"/>
      <c r="L78" s="331"/>
      <c r="P78" s="316"/>
      <c r="Q78" s="316"/>
      <c r="R78" s="316"/>
      <c r="S78" s="316"/>
      <c r="T78" s="316"/>
      <c r="U78" s="316"/>
      <c r="V78" s="316"/>
      <c r="W78" s="316"/>
      <c r="X78" s="316"/>
      <c r="Y78" s="316"/>
      <c r="Z78" s="316"/>
      <c r="AA78" s="316"/>
      <c r="AB78" s="316"/>
      <c r="AC78" s="316"/>
      <c r="AD78" s="316"/>
      <c r="AE78" s="316"/>
      <c r="AF78" s="316"/>
      <c r="AG78" s="316"/>
      <c r="AH78" s="316"/>
      <c r="AI78" s="316"/>
      <c r="AJ78" s="316"/>
      <c r="AK78" s="316"/>
      <c r="AL78" s="316"/>
      <c r="AM78" s="316"/>
      <c r="AN78" s="316"/>
      <c r="AO78" s="316"/>
      <c r="AP78" s="316"/>
      <c r="AQ78" s="316"/>
      <c r="AR78" s="316"/>
      <c r="AS78" s="316"/>
      <c r="AT78" s="316"/>
      <c r="AU78" s="316"/>
      <c r="AV78" s="316"/>
      <c r="AW78" s="316"/>
      <c r="AX78" s="316"/>
      <c r="AY78" s="316"/>
      <c r="AZ78" s="316"/>
      <c r="BA78" s="316"/>
      <c r="BB78" s="316"/>
      <c r="BC78" s="316"/>
      <c r="BD78" s="316"/>
      <c r="BE78" s="316"/>
      <c r="BF78" s="316"/>
      <c r="BG78" s="316"/>
      <c r="BH78" s="316"/>
      <c r="BI78" s="316"/>
      <c r="BJ78" s="316"/>
      <c r="BK78" s="316"/>
      <c r="BL78" s="316"/>
      <c r="BM78" s="316"/>
      <c r="BN78" s="316"/>
      <c r="BO78" s="316"/>
      <c r="BP78" s="316"/>
      <c r="BQ78" s="316"/>
      <c r="BR78" s="316"/>
      <c r="BS78" s="316"/>
      <c r="BT78" s="316"/>
      <c r="BU78" s="316"/>
      <c r="BV78" s="316"/>
      <c r="BW78" s="316"/>
      <c r="BX78" s="316"/>
      <c r="BY78" s="316"/>
      <c r="BZ78" s="316"/>
      <c r="CA78" s="316"/>
      <c r="CB78" s="316"/>
      <c r="CC78" s="316"/>
      <c r="CD78" s="316"/>
      <c r="CE78" s="316"/>
      <c r="CF78" s="316"/>
      <c r="CG78" s="316"/>
      <c r="CH78" s="316"/>
      <c r="CI78" s="316"/>
      <c r="CJ78" s="316"/>
      <c r="CK78" s="316"/>
      <c r="CL78" s="316"/>
      <c r="CM78" s="316"/>
      <c r="CN78" s="316"/>
      <c r="CO78" s="316"/>
      <c r="CP78" s="316"/>
      <c r="CQ78" s="316"/>
      <c r="CR78" s="316"/>
      <c r="CS78" s="316"/>
      <c r="CT78" s="316"/>
      <c r="CU78" s="316"/>
      <c r="CV78" s="316"/>
      <c r="CW78" s="316"/>
      <c r="CX78" s="316"/>
      <c r="CY78" s="316"/>
      <c r="CZ78" s="316"/>
      <c r="DA78" s="316"/>
      <c r="DB78" s="316"/>
      <c r="DC78" s="316"/>
      <c r="DD78" s="316"/>
      <c r="DE78" s="316"/>
      <c r="DF78" s="316"/>
      <c r="DG78" s="316"/>
      <c r="DH78" s="316"/>
      <c r="DI78" s="316"/>
      <c r="DJ78" s="316"/>
      <c r="DK78" s="316"/>
      <c r="DL78" s="316"/>
      <c r="DM78" s="316"/>
      <c r="DN78" s="316"/>
      <c r="DO78" s="316"/>
      <c r="DP78" s="316"/>
      <c r="DQ78" s="316"/>
      <c r="DR78" s="316"/>
      <c r="DS78" s="316"/>
      <c r="DT78" s="316"/>
      <c r="DU78" s="316"/>
      <c r="DV78" s="316"/>
      <c r="DW78" s="316"/>
      <c r="DX78" s="316"/>
      <c r="DY78" s="316"/>
      <c r="DZ78" s="316"/>
      <c r="EA78" s="316"/>
      <c r="EB78" s="316"/>
      <c r="EC78" s="316"/>
      <c r="ED78" s="316"/>
      <c r="EE78" s="316"/>
      <c r="EF78" s="316"/>
      <c r="EG78" s="316"/>
      <c r="EH78" s="316"/>
      <c r="EI78" s="316"/>
      <c r="EJ78" s="316"/>
      <c r="EK78" s="316"/>
      <c r="EL78" s="316"/>
      <c r="EM78" s="316"/>
      <c r="EN78" s="316"/>
      <c r="EO78" s="316"/>
      <c r="EP78" s="316"/>
      <c r="EQ78" s="316"/>
      <c r="ER78" s="316"/>
      <c r="ES78" s="316"/>
      <c r="ET78" s="316"/>
      <c r="EU78" s="316"/>
      <c r="EV78" s="316"/>
      <c r="EW78" s="316"/>
      <c r="EX78" s="316"/>
      <c r="EY78" s="316"/>
      <c r="EZ78" s="316"/>
      <c r="FA78" s="316"/>
      <c r="FB78" s="316"/>
      <c r="FC78" s="316"/>
      <c r="FD78" s="316"/>
      <c r="FE78" s="316"/>
      <c r="FF78" s="316"/>
      <c r="FG78" s="316"/>
      <c r="FH78" s="316"/>
      <c r="FI78" s="316"/>
      <c r="FJ78" s="316"/>
      <c r="FK78" s="316"/>
      <c r="FL78" s="316"/>
      <c r="FM78" s="316"/>
      <c r="FN78" s="316"/>
      <c r="FO78" s="316"/>
      <c r="FP78" s="316"/>
      <c r="FQ78" s="316"/>
      <c r="FR78" s="316"/>
      <c r="FS78" s="316"/>
      <c r="FT78" s="316"/>
      <c r="FU78" s="316"/>
      <c r="FV78" s="316"/>
      <c r="FW78" s="316"/>
      <c r="FX78" s="316"/>
      <c r="FY78" s="316"/>
      <c r="FZ78" s="316"/>
      <c r="GA78" s="316"/>
      <c r="GB78" s="316"/>
      <c r="GC78" s="316"/>
      <c r="GD78" s="316"/>
      <c r="GE78" s="316"/>
      <c r="GF78" s="316"/>
      <c r="GG78" s="316"/>
      <c r="GH78" s="316"/>
      <c r="GI78" s="316"/>
      <c r="GJ78" s="316"/>
      <c r="GK78" s="316"/>
      <c r="GL78" s="316"/>
      <c r="GM78" s="316"/>
      <c r="GN78" s="316"/>
      <c r="GO78" s="316"/>
      <c r="GP78" s="316"/>
      <c r="GQ78" s="316"/>
      <c r="GR78" s="316"/>
      <c r="GS78" s="316"/>
      <c r="GT78" s="316"/>
      <c r="GU78" s="316"/>
      <c r="GV78" s="316"/>
      <c r="GW78" s="316"/>
      <c r="GX78" s="316"/>
      <c r="GY78" s="316"/>
      <c r="GZ78" s="316"/>
      <c r="HA78" s="316"/>
      <c r="HB78" s="316"/>
      <c r="HC78" s="316"/>
      <c r="HD78" s="316"/>
      <c r="HE78" s="316"/>
      <c r="HF78" s="316"/>
      <c r="HG78" s="316"/>
      <c r="HH78" s="316"/>
      <c r="HI78" s="316"/>
      <c r="HJ78" s="316"/>
      <c r="HK78" s="316"/>
      <c r="HL78" s="316"/>
      <c r="HM78" s="316"/>
      <c r="HN78" s="316"/>
      <c r="HO78" s="316"/>
      <c r="HP78" s="316"/>
      <c r="HQ78" s="316"/>
      <c r="HR78" s="316"/>
      <c r="HS78" s="316"/>
      <c r="HT78" s="316"/>
      <c r="HU78" s="316"/>
      <c r="HV78" s="316"/>
      <c r="HW78" s="316"/>
      <c r="HX78" s="316"/>
      <c r="HY78" s="316"/>
      <c r="HZ78" s="316"/>
      <c r="IA78" s="316"/>
      <c r="IB78" s="316"/>
      <c r="IC78" s="316"/>
      <c r="ID78" s="316"/>
      <c r="IE78" s="316"/>
      <c r="IF78" s="316"/>
      <c r="IG78" s="316"/>
      <c r="IH78" s="316"/>
      <c r="II78" s="316"/>
      <c r="IJ78" s="316"/>
      <c r="IK78" s="316"/>
      <c r="IL78" s="316"/>
      <c r="IM78" s="316"/>
      <c r="IN78" s="316"/>
      <c r="IO78" s="316"/>
      <c r="IP78" s="316"/>
      <c r="IQ78" s="316"/>
      <c r="IR78" s="316"/>
      <c r="IS78" s="316"/>
      <c r="IT78" s="316"/>
      <c r="IU78" s="316"/>
      <c r="IV78" s="316"/>
    </row>
    <row r="79" spans="1:256" s="319" customFormat="1" ht="15.95" customHeight="1" x14ac:dyDescent="0.2">
      <c r="A79" s="316">
        <v>60</v>
      </c>
      <c r="B79" s="361"/>
      <c r="C79" s="341"/>
      <c r="D79" s="342" t="s">
        <v>337</v>
      </c>
      <c r="E79" s="343" t="s">
        <v>364</v>
      </c>
      <c r="F79" s="362">
        <v>664703.348</v>
      </c>
      <c r="G79" s="362">
        <v>528990.625</v>
      </c>
      <c r="H79" s="362">
        <v>30743.284100000001</v>
      </c>
      <c r="I79" s="362">
        <v>34404.648099999999</v>
      </c>
      <c r="J79" s="362">
        <v>75511.971699999995</v>
      </c>
      <c r="K79" s="362">
        <v>1435897.41</v>
      </c>
      <c r="L79" s="331"/>
      <c r="P79" s="316"/>
      <c r="Q79" s="316"/>
      <c r="R79" s="316"/>
      <c r="S79" s="316"/>
      <c r="T79" s="316"/>
      <c r="U79" s="316"/>
      <c r="V79" s="316"/>
      <c r="W79" s="316"/>
      <c r="X79" s="316"/>
      <c r="Y79" s="316"/>
      <c r="Z79" s="316"/>
      <c r="AA79" s="316"/>
      <c r="AB79" s="316"/>
      <c r="AC79" s="316"/>
      <c r="AD79" s="316"/>
      <c r="AE79" s="316"/>
      <c r="AF79" s="316"/>
      <c r="AG79" s="316"/>
      <c r="AH79" s="316"/>
      <c r="AI79" s="316"/>
      <c r="AJ79" s="316"/>
      <c r="AK79" s="316"/>
      <c r="AL79" s="316"/>
      <c r="AM79" s="316"/>
      <c r="AN79" s="316"/>
      <c r="AO79" s="316"/>
      <c r="AP79" s="316"/>
      <c r="AQ79" s="316"/>
      <c r="AR79" s="316"/>
      <c r="AS79" s="316"/>
      <c r="AT79" s="316"/>
      <c r="AU79" s="316"/>
      <c r="AV79" s="316"/>
      <c r="AW79" s="316"/>
      <c r="AX79" s="316"/>
      <c r="AY79" s="316"/>
      <c r="AZ79" s="316"/>
      <c r="BA79" s="316"/>
      <c r="BB79" s="316"/>
      <c r="BC79" s="316"/>
      <c r="BD79" s="316"/>
      <c r="BE79" s="316"/>
      <c r="BF79" s="316"/>
      <c r="BG79" s="316"/>
      <c r="BH79" s="316"/>
      <c r="BI79" s="316"/>
      <c r="BJ79" s="316"/>
      <c r="BK79" s="316"/>
      <c r="BL79" s="316"/>
      <c r="BM79" s="316"/>
      <c r="BN79" s="316"/>
      <c r="BO79" s="316"/>
      <c r="BP79" s="316"/>
      <c r="BQ79" s="316"/>
      <c r="BR79" s="316"/>
      <c r="BS79" s="316"/>
      <c r="BT79" s="316"/>
      <c r="BU79" s="316"/>
      <c r="BV79" s="316"/>
      <c r="BW79" s="316"/>
      <c r="BX79" s="316"/>
      <c r="BY79" s="316"/>
      <c r="BZ79" s="316"/>
      <c r="CA79" s="316"/>
      <c r="CB79" s="316"/>
      <c r="CC79" s="316"/>
      <c r="CD79" s="316"/>
      <c r="CE79" s="316"/>
      <c r="CF79" s="316"/>
      <c r="CG79" s="316"/>
      <c r="CH79" s="316"/>
      <c r="CI79" s="316"/>
      <c r="CJ79" s="316"/>
      <c r="CK79" s="316"/>
      <c r="CL79" s="316"/>
      <c r="CM79" s="316"/>
      <c r="CN79" s="316"/>
      <c r="CO79" s="316"/>
      <c r="CP79" s="316"/>
      <c r="CQ79" s="316"/>
      <c r="CR79" s="316"/>
      <c r="CS79" s="316"/>
      <c r="CT79" s="316"/>
      <c r="CU79" s="316"/>
      <c r="CV79" s="316"/>
      <c r="CW79" s="316"/>
      <c r="CX79" s="316"/>
      <c r="CY79" s="316"/>
      <c r="CZ79" s="316"/>
      <c r="DA79" s="316"/>
      <c r="DB79" s="316"/>
      <c r="DC79" s="316"/>
      <c r="DD79" s="316"/>
      <c r="DE79" s="316"/>
      <c r="DF79" s="316"/>
      <c r="DG79" s="316"/>
      <c r="DH79" s="316"/>
      <c r="DI79" s="316"/>
      <c r="DJ79" s="316"/>
      <c r="DK79" s="316"/>
      <c r="DL79" s="316"/>
      <c r="DM79" s="316"/>
      <c r="DN79" s="316"/>
      <c r="DO79" s="316"/>
      <c r="DP79" s="316"/>
      <c r="DQ79" s="316"/>
      <c r="DR79" s="316"/>
      <c r="DS79" s="316"/>
      <c r="DT79" s="316"/>
      <c r="DU79" s="316"/>
      <c r="DV79" s="316"/>
      <c r="DW79" s="316"/>
      <c r="DX79" s="316"/>
      <c r="DY79" s="316"/>
      <c r="DZ79" s="316"/>
      <c r="EA79" s="316"/>
      <c r="EB79" s="316"/>
      <c r="EC79" s="316"/>
      <c r="ED79" s="316"/>
      <c r="EE79" s="316"/>
      <c r="EF79" s="316"/>
      <c r="EG79" s="316"/>
      <c r="EH79" s="316"/>
      <c r="EI79" s="316"/>
      <c r="EJ79" s="316"/>
      <c r="EK79" s="316"/>
      <c r="EL79" s="316"/>
      <c r="EM79" s="316"/>
      <c r="EN79" s="316"/>
      <c r="EO79" s="316"/>
      <c r="EP79" s="316"/>
      <c r="EQ79" s="316"/>
      <c r="ER79" s="316"/>
      <c r="ES79" s="316"/>
      <c r="ET79" s="316"/>
      <c r="EU79" s="316"/>
      <c r="EV79" s="316"/>
      <c r="EW79" s="316"/>
      <c r="EX79" s="316"/>
      <c r="EY79" s="316"/>
      <c r="EZ79" s="316"/>
      <c r="FA79" s="316"/>
      <c r="FB79" s="316"/>
      <c r="FC79" s="316"/>
      <c r="FD79" s="316"/>
      <c r="FE79" s="316"/>
      <c r="FF79" s="316"/>
      <c r="FG79" s="316"/>
      <c r="FH79" s="316"/>
      <c r="FI79" s="316"/>
      <c r="FJ79" s="316"/>
      <c r="FK79" s="316"/>
      <c r="FL79" s="316"/>
      <c r="FM79" s="316"/>
      <c r="FN79" s="316"/>
      <c r="FO79" s="316"/>
      <c r="FP79" s="316"/>
      <c r="FQ79" s="316"/>
      <c r="FR79" s="316"/>
      <c r="FS79" s="316"/>
      <c r="FT79" s="316"/>
      <c r="FU79" s="316"/>
      <c r="FV79" s="316"/>
      <c r="FW79" s="316"/>
      <c r="FX79" s="316"/>
      <c r="FY79" s="316"/>
      <c r="FZ79" s="316"/>
      <c r="GA79" s="316"/>
      <c r="GB79" s="316"/>
      <c r="GC79" s="316"/>
      <c r="GD79" s="316"/>
      <c r="GE79" s="316"/>
      <c r="GF79" s="316"/>
      <c r="GG79" s="316"/>
      <c r="GH79" s="316"/>
      <c r="GI79" s="316"/>
      <c r="GJ79" s="316"/>
      <c r="GK79" s="316"/>
      <c r="GL79" s="316"/>
      <c r="GM79" s="316"/>
      <c r="GN79" s="316"/>
      <c r="GO79" s="316"/>
      <c r="GP79" s="316"/>
      <c r="GQ79" s="316"/>
      <c r="GR79" s="316"/>
      <c r="GS79" s="316"/>
      <c r="GT79" s="316"/>
      <c r="GU79" s="316"/>
      <c r="GV79" s="316"/>
      <c r="GW79" s="316"/>
      <c r="GX79" s="316"/>
      <c r="GY79" s="316"/>
      <c r="GZ79" s="316"/>
      <c r="HA79" s="316"/>
      <c r="HB79" s="316"/>
      <c r="HC79" s="316"/>
      <c r="HD79" s="316"/>
      <c r="HE79" s="316"/>
      <c r="HF79" s="316"/>
      <c r="HG79" s="316"/>
      <c r="HH79" s="316"/>
      <c r="HI79" s="316"/>
      <c r="HJ79" s="316"/>
      <c r="HK79" s="316"/>
      <c r="HL79" s="316"/>
      <c r="HM79" s="316"/>
      <c r="HN79" s="316"/>
      <c r="HO79" s="316"/>
      <c r="HP79" s="316"/>
      <c r="HQ79" s="316"/>
      <c r="HR79" s="316"/>
      <c r="HS79" s="316"/>
      <c r="HT79" s="316"/>
      <c r="HU79" s="316"/>
      <c r="HV79" s="316"/>
      <c r="HW79" s="316"/>
      <c r="HX79" s="316"/>
      <c r="HY79" s="316"/>
      <c r="HZ79" s="316"/>
      <c r="IA79" s="316"/>
      <c r="IB79" s="316"/>
      <c r="IC79" s="316"/>
      <c r="ID79" s="316"/>
      <c r="IE79" s="316"/>
      <c r="IF79" s="316"/>
      <c r="IG79" s="316"/>
      <c r="IH79" s="316"/>
      <c r="II79" s="316"/>
      <c r="IJ79" s="316"/>
      <c r="IK79" s="316"/>
      <c r="IL79" s="316"/>
      <c r="IM79" s="316"/>
      <c r="IN79" s="316"/>
      <c r="IO79" s="316"/>
      <c r="IP79" s="316"/>
      <c r="IQ79" s="316"/>
      <c r="IR79" s="316"/>
      <c r="IS79" s="316"/>
      <c r="IT79" s="316"/>
      <c r="IU79" s="316"/>
      <c r="IV79" s="316"/>
    </row>
    <row r="80" spans="1:256" s="319" customFormat="1" ht="15.95" customHeight="1" x14ac:dyDescent="0.2">
      <c r="A80" s="316">
        <v>61</v>
      </c>
      <c r="B80" s="361"/>
      <c r="C80" s="341"/>
      <c r="D80" s="342" t="s">
        <v>324</v>
      </c>
      <c r="E80" s="343" t="s">
        <v>322</v>
      </c>
      <c r="F80" s="362">
        <v>150313</v>
      </c>
      <c r="G80" s="362">
        <v>170476.7</v>
      </c>
      <c r="H80" s="362">
        <v>93415.3</v>
      </c>
      <c r="I80" s="362">
        <v>102046.6</v>
      </c>
      <c r="J80" s="362">
        <v>264640.90000000002</v>
      </c>
      <c r="K80" s="362">
        <v>188804</v>
      </c>
      <c r="L80" s="331"/>
      <c r="P80" s="316"/>
      <c r="Q80" s="316"/>
      <c r="R80" s="316"/>
      <c r="S80" s="316"/>
      <c r="T80" s="316"/>
      <c r="U80" s="316"/>
      <c r="V80" s="316"/>
      <c r="W80" s="316"/>
      <c r="X80" s="316"/>
      <c r="Y80" s="316"/>
      <c r="Z80" s="316"/>
      <c r="AA80" s="316"/>
      <c r="AB80" s="316"/>
      <c r="AC80" s="316"/>
      <c r="AD80" s="316"/>
      <c r="AE80" s="316"/>
      <c r="AF80" s="316"/>
      <c r="AG80" s="316"/>
      <c r="AH80" s="316"/>
      <c r="AI80" s="316"/>
      <c r="AJ80" s="316"/>
      <c r="AK80" s="316"/>
      <c r="AL80" s="316"/>
      <c r="AM80" s="316"/>
      <c r="AN80" s="316"/>
      <c r="AO80" s="316"/>
      <c r="AP80" s="316"/>
      <c r="AQ80" s="316"/>
      <c r="AR80" s="316"/>
      <c r="AS80" s="316"/>
      <c r="AT80" s="316"/>
      <c r="AU80" s="316"/>
      <c r="AV80" s="316"/>
      <c r="AW80" s="316"/>
      <c r="AX80" s="316"/>
      <c r="AY80" s="316"/>
      <c r="AZ80" s="316"/>
      <c r="BA80" s="316"/>
      <c r="BB80" s="316"/>
      <c r="BC80" s="316"/>
      <c r="BD80" s="316"/>
      <c r="BE80" s="316"/>
      <c r="BF80" s="316"/>
      <c r="BG80" s="316"/>
      <c r="BH80" s="316"/>
      <c r="BI80" s="316"/>
      <c r="BJ80" s="316"/>
      <c r="BK80" s="316"/>
      <c r="BL80" s="316"/>
      <c r="BM80" s="316"/>
      <c r="BN80" s="316"/>
      <c r="BO80" s="316"/>
      <c r="BP80" s="316"/>
      <c r="BQ80" s="316"/>
      <c r="BR80" s="316"/>
      <c r="BS80" s="316"/>
      <c r="BT80" s="316"/>
      <c r="BU80" s="316"/>
      <c r="BV80" s="316"/>
      <c r="BW80" s="316"/>
      <c r="BX80" s="316"/>
      <c r="BY80" s="316"/>
      <c r="BZ80" s="316"/>
      <c r="CA80" s="316"/>
      <c r="CB80" s="316"/>
      <c r="CC80" s="316"/>
      <c r="CD80" s="316"/>
      <c r="CE80" s="316"/>
      <c r="CF80" s="316"/>
      <c r="CG80" s="316"/>
      <c r="CH80" s="316"/>
      <c r="CI80" s="316"/>
      <c r="CJ80" s="316"/>
      <c r="CK80" s="316"/>
      <c r="CL80" s="316"/>
      <c r="CM80" s="316"/>
      <c r="CN80" s="316"/>
      <c r="CO80" s="316"/>
      <c r="CP80" s="316"/>
      <c r="CQ80" s="316"/>
      <c r="CR80" s="316"/>
      <c r="CS80" s="316"/>
      <c r="CT80" s="316"/>
      <c r="CU80" s="316"/>
      <c r="CV80" s="316"/>
      <c r="CW80" s="316"/>
      <c r="CX80" s="316"/>
      <c r="CY80" s="316"/>
      <c r="CZ80" s="316"/>
      <c r="DA80" s="316"/>
      <c r="DB80" s="316"/>
      <c r="DC80" s="316"/>
      <c r="DD80" s="316"/>
      <c r="DE80" s="316"/>
      <c r="DF80" s="316"/>
      <c r="DG80" s="316"/>
      <c r="DH80" s="316"/>
      <c r="DI80" s="316"/>
      <c r="DJ80" s="316"/>
      <c r="DK80" s="316"/>
      <c r="DL80" s="316"/>
      <c r="DM80" s="316"/>
      <c r="DN80" s="316"/>
      <c r="DO80" s="316"/>
      <c r="DP80" s="316"/>
      <c r="DQ80" s="316"/>
      <c r="DR80" s="316"/>
      <c r="DS80" s="316"/>
      <c r="DT80" s="316"/>
      <c r="DU80" s="316"/>
      <c r="DV80" s="316"/>
      <c r="DW80" s="316"/>
      <c r="DX80" s="316"/>
      <c r="DY80" s="316"/>
      <c r="DZ80" s="316"/>
      <c r="EA80" s="316"/>
      <c r="EB80" s="316"/>
      <c r="EC80" s="316"/>
      <c r="ED80" s="316"/>
      <c r="EE80" s="316"/>
      <c r="EF80" s="316"/>
      <c r="EG80" s="316"/>
      <c r="EH80" s="316"/>
      <c r="EI80" s="316"/>
      <c r="EJ80" s="316"/>
      <c r="EK80" s="316"/>
      <c r="EL80" s="316"/>
      <c r="EM80" s="316"/>
      <c r="EN80" s="316"/>
      <c r="EO80" s="316"/>
      <c r="EP80" s="316"/>
      <c r="EQ80" s="316"/>
      <c r="ER80" s="316"/>
      <c r="ES80" s="316"/>
      <c r="ET80" s="316"/>
      <c r="EU80" s="316"/>
      <c r="EV80" s="316"/>
      <c r="EW80" s="316"/>
      <c r="EX80" s="316"/>
      <c r="EY80" s="316"/>
      <c r="EZ80" s="316"/>
      <c r="FA80" s="316"/>
      <c r="FB80" s="316"/>
      <c r="FC80" s="316"/>
      <c r="FD80" s="316"/>
      <c r="FE80" s="316"/>
      <c r="FF80" s="316"/>
      <c r="FG80" s="316"/>
      <c r="FH80" s="316"/>
      <c r="FI80" s="316"/>
      <c r="FJ80" s="316"/>
      <c r="FK80" s="316"/>
      <c r="FL80" s="316"/>
      <c r="FM80" s="316"/>
      <c r="FN80" s="316"/>
      <c r="FO80" s="316"/>
      <c r="FP80" s="316"/>
      <c r="FQ80" s="316"/>
      <c r="FR80" s="316"/>
      <c r="FS80" s="316"/>
      <c r="FT80" s="316"/>
      <c r="FU80" s="316"/>
      <c r="FV80" s="316"/>
      <c r="FW80" s="316"/>
      <c r="FX80" s="316"/>
      <c r="FY80" s="316"/>
      <c r="FZ80" s="316"/>
      <c r="GA80" s="316"/>
      <c r="GB80" s="316"/>
      <c r="GC80" s="316"/>
      <c r="GD80" s="316"/>
      <c r="GE80" s="316"/>
      <c r="GF80" s="316"/>
      <c r="GG80" s="316"/>
      <c r="GH80" s="316"/>
      <c r="GI80" s="316"/>
      <c r="GJ80" s="316"/>
      <c r="GK80" s="316"/>
      <c r="GL80" s="316"/>
      <c r="GM80" s="316"/>
      <c r="GN80" s="316"/>
      <c r="GO80" s="316"/>
      <c r="GP80" s="316"/>
      <c r="GQ80" s="316"/>
      <c r="GR80" s="316"/>
      <c r="GS80" s="316"/>
      <c r="GT80" s="316"/>
      <c r="GU80" s="316"/>
      <c r="GV80" s="316"/>
      <c r="GW80" s="316"/>
      <c r="GX80" s="316"/>
      <c r="GY80" s="316"/>
      <c r="GZ80" s="316"/>
      <c r="HA80" s="316"/>
      <c r="HB80" s="316"/>
      <c r="HC80" s="316"/>
      <c r="HD80" s="316"/>
      <c r="HE80" s="316"/>
      <c r="HF80" s="316"/>
      <c r="HG80" s="316"/>
      <c r="HH80" s="316"/>
      <c r="HI80" s="316"/>
      <c r="HJ80" s="316"/>
      <c r="HK80" s="316"/>
      <c r="HL80" s="316"/>
      <c r="HM80" s="316"/>
      <c r="HN80" s="316"/>
      <c r="HO80" s="316"/>
      <c r="HP80" s="316"/>
      <c r="HQ80" s="316"/>
      <c r="HR80" s="316"/>
      <c r="HS80" s="316"/>
      <c r="HT80" s="316"/>
      <c r="HU80" s="316"/>
      <c r="HV80" s="316"/>
      <c r="HW80" s="316"/>
      <c r="HX80" s="316"/>
      <c r="HY80" s="316"/>
      <c r="HZ80" s="316"/>
      <c r="IA80" s="316"/>
      <c r="IB80" s="316"/>
      <c r="IC80" s="316"/>
      <c r="ID80" s="316"/>
      <c r="IE80" s="316"/>
      <c r="IF80" s="316"/>
      <c r="IG80" s="316"/>
      <c r="IH80" s="316"/>
      <c r="II80" s="316"/>
      <c r="IJ80" s="316"/>
      <c r="IK80" s="316"/>
      <c r="IL80" s="316"/>
      <c r="IM80" s="316"/>
      <c r="IN80" s="316"/>
      <c r="IO80" s="316"/>
      <c r="IP80" s="316"/>
      <c r="IQ80" s="316"/>
      <c r="IR80" s="316"/>
      <c r="IS80" s="316"/>
      <c r="IT80" s="316"/>
      <c r="IU80" s="316"/>
      <c r="IV80" s="316"/>
    </row>
    <row r="81" spans="1:256" s="319" customFormat="1" ht="15.95" customHeight="1" x14ac:dyDescent="0.2">
      <c r="A81" s="316">
        <v>62</v>
      </c>
      <c r="B81" s="361"/>
      <c r="C81" s="341" t="s">
        <v>365</v>
      </c>
      <c r="D81" s="342" t="s">
        <v>366</v>
      </c>
      <c r="E81" s="343"/>
      <c r="F81" s="362"/>
      <c r="G81" s="362"/>
      <c r="H81" s="362"/>
      <c r="I81" s="362"/>
      <c r="J81" s="362"/>
      <c r="K81" s="362"/>
      <c r="L81" s="331"/>
      <c r="P81" s="316"/>
      <c r="Q81" s="316"/>
      <c r="R81" s="316"/>
      <c r="S81" s="316"/>
      <c r="T81" s="316"/>
      <c r="U81" s="316"/>
      <c r="V81" s="316"/>
      <c r="W81" s="316"/>
      <c r="X81" s="316"/>
      <c r="Y81" s="316"/>
      <c r="Z81" s="316"/>
      <c r="AA81" s="316"/>
      <c r="AB81" s="316"/>
      <c r="AC81" s="316"/>
      <c r="AD81" s="316"/>
      <c r="AE81" s="316"/>
      <c r="AF81" s="316"/>
      <c r="AG81" s="316"/>
      <c r="AH81" s="316"/>
      <c r="AI81" s="316"/>
      <c r="AJ81" s="316"/>
      <c r="AK81" s="316"/>
      <c r="AL81" s="316"/>
      <c r="AM81" s="316"/>
      <c r="AN81" s="316"/>
      <c r="AO81" s="316"/>
      <c r="AP81" s="316"/>
      <c r="AQ81" s="316"/>
      <c r="AR81" s="316"/>
      <c r="AS81" s="316"/>
      <c r="AT81" s="316"/>
      <c r="AU81" s="316"/>
      <c r="AV81" s="316"/>
      <c r="AW81" s="316"/>
      <c r="AX81" s="316"/>
      <c r="AY81" s="316"/>
      <c r="AZ81" s="316"/>
      <c r="BA81" s="316"/>
      <c r="BB81" s="316"/>
      <c r="BC81" s="316"/>
      <c r="BD81" s="316"/>
      <c r="BE81" s="316"/>
      <c r="BF81" s="316"/>
      <c r="BG81" s="316"/>
      <c r="BH81" s="316"/>
      <c r="BI81" s="316"/>
      <c r="BJ81" s="316"/>
      <c r="BK81" s="316"/>
      <c r="BL81" s="316"/>
      <c r="BM81" s="316"/>
      <c r="BN81" s="316"/>
      <c r="BO81" s="316"/>
      <c r="BP81" s="316"/>
      <c r="BQ81" s="316"/>
      <c r="BR81" s="316"/>
      <c r="BS81" s="316"/>
      <c r="BT81" s="316"/>
      <c r="BU81" s="316"/>
      <c r="BV81" s="316"/>
      <c r="BW81" s="316"/>
      <c r="BX81" s="316"/>
      <c r="BY81" s="316"/>
      <c r="BZ81" s="316"/>
      <c r="CA81" s="316"/>
      <c r="CB81" s="316"/>
      <c r="CC81" s="316"/>
      <c r="CD81" s="316"/>
      <c r="CE81" s="316"/>
      <c r="CF81" s="316"/>
      <c r="CG81" s="316"/>
      <c r="CH81" s="316"/>
      <c r="CI81" s="316"/>
      <c r="CJ81" s="316"/>
      <c r="CK81" s="316"/>
      <c r="CL81" s="316"/>
      <c r="CM81" s="316"/>
      <c r="CN81" s="316"/>
      <c r="CO81" s="316"/>
      <c r="CP81" s="316"/>
      <c r="CQ81" s="316"/>
      <c r="CR81" s="316"/>
      <c r="CS81" s="316"/>
      <c r="CT81" s="316"/>
      <c r="CU81" s="316"/>
      <c r="CV81" s="316"/>
      <c r="CW81" s="316"/>
      <c r="CX81" s="316"/>
      <c r="CY81" s="316"/>
      <c r="CZ81" s="316"/>
      <c r="DA81" s="316"/>
      <c r="DB81" s="316"/>
      <c r="DC81" s="316"/>
      <c r="DD81" s="316"/>
      <c r="DE81" s="316"/>
      <c r="DF81" s="316"/>
      <c r="DG81" s="316"/>
      <c r="DH81" s="316"/>
      <c r="DI81" s="316"/>
      <c r="DJ81" s="316"/>
      <c r="DK81" s="316"/>
      <c r="DL81" s="316"/>
      <c r="DM81" s="316"/>
      <c r="DN81" s="316"/>
      <c r="DO81" s="316"/>
      <c r="DP81" s="316"/>
      <c r="DQ81" s="316"/>
      <c r="DR81" s="316"/>
      <c r="DS81" s="316"/>
      <c r="DT81" s="316"/>
      <c r="DU81" s="316"/>
      <c r="DV81" s="316"/>
      <c r="DW81" s="316"/>
      <c r="DX81" s="316"/>
      <c r="DY81" s="316"/>
      <c r="DZ81" s="316"/>
      <c r="EA81" s="316"/>
      <c r="EB81" s="316"/>
      <c r="EC81" s="316"/>
      <c r="ED81" s="316"/>
      <c r="EE81" s="316"/>
      <c r="EF81" s="316"/>
      <c r="EG81" s="316"/>
      <c r="EH81" s="316"/>
      <c r="EI81" s="316"/>
      <c r="EJ81" s="316"/>
      <c r="EK81" s="316"/>
      <c r="EL81" s="316"/>
      <c r="EM81" s="316"/>
      <c r="EN81" s="316"/>
      <c r="EO81" s="316"/>
      <c r="EP81" s="316"/>
      <c r="EQ81" s="316"/>
      <c r="ER81" s="316"/>
      <c r="ES81" s="316"/>
      <c r="ET81" s="316"/>
      <c r="EU81" s="316"/>
      <c r="EV81" s="316"/>
      <c r="EW81" s="316"/>
      <c r="EX81" s="316"/>
      <c r="EY81" s="316"/>
      <c r="EZ81" s="316"/>
      <c r="FA81" s="316"/>
      <c r="FB81" s="316"/>
      <c r="FC81" s="316"/>
      <c r="FD81" s="316"/>
      <c r="FE81" s="316"/>
      <c r="FF81" s="316"/>
      <c r="FG81" s="316"/>
      <c r="FH81" s="316"/>
      <c r="FI81" s="316"/>
      <c r="FJ81" s="316"/>
      <c r="FK81" s="316"/>
      <c r="FL81" s="316"/>
      <c r="FM81" s="316"/>
      <c r="FN81" s="316"/>
      <c r="FO81" s="316"/>
      <c r="FP81" s="316"/>
      <c r="FQ81" s="316"/>
      <c r="FR81" s="316"/>
      <c r="FS81" s="316"/>
      <c r="FT81" s="316"/>
      <c r="FU81" s="316"/>
      <c r="FV81" s="316"/>
      <c r="FW81" s="316"/>
      <c r="FX81" s="316"/>
      <c r="FY81" s="316"/>
      <c r="FZ81" s="316"/>
      <c r="GA81" s="316"/>
      <c r="GB81" s="316"/>
      <c r="GC81" s="316"/>
      <c r="GD81" s="316"/>
      <c r="GE81" s="316"/>
      <c r="GF81" s="316"/>
      <c r="GG81" s="316"/>
      <c r="GH81" s="316"/>
      <c r="GI81" s="316"/>
      <c r="GJ81" s="316"/>
      <c r="GK81" s="316"/>
      <c r="GL81" s="316"/>
      <c r="GM81" s="316"/>
      <c r="GN81" s="316"/>
      <c r="GO81" s="316"/>
      <c r="GP81" s="316"/>
      <c r="GQ81" s="316"/>
      <c r="GR81" s="316"/>
      <c r="GS81" s="316"/>
      <c r="GT81" s="316"/>
      <c r="GU81" s="316"/>
      <c r="GV81" s="316"/>
      <c r="GW81" s="316"/>
      <c r="GX81" s="316"/>
      <c r="GY81" s="316"/>
      <c r="GZ81" s="316"/>
      <c r="HA81" s="316"/>
      <c r="HB81" s="316"/>
      <c r="HC81" s="316"/>
      <c r="HD81" s="316"/>
      <c r="HE81" s="316"/>
      <c r="HF81" s="316"/>
      <c r="HG81" s="316"/>
      <c r="HH81" s="316"/>
      <c r="HI81" s="316"/>
      <c r="HJ81" s="316"/>
      <c r="HK81" s="316"/>
      <c r="HL81" s="316"/>
      <c r="HM81" s="316"/>
      <c r="HN81" s="316"/>
      <c r="HO81" s="316"/>
      <c r="HP81" s="316"/>
      <c r="HQ81" s="316"/>
      <c r="HR81" s="316"/>
      <c r="HS81" s="316"/>
      <c r="HT81" s="316"/>
      <c r="HU81" s="316"/>
      <c r="HV81" s="316"/>
      <c r="HW81" s="316"/>
      <c r="HX81" s="316"/>
      <c r="HY81" s="316"/>
      <c r="HZ81" s="316"/>
      <c r="IA81" s="316"/>
      <c r="IB81" s="316"/>
      <c r="IC81" s="316"/>
      <c r="ID81" s="316"/>
      <c r="IE81" s="316"/>
      <c r="IF81" s="316"/>
      <c r="IG81" s="316"/>
      <c r="IH81" s="316"/>
      <c r="II81" s="316"/>
      <c r="IJ81" s="316"/>
      <c r="IK81" s="316"/>
      <c r="IL81" s="316"/>
      <c r="IM81" s="316"/>
      <c r="IN81" s="316"/>
      <c r="IO81" s="316"/>
      <c r="IP81" s="316"/>
      <c r="IQ81" s="316"/>
      <c r="IR81" s="316"/>
      <c r="IS81" s="316"/>
      <c r="IT81" s="316"/>
      <c r="IU81" s="316"/>
      <c r="IV81" s="316"/>
    </row>
    <row r="82" spans="1:256" s="319" customFormat="1" ht="15.95" customHeight="1" x14ac:dyDescent="0.2">
      <c r="A82" s="316">
        <v>63</v>
      </c>
      <c r="B82" s="361"/>
      <c r="C82" s="341"/>
      <c r="D82" s="342" t="s">
        <v>324</v>
      </c>
      <c r="E82" s="343" t="s">
        <v>322</v>
      </c>
      <c r="F82" s="362">
        <v>240992.8</v>
      </c>
      <c r="G82" s="362">
        <v>266646.7</v>
      </c>
      <c r="H82" s="362">
        <v>233825.2</v>
      </c>
      <c r="I82" s="362">
        <v>203980.2</v>
      </c>
      <c r="J82" s="362">
        <v>229964.7</v>
      </c>
      <c r="K82" s="362">
        <v>287059</v>
      </c>
      <c r="L82" s="331"/>
      <c r="P82" s="316"/>
      <c r="Q82" s="316"/>
      <c r="R82" s="316"/>
      <c r="S82" s="316"/>
      <c r="T82" s="316"/>
      <c r="U82" s="316"/>
      <c r="V82" s="316"/>
      <c r="W82" s="316"/>
      <c r="X82" s="316"/>
      <c r="Y82" s="316"/>
      <c r="Z82" s="316"/>
      <c r="AA82" s="316"/>
      <c r="AB82" s="316"/>
      <c r="AC82" s="316"/>
      <c r="AD82" s="316"/>
      <c r="AE82" s="316"/>
      <c r="AF82" s="316"/>
      <c r="AG82" s="316"/>
      <c r="AH82" s="316"/>
      <c r="AI82" s="316"/>
      <c r="AJ82" s="316"/>
      <c r="AK82" s="316"/>
      <c r="AL82" s="316"/>
      <c r="AM82" s="316"/>
      <c r="AN82" s="316"/>
      <c r="AO82" s="316"/>
      <c r="AP82" s="316"/>
      <c r="AQ82" s="316"/>
      <c r="AR82" s="316"/>
      <c r="AS82" s="316"/>
      <c r="AT82" s="316"/>
      <c r="AU82" s="316"/>
      <c r="AV82" s="316"/>
      <c r="AW82" s="316"/>
      <c r="AX82" s="316"/>
      <c r="AY82" s="316"/>
      <c r="AZ82" s="316"/>
      <c r="BA82" s="316"/>
      <c r="BB82" s="316"/>
      <c r="BC82" s="316"/>
      <c r="BD82" s="316"/>
      <c r="BE82" s="316"/>
      <c r="BF82" s="316"/>
      <c r="BG82" s="316"/>
      <c r="BH82" s="316"/>
      <c r="BI82" s="316"/>
      <c r="BJ82" s="316"/>
      <c r="BK82" s="316"/>
      <c r="BL82" s="316"/>
      <c r="BM82" s="316"/>
      <c r="BN82" s="316"/>
      <c r="BO82" s="316"/>
      <c r="BP82" s="316"/>
      <c r="BQ82" s="316"/>
      <c r="BR82" s="316"/>
      <c r="BS82" s="316"/>
      <c r="BT82" s="316"/>
      <c r="BU82" s="316"/>
      <c r="BV82" s="316"/>
      <c r="BW82" s="316"/>
      <c r="BX82" s="316"/>
      <c r="BY82" s="316"/>
      <c r="BZ82" s="316"/>
      <c r="CA82" s="316"/>
      <c r="CB82" s="316"/>
      <c r="CC82" s="316"/>
      <c r="CD82" s="316"/>
      <c r="CE82" s="316"/>
      <c r="CF82" s="316"/>
      <c r="CG82" s="316"/>
      <c r="CH82" s="316"/>
      <c r="CI82" s="316"/>
      <c r="CJ82" s="316"/>
      <c r="CK82" s="316"/>
      <c r="CL82" s="316"/>
      <c r="CM82" s="316"/>
      <c r="CN82" s="316"/>
      <c r="CO82" s="316"/>
      <c r="CP82" s="316"/>
      <c r="CQ82" s="316"/>
      <c r="CR82" s="316"/>
      <c r="CS82" s="316"/>
      <c r="CT82" s="316"/>
      <c r="CU82" s="316"/>
      <c r="CV82" s="316"/>
      <c r="CW82" s="316"/>
      <c r="CX82" s="316"/>
      <c r="CY82" s="316"/>
      <c r="CZ82" s="316"/>
      <c r="DA82" s="316"/>
      <c r="DB82" s="316"/>
      <c r="DC82" s="316"/>
      <c r="DD82" s="316"/>
      <c r="DE82" s="316"/>
      <c r="DF82" s="316"/>
      <c r="DG82" s="316"/>
      <c r="DH82" s="316"/>
      <c r="DI82" s="316"/>
      <c r="DJ82" s="316"/>
      <c r="DK82" s="316"/>
      <c r="DL82" s="316"/>
      <c r="DM82" s="316"/>
      <c r="DN82" s="316"/>
      <c r="DO82" s="316"/>
      <c r="DP82" s="316"/>
      <c r="DQ82" s="316"/>
      <c r="DR82" s="316"/>
      <c r="DS82" s="316"/>
      <c r="DT82" s="316"/>
      <c r="DU82" s="316"/>
      <c r="DV82" s="316"/>
      <c r="DW82" s="316"/>
      <c r="DX82" s="316"/>
      <c r="DY82" s="316"/>
      <c r="DZ82" s="316"/>
      <c r="EA82" s="316"/>
      <c r="EB82" s="316"/>
      <c r="EC82" s="316"/>
      <c r="ED82" s="316"/>
      <c r="EE82" s="316"/>
      <c r="EF82" s="316"/>
      <c r="EG82" s="316"/>
      <c r="EH82" s="316"/>
      <c r="EI82" s="316"/>
      <c r="EJ82" s="316"/>
      <c r="EK82" s="316"/>
      <c r="EL82" s="316"/>
      <c r="EM82" s="316"/>
      <c r="EN82" s="316"/>
      <c r="EO82" s="316"/>
      <c r="EP82" s="316"/>
      <c r="EQ82" s="316"/>
      <c r="ER82" s="316"/>
      <c r="ES82" s="316"/>
      <c r="ET82" s="316"/>
      <c r="EU82" s="316"/>
      <c r="EV82" s="316"/>
      <c r="EW82" s="316"/>
      <c r="EX82" s="316"/>
      <c r="EY82" s="316"/>
      <c r="EZ82" s="316"/>
      <c r="FA82" s="316"/>
      <c r="FB82" s="316"/>
      <c r="FC82" s="316"/>
      <c r="FD82" s="316"/>
      <c r="FE82" s="316"/>
      <c r="FF82" s="316"/>
      <c r="FG82" s="316"/>
      <c r="FH82" s="316"/>
      <c r="FI82" s="316"/>
      <c r="FJ82" s="316"/>
      <c r="FK82" s="316"/>
      <c r="FL82" s="316"/>
      <c r="FM82" s="316"/>
      <c r="FN82" s="316"/>
      <c r="FO82" s="316"/>
      <c r="FP82" s="316"/>
      <c r="FQ82" s="316"/>
      <c r="FR82" s="316"/>
      <c r="FS82" s="316"/>
      <c r="FT82" s="316"/>
      <c r="FU82" s="316"/>
      <c r="FV82" s="316"/>
      <c r="FW82" s="316"/>
      <c r="FX82" s="316"/>
      <c r="FY82" s="316"/>
      <c r="FZ82" s="316"/>
      <c r="GA82" s="316"/>
      <c r="GB82" s="316"/>
      <c r="GC82" s="316"/>
      <c r="GD82" s="316"/>
      <c r="GE82" s="316"/>
      <c r="GF82" s="316"/>
      <c r="GG82" s="316"/>
      <c r="GH82" s="316"/>
      <c r="GI82" s="316"/>
      <c r="GJ82" s="316"/>
      <c r="GK82" s="316"/>
      <c r="GL82" s="316"/>
      <c r="GM82" s="316"/>
      <c r="GN82" s="316"/>
      <c r="GO82" s="316"/>
      <c r="GP82" s="316"/>
      <c r="GQ82" s="316"/>
      <c r="GR82" s="316"/>
      <c r="GS82" s="316"/>
      <c r="GT82" s="316"/>
      <c r="GU82" s="316"/>
      <c r="GV82" s="316"/>
      <c r="GW82" s="316"/>
      <c r="GX82" s="316"/>
      <c r="GY82" s="316"/>
      <c r="GZ82" s="316"/>
      <c r="HA82" s="316"/>
      <c r="HB82" s="316"/>
      <c r="HC82" s="316"/>
      <c r="HD82" s="316"/>
      <c r="HE82" s="316"/>
      <c r="HF82" s="316"/>
      <c r="HG82" s="316"/>
      <c r="HH82" s="316"/>
      <c r="HI82" s="316"/>
      <c r="HJ82" s="316"/>
      <c r="HK82" s="316"/>
      <c r="HL82" s="316"/>
      <c r="HM82" s="316"/>
      <c r="HN82" s="316"/>
      <c r="HO82" s="316"/>
      <c r="HP82" s="316"/>
      <c r="HQ82" s="316"/>
      <c r="HR82" s="316"/>
      <c r="HS82" s="316"/>
      <c r="HT82" s="316"/>
      <c r="HU82" s="316"/>
      <c r="HV82" s="316"/>
      <c r="HW82" s="316"/>
      <c r="HX82" s="316"/>
      <c r="HY82" s="316"/>
      <c r="HZ82" s="316"/>
      <c r="IA82" s="316"/>
      <c r="IB82" s="316"/>
      <c r="IC82" s="316"/>
      <c r="ID82" s="316"/>
      <c r="IE82" s="316"/>
      <c r="IF82" s="316"/>
      <c r="IG82" s="316"/>
      <c r="IH82" s="316"/>
      <c r="II82" s="316"/>
      <c r="IJ82" s="316"/>
      <c r="IK82" s="316"/>
      <c r="IL82" s="316"/>
      <c r="IM82" s="316"/>
      <c r="IN82" s="316"/>
      <c r="IO82" s="316"/>
      <c r="IP82" s="316"/>
      <c r="IQ82" s="316"/>
      <c r="IR82" s="316"/>
      <c r="IS82" s="316"/>
      <c r="IT82" s="316"/>
      <c r="IU82" s="316"/>
      <c r="IV82" s="316"/>
    </row>
    <row r="83" spans="1:256" s="319" customFormat="1" ht="15.95" customHeight="1" x14ac:dyDescent="0.2">
      <c r="A83" s="316">
        <v>64</v>
      </c>
      <c r="B83" s="361"/>
      <c r="C83" s="341"/>
      <c r="D83" s="342" t="s">
        <v>367</v>
      </c>
      <c r="E83" s="343"/>
      <c r="F83" s="362"/>
      <c r="G83" s="362"/>
      <c r="H83" s="362"/>
      <c r="I83" s="362"/>
      <c r="J83" s="362"/>
      <c r="K83" s="362"/>
      <c r="L83" s="331"/>
      <c r="P83" s="316"/>
      <c r="Q83" s="316"/>
      <c r="R83" s="316"/>
      <c r="S83" s="316"/>
      <c r="T83" s="316"/>
      <c r="U83" s="316"/>
      <c r="V83" s="316"/>
      <c r="W83" s="316"/>
      <c r="X83" s="316"/>
      <c r="Y83" s="316"/>
      <c r="Z83" s="316"/>
      <c r="AA83" s="316"/>
      <c r="AB83" s="316"/>
      <c r="AC83" s="316"/>
      <c r="AD83" s="316"/>
      <c r="AE83" s="316"/>
      <c r="AF83" s="316"/>
      <c r="AG83" s="316"/>
      <c r="AH83" s="316"/>
      <c r="AI83" s="316"/>
      <c r="AJ83" s="316"/>
      <c r="AK83" s="316"/>
      <c r="AL83" s="316"/>
      <c r="AM83" s="316"/>
      <c r="AN83" s="316"/>
      <c r="AO83" s="316"/>
      <c r="AP83" s="316"/>
      <c r="AQ83" s="316"/>
      <c r="AR83" s="316"/>
      <c r="AS83" s="316"/>
      <c r="AT83" s="316"/>
      <c r="AU83" s="316"/>
      <c r="AV83" s="316"/>
      <c r="AW83" s="316"/>
      <c r="AX83" s="316"/>
      <c r="AY83" s="316"/>
      <c r="AZ83" s="316"/>
      <c r="BA83" s="316"/>
      <c r="BB83" s="316"/>
      <c r="BC83" s="316"/>
      <c r="BD83" s="316"/>
      <c r="BE83" s="316"/>
      <c r="BF83" s="316"/>
      <c r="BG83" s="316"/>
      <c r="BH83" s="316"/>
      <c r="BI83" s="316"/>
      <c r="BJ83" s="316"/>
      <c r="BK83" s="316"/>
      <c r="BL83" s="316"/>
      <c r="BM83" s="316"/>
      <c r="BN83" s="316"/>
      <c r="BO83" s="316"/>
      <c r="BP83" s="316"/>
      <c r="BQ83" s="316"/>
      <c r="BR83" s="316"/>
      <c r="BS83" s="316"/>
      <c r="BT83" s="316"/>
      <c r="BU83" s="316"/>
      <c r="BV83" s="316"/>
      <c r="BW83" s="316"/>
      <c r="BX83" s="316"/>
      <c r="BY83" s="316"/>
      <c r="BZ83" s="316"/>
      <c r="CA83" s="316"/>
      <c r="CB83" s="316"/>
      <c r="CC83" s="316"/>
      <c r="CD83" s="316"/>
      <c r="CE83" s="316"/>
      <c r="CF83" s="316"/>
      <c r="CG83" s="316"/>
      <c r="CH83" s="316"/>
      <c r="CI83" s="316"/>
      <c r="CJ83" s="316"/>
      <c r="CK83" s="316"/>
      <c r="CL83" s="316"/>
      <c r="CM83" s="316"/>
      <c r="CN83" s="316"/>
      <c r="CO83" s="316"/>
      <c r="CP83" s="316"/>
      <c r="CQ83" s="316"/>
      <c r="CR83" s="316"/>
      <c r="CS83" s="316"/>
      <c r="CT83" s="316"/>
      <c r="CU83" s="316"/>
      <c r="CV83" s="316"/>
      <c r="CW83" s="316"/>
      <c r="CX83" s="316"/>
      <c r="CY83" s="316"/>
      <c r="CZ83" s="316"/>
      <c r="DA83" s="316"/>
      <c r="DB83" s="316"/>
      <c r="DC83" s="316"/>
      <c r="DD83" s="316"/>
      <c r="DE83" s="316"/>
      <c r="DF83" s="316"/>
      <c r="DG83" s="316"/>
      <c r="DH83" s="316"/>
      <c r="DI83" s="316"/>
      <c r="DJ83" s="316"/>
      <c r="DK83" s="316"/>
      <c r="DL83" s="316"/>
      <c r="DM83" s="316"/>
      <c r="DN83" s="316"/>
      <c r="DO83" s="316"/>
      <c r="DP83" s="316"/>
      <c r="DQ83" s="316"/>
      <c r="DR83" s="316"/>
      <c r="DS83" s="316"/>
      <c r="DT83" s="316"/>
      <c r="DU83" s="316"/>
      <c r="DV83" s="316"/>
      <c r="DW83" s="316"/>
      <c r="DX83" s="316"/>
      <c r="DY83" s="316"/>
      <c r="DZ83" s="316"/>
      <c r="EA83" s="316"/>
      <c r="EB83" s="316"/>
      <c r="EC83" s="316"/>
      <c r="ED83" s="316"/>
      <c r="EE83" s="316"/>
      <c r="EF83" s="316"/>
      <c r="EG83" s="316"/>
      <c r="EH83" s="316"/>
      <c r="EI83" s="316"/>
      <c r="EJ83" s="316"/>
      <c r="EK83" s="316"/>
      <c r="EL83" s="316"/>
      <c r="EM83" s="316"/>
      <c r="EN83" s="316"/>
      <c r="EO83" s="316"/>
      <c r="EP83" s="316"/>
      <c r="EQ83" s="316"/>
      <c r="ER83" s="316"/>
      <c r="ES83" s="316"/>
      <c r="ET83" s="316"/>
      <c r="EU83" s="316"/>
      <c r="EV83" s="316"/>
      <c r="EW83" s="316"/>
      <c r="EX83" s="316"/>
      <c r="EY83" s="316"/>
      <c r="EZ83" s="316"/>
      <c r="FA83" s="316"/>
      <c r="FB83" s="316"/>
      <c r="FC83" s="316"/>
      <c r="FD83" s="316"/>
      <c r="FE83" s="316"/>
      <c r="FF83" s="316"/>
      <c r="FG83" s="316"/>
      <c r="FH83" s="316"/>
      <c r="FI83" s="316"/>
      <c r="FJ83" s="316"/>
      <c r="FK83" s="316"/>
      <c r="FL83" s="316"/>
      <c r="FM83" s="316"/>
      <c r="FN83" s="316"/>
      <c r="FO83" s="316"/>
      <c r="FP83" s="316"/>
      <c r="FQ83" s="316"/>
      <c r="FR83" s="316"/>
      <c r="FS83" s="316"/>
      <c r="FT83" s="316"/>
      <c r="FU83" s="316"/>
      <c r="FV83" s="316"/>
      <c r="FW83" s="316"/>
      <c r="FX83" s="316"/>
      <c r="FY83" s="316"/>
      <c r="FZ83" s="316"/>
      <c r="GA83" s="316"/>
      <c r="GB83" s="316"/>
      <c r="GC83" s="316"/>
      <c r="GD83" s="316"/>
      <c r="GE83" s="316"/>
      <c r="GF83" s="316"/>
      <c r="GG83" s="316"/>
      <c r="GH83" s="316"/>
      <c r="GI83" s="316"/>
      <c r="GJ83" s="316"/>
      <c r="GK83" s="316"/>
      <c r="GL83" s="316"/>
      <c r="GM83" s="316"/>
      <c r="GN83" s="316"/>
      <c r="GO83" s="316"/>
      <c r="GP83" s="316"/>
      <c r="GQ83" s="316"/>
      <c r="GR83" s="316"/>
      <c r="GS83" s="316"/>
      <c r="GT83" s="316"/>
      <c r="GU83" s="316"/>
      <c r="GV83" s="316"/>
      <c r="GW83" s="316"/>
      <c r="GX83" s="316"/>
      <c r="GY83" s="316"/>
      <c r="GZ83" s="316"/>
      <c r="HA83" s="316"/>
      <c r="HB83" s="316"/>
      <c r="HC83" s="316"/>
      <c r="HD83" s="316"/>
      <c r="HE83" s="316"/>
      <c r="HF83" s="316"/>
      <c r="HG83" s="316"/>
      <c r="HH83" s="316"/>
      <c r="HI83" s="316"/>
      <c r="HJ83" s="316"/>
      <c r="HK83" s="316"/>
      <c r="HL83" s="316"/>
      <c r="HM83" s="316"/>
      <c r="HN83" s="316"/>
      <c r="HO83" s="316"/>
      <c r="HP83" s="316"/>
      <c r="HQ83" s="316"/>
      <c r="HR83" s="316"/>
      <c r="HS83" s="316"/>
      <c r="HT83" s="316"/>
      <c r="HU83" s="316"/>
      <c r="HV83" s="316"/>
      <c r="HW83" s="316"/>
      <c r="HX83" s="316"/>
      <c r="HY83" s="316"/>
      <c r="HZ83" s="316"/>
      <c r="IA83" s="316"/>
      <c r="IB83" s="316"/>
      <c r="IC83" s="316"/>
      <c r="ID83" s="316"/>
      <c r="IE83" s="316"/>
      <c r="IF83" s="316"/>
      <c r="IG83" s="316"/>
      <c r="IH83" s="316"/>
      <c r="II83" s="316"/>
      <c r="IJ83" s="316"/>
      <c r="IK83" s="316"/>
      <c r="IL83" s="316"/>
      <c r="IM83" s="316"/>
      <c r="IN83" s="316"/>
      <c r="IO83" s="316"/>
      <c r="IP83" s="316"/>
      <c r="IQ83" s="316"/>
      <c r="IR83" s="316"/>
      <c r="IS83" s="316"/>
      <c r="IT83" s="316"/>
      <c r="IU83" s="316"/>
      <c r="IV83" s="316"/>
    </row>
    <row r="84" spans="1:256" s="319" customFormat="1" ht="15.95" customHeight="1" x14ac:dyDescent="0.2">
      <c r="A84" s="316">
        <v>65</v>
      </c>
      <c r="B84" s="361"/>
      <c r="C84" s="341"/>
      <c r="D84" s="342" t="s">
        <v>337</v>
      </c>
      <c r="E84" s="343" t="s">
        <v>169</v>
      </c>
      <c r="F84" s="362">
        <v>1086.2764999999999</v>
      </c>
      <c r="G84" s="362">
        <v>1154.4565</v>
      </c>
      <c r="H84" s="362">
        <v>830.55370000000005</v>
      </c>
      <c r="I84" s="362">
        <v>1244.8117</v>
      </c>
      <c r="J84" s="362">
        <v>1338.8733</v>
      </c>
      <c r="K84" s="362">
        <v>1593.105</v>
      </c>
      <c r="L84" s="331"/>
      <c r="P84" s="316"/>
      <c r="Q84" s="316"/>
      <c r="R84" s="316"/>
      <c r="S84" s="316"/>
      <c r="T84" s="316"/>
      <c r="U84" s="316"/>
      <c r="V84" s="316"/>
      <c r="W84" s="316"/>
      <c r="X84" s="316"/>
      <c r="Y84" s="316"/>
      <c r="Z84" s="316"/>
      <c r="AA84" s="316"/>
      <c r="AB84" s="316"/>
      <c r="AC84" s="316"/>
      <c r="AD84" s="316"/>
      <c r="AE84" s="316"/>
      <c r="AF84" s="316"/>
      <c r="AG84" s="316"/>
      <c r="AH84" s="316"/>
      <c r="AI84" s="316"/>
      <c r="AJ84" s="316"/>
      <c r="AK84" s="316"/>
      <c r="AL84" s="316"/>
      <c r="AM84" s="316"/>
      <c r="AN84" s="316"/>
      <c r="AO84" s="316"/>
      <c r="AP84" s="316"/>
      <c r="AQ84" s="316"/>
      <c r="AR84" s="316"/>
      <c r="AS84" s="316"/>
      <c r="AT84" s="316"/>
      <c r="AU84" s="316"/>
      <c r="AV84" s="316"/>
      <c r="AW84" s="316"/>
      <c r="AX84" s="316"/>
      <c r="AY84" s="316"/>
      <c r="AZ84" s="316"/>
      <c r="BA84" s="316"/>
      <c r="BB84" s="316"/>
      <c r="BC84" s="316"/>
      <c r="BD84" s="316"/>
      <c r="BE84" s="316"/>
      <c r="BF84" s="316"/>
      <c r="BG84" s="316"/>
      <c r="BH84" s="316"/>
      <c r="BI84" s="316"/>
      <c r="BJ84" s="316"/>
      <c r="BK84" s="316"/>
      <c r="BL84" s="316"/>
      <c r="BM84" s="316"/>
      <c r="BN84" s="316"/>
      <c r="BO84" s="316"/>
      <c r="BP84" s="316"/>
      <c r="BQ84" s="316"/>
      <c r="BR84" s="316"/>
      <c r="BS84" s="316"/>
      <c r="BT84" s="316"/>
      <c r="BU84" s="316"/>
      <c r="BV84" s="316"/>
      <c r="BW84" s="316"/>
      <c r="BX84" s="316"/>
      <c r="BY84" s="316"/>
      <c r="BZ84" s="316"/>
      <c r="CA84" s="316"/>
      <c r="CB84" s="316"/>
      <c r="CC84" s="316"/>
      <c r="CD84" s="316"/>
      <c r="CE84" s="316"/>
      <c r="CF84" s="316"/>
      <c r="CG84" s="316"/>
      <c r="CH84" s="316"/>
      <c r="CI84" s="316"/>
      <c r="CJ84" s="316"/>
      <c r="CK84" s="316"/>
      <c r="CL84" s="316"/>
      <c r="CM84" s="316"/>
      <c r="CN84" s="316"/>
      <c r="CO84" s="316"/>
      <c r="CP84" s="316"/>
      <c r="CQ84" s="316"/>
      <c r="CR84" s="316"/>
      <c r="CS84" s="316"/>
      <c r="CT84" s="316"/>
      <c r="CU84" s="316"/>
      <c r="CV84" s="316"/>
      <c r="CW84" s="316"/>
      <c r="CX84" s="316"/>
      <c r="CY84" s="316"/>
      <c r="CZ84" s="316"/>
      <c r="DA84" s="316"/>
      <c r="DB84" s="316"/>
      <c r="DC84" s="316"/>
      <c r="DD84" s="316"/>
      <c r="DE84" s="316"/>
      <c r="DF84" s="316"/>
      <c r="DG84" s="316"/>
      <c r="DH84" s="316"/>
      <c r="DI84" s="316"/>
      <c r="DJ84" s="316"/>
      <c r="DK84" s="316"/>
      <c r="DL84" s="316"/>
      <c r="DM84" s="316"/>
      <c r="DN84" s="316"/>
      <c r="DO84" s="316"/>
      <c r="DP84" s="316"/>
      <c r="DQ84" s="316"/>
      <c r="DR84" s="316"/>
      <c r="DS84" s="316"/>
      <c r="DT84" s="316"/>
      <c r="DU84" s="316"/>
      <c r="DV84" s="316"/>
      <c r="DW84" s="316"/>
      <c r="DX84" s="316"/>
      <c r="DY84" s="316"/>
      <c r="DZ84" s="316"/>
      <c r="EA84" s="316"/>
      <c r="EB84" s="316"/>
      <c r="EC84" s="316"/>
      <c r="ED84" s="316"/>
      <c r="EE84" s="316"/>
      <c r="EF84" s="316"/>
      <c r="EG84" s="316"/>
      <c r="EH84" s="316"/>
      <c r="EI84" s="316"/>
      <c r="EJ84" s="316"/>
      <c r="EK84" s="316"/>
      <c r="EL84" s="316"/>
      <c r="EM84" s="316"/>
      <c r="EN84" s="316"/>
      <c r="EO84" s="316"/>
      <c r="EP84" s="316"/>
      <c r="EQ84" s="316"/>
      <c r="ER84" s="316"/>
      <c r="ES84" s="316"/>
      <c r="ET84" s="316"/>
      <c r="EU84" s="316"/>
      <c r="EV84" s="316"/>
      <c r="EW84" s="316"/>
      <c r="EX84" s="316"/>
      <c r="EY84" s="316"/>
      <c r="EZ84" s="316"/>
      <c r="FA84" s="316"/>
      <c r="FB84" s="316"/>
      <c r="FC84" s="316"/>
      <c r="FD84" s="316"/>
      <c r="FE84" s="316"/>
      <c r="FF84" s="316"/>
      <c r="FG84" s="316"/>
      <c r="FH84" s="316"/>
      <c r="FI84" s="316"/>
      <c r="FJ84" s="316"/>
      <c r="FK84" s="316"/>
      <c r="FL84" s="316"/>
      <c r="FM84" s="316"/>
      <c r="FN84" s="316"/>
      <c r="FO84" s="316"/>
      <c r="FP84" s="316"/>
      <c r="FQ84" s="316"/>
      <c r="FR84" s="316"/>
      <c r="FS84" s="316"/>
      <c r="FT84" s="316"/>
      <c r="FU84" s="316"/>
      <c r="FV84" s="316"/>
      <c r="FW84" s="316"/>
      <c r="FX84" s="316"/>
      <c r="FY84" s="316"/>
      <c r="FZ84" s="316"/>
      <c r="GA84" s="316"/>
      <c r="GB84" s="316"/>
      <c r="GC84" s="316"/>
      <c r="GD84" s="316"/>
      <c r="GE84" s="316"/>
      <c r="GF84" s="316"/>
      <c r="GG84" s="316"/>
      <c r="GH84" s="316"/>
      <c r="GI84" s="316"/>
      <c r="GJ84" s="316"/>
      <c r="GK84" s="316"/>
      <c r="GL84" s="316"/>
      <c r="GM84" s="316"/>
      <c r="GN84" s="316"/>
      <c r="GO84" s="316"/>
      <c r="GP84" s="316"/>
      <c r="GQ84" s="316"/>
      <c r="GR84" s="316"/>
      <c r="GS84" s="316"/>
      <c r="GT84" s="316"/>
      <c r="GU84" s="316"/>
      <c r="GV84" s="316"/>
      <c r="GW84" s="316"/>
      <c r="GX84" s="316"/>
      <c r="GY84" s="316"/>
      <c r="GZ84" s="316"/>
      <c r="HA84" s="316"/>
      <c r="HB84" s="316"/>
      <c r="HC84" s="316"/>
      <c r="HD84" s="316"/>
      <c r="HE84" s="316"/>
      <c r="HF84" s="316"/>
      <c r="HG84" s="316"/>
      <c r="HH84" s="316"/>
      <c r="HI84" s="316"/>
      <c r="HJ84" s="316"/>
      <c r="HK84" s="316"/>
      <c r="HL84" s="316"/>
      <c r="HM84" s="316"/>
      <c r="HN84" s="316"/>
      <c r="HO84" s="316"/>
      <c r="HP84" s="316"/>
      <c r="HQ84" s="316"/>
      <c r="HR84" s="316"/>
      <c r="HS84" s="316"/>
      <c r="HT84" s="316"/>
      <c r="HU84" s="316"/>
      <c r="HV84" s="316"/>
      <c r="HW84" s="316"/>
      <c r="HX84" s="316"/>
      <c r="HY84" s="316"/>
      <c r="HZ84" s="316"/>
      <c r="IA84" s="316"/>
      <c r="IB84" s="316"/>
      <c r="IC84" s="316"/>
      <c r="ID84" s="316"/>
      <c r="IE84" s="316"/>
      <c r="IF84" s="316"/>
      <c r="IG84" s="316"/>
      <c r="IH84" s="316"/>
      <c r="II84" s="316"/>
      <c r="IJ84" s="316"/>
      <c r="IK84" s="316"/>
      <c r="IL84" s="316"/>
      <c r="IM84" s="316"/>
      <c r="IN84" s="316"/>
      <c r="IO84" s="316"/>
      <c r="IP84" s="316"/>
      <c r="IQ84" s="316"/>
      <c r="IR84" s="316"/>
      <c r="IS84" s="316"/>
      <c r="IT84" s="316"/>
      <c r="IU84" s="316"/>
      <c r="IV84" s="316"/>
    </row>
    <row r="85" spans="1:256" s="319" customFormat="1" ht="15.95" customHeight="1" x14ac:dyDescent="0.2">
      <c r="A85" s="316">
        <v>66</v>
      </c>
      <c r="B85" s="361"/>
      <c r="C85" s="341"/>
      <c r="D85" s="342" t="s">
        <v>324</v>
      </c>
      <c r="E85" s="343" t="s">
        <v>322</v>
      </c>
      <c r="F85" s="362">
        <v>7145.5</v>
      </c>
      <c r="G85" s="362">
        <v>6270.3</v>
      </c>
      <c r="H85" s="362">
        <v>6098.6</v>
      </c>
      <c r="I85" s="362">
        <v>10728.4</v>
      </c>
      <c r="J85" s="362">
        <v>10806.1</v>
      </c>
      <c r="K85" s="362">
        <v>12232</v>
      </c>
      <c r="L85" s="331"/>
      <c r="P85" s="316"/>
      <c r="Q85" s="316"/>
      <c r="R85" s="316"/>
      <c r="S85" s="316"/>
      <c r="T85" s="316"/>
      <c r="U85" s="316"/>
      <c r="V85" s="316"/>
      <c r="W85" s="316"/>
      <c r="X85" s="316"/>
      <c r="Y85" s="316"/>
      <c r="Z85" s="316"/>
      <c r="AA85" s="316"/>
      <c r="AB85" s="316"/>
      <c r="AC85" s="316"/>
      <c r="AD85" s="316"/>
      <c r="AE85" s="316"/>
      <c r="AF85" s="316"/>
      <c r="AG85" s="316"/>
      <c r="AH85" s="316"/>
      <c r="AI85" s="316"/>
      <c r="AJ85" s="316"/>
      <c r="AK85" s="316"/>
      <c r="AL85" s="316"/>
      <c r="AM85" s="316"/>
      <c r="AN85" s="316"/>
      <c r="AO85" s="316"/>
      <c r="AP85" s="316"/>
      <c r="AQ85" s="316"/>
      <c r="AR85" s="316"/>
      <c r="AS85" s="316"/>
      <c r="AT85" s="316"/>
      <c r="AU85" s="316"/>
      <c r="AV85" s="316"/>
      <c r="AW85" s="316"/>
      <c r="AX85" s="316"/>
      <c r="AY85" s="316"/>
      <c r="AZ85" s="316"/>
      <c r="BA85" s="316"/>
      <c r="BB85" s="316"/>
      <c r="BC85" s="316"/>
      <c r="BD85" s="316"/>
      <c r="BE85" s="316"/>
      <c r="BF85" s="316"/>
      <c r="BG85" s="316"/>
      <c r="BH85" s="316"/>
      <c r="BI85" s="316"/>
      <c r="BJ85" s="316"/>
      <c r="BK85" s="316"/>
      <c r="BL85" s="316"/>
      <c r="BM85" s="316"/>
      <c r="BN85" s="316"/>
      <c r="BO85" s="316"/>
      <c r="BP85" s="316"/>
      <c r="BQ85" s="316"/>
      <c r="BR85" s="316"/>
      <c r="BS85" s="316"/>
      <c r="BT85" s="316"/>
      <c r="BU85" s="316"/>
      <c r="BV85" s="316"/>
      <c r="BW85" s="316"/>
      <c r="BX85" s="316"/>
      <c r="BY85" s="316"/>
      <c r="BZ85" s="316"/>
      <c r="CA85" s="316"/>
      <c r="CB85" s="316"/>
      <c r="CC85" s="316"/>
      <c r="CD85" s="316"/>
      <c r="CE85" s="316"/>
      <c r="CF85" s="316"/>
      <c r="CG85" s="316"/>
      <c r="CH85" s="316"/>
      <c r="CI85" s="316"/>
      <c r="CJ85" s="316"/>
      <c r="CK85" s="316"/>
      <c r="CL85" s="316"/>
      <c r="CM85" s="316"/>
      <c r="CN85" s="316"/>
      <c r="CO85" s="316"/>
      <c r="CP85" s="316"/>
      <c r="CQ85" s="316"/>
      <c r="CR85" s="316"/>
      <c r="CS85" s="316"/>
      <c r="CT85" s="316"/>
      <c r="CU85" s="316"/>
      <c r="CV85" s="316"/>
      <c r="CW85" s="316"/>
      <c r="CX85" s="316"/>
      <c r="CY85" s="316"/>
      <c r="CZ85" s="316"/>
      <c r="DA85" s="316"/>
      <c r="DB85" s="316"/>
      <c r="DC85" s="316"/>
      <c r="DD85" s="316"/>
      <c r="DE85" s="316"/>
      <c r="DF85" s="316"/>
      <c r="DG85" s="316"/>
      <c r="DH85" s="316"/>
      <c r="DI85" s="316"/>
      <c r="DJ85" s="316"/>
      <c r="DK85" s="316"/>
      <c r="DL85" s="316"/>
      <c r="DM85" s="316"/>
      <c r="DN85" s="316"/>
      <c r="DO85" s="316"/>
      <c r="DP85" s="316"/>
      <c r="DQ85" s="316"/>
      <c r="DR85" s="316"/>
      <c r="DS85" s="316"/>
      <c r="DT85" s="316"/>
      <c r="DU85" s="316"/>
      <c r="DV85" s="316"/>
      <c r="DW85" s="316"/>
      <c r="DX85" s="316"/>
      <c r="DY85" s="316"/>
      <c r="DZ85" s="316"/>
      <c r="EA85" s="316"/>
      <c r="EB85" s="316"/>
      <c r="EC85" s="316"/>
      <c r="ED85" s="316"/>
      <c r="EE85" s="316"/>
      <c r="EF85" s="316"/>
      <c r="EG85" s="316"/>
      <c r="EH85" s="316"/>
      <c r="EI85" s="316"/>
      <c r="EJ85" s="316"/>
      <c r="EK85" s="316"/>
      <c r="EL85" s="316"/>
      <c r="EM85" s="316"/>
      <c r="EN85" s="316"/>
      <c r="EO85" s="316"/>
      <c r="EP85" s="316"/>
      <c r="EQ85" s="316"/>
      <c r="ER85" s="316"/>
      <c r="ES85" s="316"/>
      <c r="ET85" s="316"/>
      <c r="EU85" s="316"/>
      <c r="EV85" s="316"/>
      <c r="EW85" s="316"/>
      <c r="EX85" s="316"/>
      <c r="EY85" s="316"/>
      <c r="EZ85" s="316"/>
      <c r="FA85" s="316"/>
      <c r="FB85" s="316"/>
      <c r="FC85" s="316"/>
      <c r="FD85" s="316"/>
      <c r="FE85" s="316"/>
      <c r="FF85" s="316"/>
      <c r="FG85" s="316"/>
      <c r="FH85" s="316"/>
      <c r="FI85" s="316"/>
      <c r="FJ85" s="316"/>
      <c r="FK85" s="316"/>
      <c r="FL85" s="316"/>
      <c r="FM85" s="316"/>
      <c r="FN85" s="316"/>
      <c r="FO85" s="316"/>
      <c r="FP85" s="316"/>
      <c r="FQ85" s="316"/>
      <c r="FR85" s="316"/>
      <c r="FS85" s="316"/>
      <c r="FT85" s="316"/>
      <c r="FU85" s="316"/>
      <c r="FV85" s="316"/>
      <c r="FW85" s="316"/>
      <c r="FX85" s="316"/>
      <c r="FY85" s="316"/>
      <c r="FZ85" s="316"/>
      <c r="GA85" s="316"/>
      <c r="GB85" s="316"/>
      <c r="GC85" s="316"/>
      <c r="GD85" s="316"/>
      <c r="GE85" s="316"/>
      <c r="GF85" s="316"/>
      <c r="GG85" s="316"/>
      <c r="GH85" s="316"/>
      <c r="GI85" s="316"/>
      <c r="GJ85" s="316"/>
      <c r="GK85" s="316"/>
      <c r="GL85" s="316"/>
      <c r="GM85" s="316"/>
      <c r="GN85" s="316"/>
      <c r="GO85" s="316"/>
      <c r="GP85" s="316"/>
      <c r="GQ85" s="316"/>
      <c r="GR85" s="316"/>
      <c r="GS85" s="316"/>
      <c r="GT85" s="316"/>
      <c r="GU85" s="316"/>
      <c r="GV85" s="316"/>
      <c r="GW85" s="316"/>
      <c r="GX85" s="316"/>
      <c r="GY85" s="316"/>
      <c r="GZ85" s="316"/>
      <c r="HA85" s="316"/>
      <c r="HB85" s="316"/>
      <c r="HC85" s="316"/>
      <c r="HD85" s="316"/>
      <c r="HE85" s="316"/>
      <c r="HF85" s="316"/>
      <c r="HG85" s="316"/>
      <c r="HH85" s="316"/>
      <c r="HI85" s="316"/>
      <c r="HJ85" s="316"/>
      <c r="HK85" s="316"/>
      <c r="HL85" s="316"/>
      <c r="HM85" s="316"/>
      <c r="HN85" s="316"/>
      <c r="HO85" s="316"/>
      <c r="HP85" s="316"/>
      <c r="HQ85" s="316"/>
      <c r="HR85" s="316"/>
      <c r="HS85" s="316"/>
      <c r="HT85" s="316"/>
      <c r="HU85" s="316"/>
      <c r="HV85" s="316"/>
      <c r="HW85" s="316"/>
      <c r="HX85" s="316"/>
      <c r="HY85" s="316"/>
      <c r="HZ85" s="316"/>
      <c r="IA85" s="316"/>
      <c r="IB85" s="316"/>
      <c r="IC85" s="316"/>
      <c r="ID85" s="316"/>
      <c r="IE85" s="316"/>
      <c r="IF85" s="316"/>
      <c r="IG85" s="316"/>
      <c r="IH85" s="316"/>
      <c r="II85" s="316"/>
      <c r="IJ85" s="316"/>
      <c r="IK85" s="316"/>
      <c r="IL85" s="316"/>
      <c r="IM85" s="316"/>
      <c r="IN85" s="316"/>
      <c r="IO85" s="316"/>
      <c r="IP85" s="316"/>
      <c r="IQ85" s="316"/>
      <c r="IR85" s="316"/>
      <c r="IS85" s="316"/>
      <c r="IT85" s="316"/>
      <c r="IU85" s="316"/>
      <c r="IV85" s="316"/>
    </row>
    <row r="86" spans="1:256" s="319" customFormat="1" ht="15.95" customHeight="1" x14ac:dyDescent="0.2">
      <c r="A86" s="316">
        <v>67</v>
      </c>
      <c r="B86" s="361"/>
      <c r="C86" s="341"/>
      <c r="D86" s="342" t="s">
        <v>368</v>
      </c>
      <c r="E86" s="343"/>
      <c r="F86" s="362"/>
      <c r="G86" s="362"/>
      <c r="H86" s="362"/>
      <c r="I86" s="362"/>
      <c r="J86" s="362"/>
      <c r="K86" s="362"/>
      <c r="L86" s="331"/>
      <c r="P86" s="316"/>
      <c r="Q86" s="316"/>
      <c r="R86" s="316"/>
      <c r="S86" s="316"/>
      <c r="T86" s="316"/>
      <c r="U86" s="316"/>
      <c r="V86" s="316"/>
      <c r="W86" s="316"/>
      <c r="X86" s="316"/>
      <c r="Y86" s="316"/>
      <c r="Z86" s="316"/>
      <c r="AA86" s="316"/>
      <c r="AB86" s="316"/>
      <c r="AC86" s="316"/>
      <c r="AD86" s="316"/>
      <c r="AE86" s="316"/>
      <c r="AF86" s="316"/>
      <c r="AG86" s="316"/>
      <c r="AH86" s="316"/>
      <c r="AI86" s="316"/>
      <c r="AJ86" s="316"/>
      <c r="AK86" s="316"/>
      <c r="AL86" s="316"/>
      <c r="AM86" s="316"/>
      <c r="AN86" s="316"/>
      <c r="AO86" s="316"/>
      <c r="AP86" s="316"/>
      <c r="AQ86" s="316"/>
      <c r="AR86" s="316"/>
      <c r="AS86" s="316"/>
      <c r="AT86" s="316"/>
      <c r="AU86" s="316"/>
      <c r="AV86" s="316"/>
      <c r="AW86" s="316"/>
      <c r="AX86" s="316"/>
      <c r="AY86" s="316"/>
      <c r="AZ86" s="316"/>
      <c r="BA86" s="316"/>
      <c r="BB86" s="316"/>
      <c r="BC86" s="316"/>
      <c r="BD86" s="316"/>
      <c r="BE86" s="316"/>
      <c r="BF86" s="316"/>
      <c r="BG86" s="316"/>
      <c r="BH86" s="316"/>
      <c r="BI86" s="316"/>
      <c r="BJ86" s="316"/>
      <c r="BK86" s="316"/>
      <c r="BL86" s="316"/>
      <c r="BM86" s="316"/>
      <c r="BN86" s="316"/>
      <c r="BO86" s="316"/>
      <c r="BP86" s="316"/>
      <c r="BQ86" s="316"/>
      <c r="BR86" s="316"/>
      <c r="BS86" s="316"/>
      <c r="BT86" s="316"/>
      <c r="BU86" s="316"/>
      <c r="BV86" s="316"/>
      <c r="BW86" s="316"/>
      <c r="BX86" s="316"/>
      <c r="BY86" s="316"/>
      <c r="BZ86" s="316"/>
      <c r="CA86" s="316"/>
      <c r="CB86" s="316"/>
      <c r="CC86" s="316"/>
      <c r="CD86" s="316"/>
      <c r="CE86" s="316"/>
      <c r="CF86" s="316"/>
      <c r="CG86" s="316"/>
      <c r="CH86" s="316"/>
      <c r="CI86" s="316"/>
      <c r="CJ86" s="316"/>
      <c r="CK86" s="316"/>
      <c r="CL86" s="316"/>
      <c r="CM86" s="316"/>
      <c r="CN86" s="316"/>
      <c r="CO86" s="316"/>
      <c r="CP86" s="316"/>
      <c r="CQ86" s="316"/>
      <c r="CR86" s="316"/>
      <c r="CS86" s="316"/>
      <c r="CT86" s="316"/>
      <c r="CU86" s="316"/>
      <c r="CV86" s="316"/>
      <c r="CW86" s="316"/>
      <c r="CX86" s="316"/>
      <c r="CY86" s="316"/>
      <c r="CZ86" s="316"/>
      <c r="DA86" s="316"/>
      <c r="DB86" s="316"/>
      <c r="DC86" s="316"/>
      <c r="DD86" s="316"/>
      <c r="DE86" s="316"/>
      <c r="DF86" s="316"/>
      <c r="DG86" s="316"/>
      <c r="DH86" s="316"/>
      <c r="DI86" s="316"/>
      <c r="DJ86" s="316"/>
      <c r="DK86" s="316"/>
      <c r="DL86" s="316"/>
      <c r="DM86" s="316"/>
      <c r="DN86" s="316"/>
      <c r="DO86" s="316"/>
      <c r="DP86" s="316"/>
      <c r="DQ86" s="316"/>
      <c r="DR86" s="316"/>
      <c r="DS86" s="316"/>
      <c r="DT86" s="316"/>
      <c r="DU86" s="316"/>
      <c r="DV86" s="316"/>
      <c r="DW86" s="316"/>
      <c r="DX86" s="316"/>
      <c r="DY86" s="316"/>
      <c r="DZ86" s="316"/>
      <c r="EA86" s="316"/>
      <c r="EB86" s="316"/>
      <c r="EC86" s="316"/>
      <c r="ED86" s="316"/>
      <c r="EE86" s="316"/>
      <c r="EF86" s="316"/>
      <c r="EG86" s="316"/>
      <c r="EH86" s="316"/>
      <c r="EI86" s="316"/>
      <c r="EJ86" s="316"/>
      <c r="EK86" s="316"/>
      <c r="EL86" s="316"/>
      <c r="EM86" s="316"/>
      <c r="EN86" s="316"/>
      <c r="EO86" s="316"/>
      <c r="EP86" s="316"/>
      <c r="EQ86" s="316"/>
      <c r="ER86" s="316"/>
      <c r="ES86" s="316"/>
      <c r="ET86" s="316"/>
      <c r="EU86" s="316"/>
      <c r="EV86" s="316"/>
      <c r="EW86" s="316"/>
      <c r="EX86" s="316"/>
      <c r="EY86" s="316"/>
      <c r="EZ86" s="316"/>
      <c r="FA86" s="316"/>
      <c r="FB86" s="316"/>
      <c r="FC86" s="316"/>
      <c r="FD86" s="316"/>
      <c r="FE86" s="316"/>
      <c r="FF86" s="316"/>
      <c r="FG86" s="316"/>
      <c r="FH86" s="316"/>
      <c r="FI86" s="316"/>
      <c r="FJ86" s="316"/>
      <c r="FK86" s="316"/>
      <c r="FL86" s="316"/>
      <c r="FM86" s="316"/>
      <c r="FN86" s="316"/>
      <c r="FO86" s="316"/>
      <c r="FP86" s="316"/>
      <c r="FQ86" s="316"/>
      <c r="FR86" s="316"/>
      <c r="FS86" s="316"/>
      <c r="FT86" s="316"/>
      <c r="FU86" s="316"/>
      <c r="FV86" s="316"/>
      <c r="FW86" s="316"/>
      <c r="FX86" s="316"/>
      <c r="FY86" s="316"/>
      <c r="FZ86" s="316"/>
      <c r="GA86" s="316"/>
      <c r="GB86" s="316"/>
      <c r="GC86" s="316"/>
      <c r="GD86" s="316"/>
      <c r="GE86" s="316"/>
      <c r="GF86" s="316"/>
      <c r="GG86" s="316"/>
      <c r="GH86" s="316"/>
      <c r="GI86" s="316"/>
      <c r="GJ86" s="316"/>
      <c r="GK86" s="316"/>
      <c r="GL86" s="316"/>
      <c r="GM86" s="316"/>
      <c r="GN86" s="316"/>
      <c r="GO86" s="316"/>
      <c r="GP86" s="316"/>
      <c r="GQ86" s="316"/>
      <c r="GR86" s="316"/>
      <c r="GS86" s="316"/>
      <c r="GT86" s="316"/>
      <c r="GU86" s="316"/>
      <c r="GV86" s="316"/>
      <c r="GW86" s="316"/>
      <c r="GX86" s="316"/>
      <c r="GY86" s="316"/>
      <c r="GZ86" s="316"/>
      <c r="HA86" s="316"/>
      <c r="HB86" s="316"/>
      <c r="HC86" s="316"/>
      <c r="HD86" s="316"/>
      <c r="HE86" s="316"/>
      <c r="HF86" s="316"/>
      <c r="HG86" s="316"/>
      <c r="HH86" s="316"/>
      <c r="HI86" s="316"/>
      <c r="HJ86" s="316"/>
      <c r="HK86" s="316"/>
      <c r="HL86" s="316"/>
      <c r="HM86" s="316"/>
      <c r="HN86" s="316"/>
      <c r="HO86" s="316"/>
      <c r="HP86" s="316"/>
      <c r="HQ86" s="316"/>
      <c r="HR86" s="316"/>
      <c r="HS86" s="316"/>
      <c r="HT86" s="316"/>
      <c r="HU86" s="316"/>
      <c r="HV86" s="316"/>
      <c r="HW86" s="316"/>
      <c r="HX86" s="316"/>
      <c r="HY86" s="316"/>
      <c r="HZ86" s="316"/>
      <c r="IA86" s="316"/>
      <c r="IB86" s="316"/>
      <c r="IC86" s="316"/>
      <c r="ID86" s="316"/>
      <c r="IE86" s="316"/>
      <c r="IF86" s="316"/>
      <c r="IG86" s="316"/>
      <c r="IH86" s="316"/>
      <c r="II86" s="316"/>
      <c r="IJ86" s="316"/>
      <c r="IK86" s="316"/>
      <c r="IL86" s="316"/>
      <c r="IM86" s="316"/>
      <c r="IN86" s="316"/>
      <c r="IO86" s="316"/>
      <c r="IP86" s="316"/>
      <c r="IQ86" s="316"/>
      <c r="IR86" s="316"/>
      <c r="IS86" s="316"/>
      <c r="IT86" s="316"/>
      <c r="IU86" s="316"/>
      <c r="IV86" s="316"/>
    </row>
    <row r="87" spans="1:256" s="319" customFormat="1" ht="15.95" customHeight="1" x14ac:dyDescent="0.2">
      <c r="A87" s="316">
        <v>68</v>
      </c>
      <c r="B87" s="361"/>
      <c r="C87" s="341"/>
      <c r="D87" s="342" t="s">
        <v>337</v>
      </c>
      <c r="E87" s="343" t="s">
        <v>169</v>
      </c>
      <c r="F87" s="362">
        <v>1000.8946</v>
      </c>
      <c r="G87" s="362">
        <v>1630.9991</v>
      </c>
      <c r="H87" s="362">
        <v>1034.1717000000001</v>
      </c>
      <c r="I87" s="362">
        <v>814.33619999999996</v>
      </c>
      <c r="J87" s="362">
        <v>820.27689999999996</v>
      </c>
      <c r="K87" s="362">
        <v>890.80899999999997</v>
      </c>
      <c r="L87" s="331"/>
      <c r="P87" s="316"/>
      <c r="Q87" s="316"/>
      <c r="R87" s="316"/>
      <c r="S87" s="316"/>
      <c r="T87" s="316"/>
      <c r="U87" s="316"/>
      <c r="V87" s="316"/>
      <c r="W87" s="316"/>
      <c r="X87" s="316"/>
      <c r="Y87" s="316"/>
      <c r="Z87" s="316"/>
      <c r="AA87" s="316"/>
      <c r="AB87" s="316"/>
      <c r="AC87" s="316"/>
      <c r="AD87" s="316"/>
      <c r="AE87" s="316"/>
      <c r="AF87" s="316"/>
      <c r="AG87" s="316"/>
      <c r="AH87" s="316"/>
      <c r="AI87" s="316"/>
      <c r="AJ87" s="316"/>
      <c r="AK87" s="316"/>
      <c r="AL87" s="316"/>
      <c r="AM87" s="316"/>
      <c r="AN87" s="316"/>
      <c r="AO87" s="316"/>
      <c r="AP87" s="316"/>
      <c r="AQ87" s="316"/>
      <c r="AR87" s="316"/>
      <c r="AS87" s="316"/>
      <c r="AT87" s="316"/>
      <c r="AU87" s="316"/>
      <c r="AV87" s="316"/>
      <c r="AW87" s="316"/>
      <c r="AX87" s="316"/>
      <c r="AY87" s="316"/>
      <c r="AZ87" s="316"/>
      <c r="BA87" s="316"/>
      <c r="BB87" s="316"/>
      <c r="BC87" s="316"/>
      <c r="BD87" s="316"/>
      <c r="BE87" s="316"/>
      <c r="BF87" s="316"/>
      <c r="BG87" s="316"/>
      <c r="BH87" s="316"/>
      <c r="BI87" s="316"/>
      <c r="BJ87" s="316"/>
      <c r="BK87" s="316"/>
      <c r="BL87" s="316"/>
      <c r="BM87" s="316"/>
      <c r="BN87" s="316"/>
      <c r="BO87" s="316"/>
      <c r="BP87" s="316"/>
      <c r="BQ87" s="316"/>
      <c r="BR87" s="316"/>
      <c r="BS87" s="316"/>
      <c r="BT87" s="316"/>
      <c r="BU87" s="316"/>
      <c r="BV87" s="316"/>
      <c r="BW87" s="316"/>
      <c r="BX87" s="316"/>
      <c r="BY87" s="316"/>
      <c r="BZ87" s="316"/>
      <c r="CA87" s="316"/>
      <c r="CB87" s="316"/>
      <c r="CC87" s="316"/>
      <c r="CD87" s="316"/>
      <c r="CE87" s="316"/>
      <c r="CF87" s="316"/>
      <c r="CG87" s="316"/>
      <c r="CH87" s="316"/>
      <c r="CI87" s="316"/>
      <c r="CJ87" s="316"/>
      <c r="CK87" s="316"/>
      <c r="CL87" s="316"/>
      <c r="CM87" s="316"/>
      <c r="CN87" s="316"/>
      <c r="CO87" s="316"/>
      <c r="CP87" s="316"/>
      <c r="CQ87" s="316"/>
      <c r="CR87" s="316"/>
      <c r="CS87" s="316"/>
      <c r="CT87" s="316"/>
      <c r="CU87" s="316"/>
      <c r="CV87" s="316"/>
      <c r="CW87" s="316"/>
      <c r="CX87" s="316"/>
      <c r="CY87" s="316"/>
      <c r="CZ87" s="316"/>
      <c r="DA87" s="316"/>
      <c r="DB87" s="316"/>
      <c r="DC87" s="316"/>
      <c r="DD87" s="316"/>
      <c r="DE87" s="316"/>
      <c r="DF87" s="316"/>
      <c r="DG87" s="316"/>
      <c r="DH87" s="316"/>
      <c r="DI87" s="316"/>
      <c r="DJ87" s="316"/>
      <c r="DK87" s="316"/>
      <c r="DL87" s="316"/>
      <c r="DM87" s="316"/>
      <c r="DN87" s="316"/>
      <c r="DO87" s="316"/>
      <c r="DP87" s="316"/>
      <c r="DQ87" s="316"/>
      <c r="DR87" s="316"/>
      <c r="DS87" s="316"/>
      <c r="DT87" s="316"/>
      <c r="DU87" s="316"/>
      <c r="DV87" s="316"/>
      <c r="DW87" s="316"/>
      <c r="DX87" s="316"/>
      <c r="DY87" s="316"/>
      <c r="DZ87" s="316"/>
      <c r="EA87" s="316"/>
      <c r="EB87" s="316"/>
      <c r="EC87" s="316"/>
      <c r="ED87" s="316"/>
      <c r="EE87" s="316"/>
      <c r="EF87" s="316"/>
      <c r="EG87" s="316"/>
      <c r="EH87" s="316"/>
      <c r="EI87" s="316"/>
      <c r="EJ87" s="316"/>
      <c r="EK87" s="316"/>
      <c r="EL87" s="316"/>
      <c r="EM87" s="316"/>
      <c r="EN87" s="316"/>
      <c r="EO87" s="316"/>
      <c r="EP87" s="316"/>
      <c r="EQ87" s="316"/>
      <c r="ER87" s="316"/>
      <c r="ES87" s="316"/>
      <c r="ET87" s="316"/>
      <c r="EU87" s="316"/>
      <c r="EV87" s="316"/>
      <c r="EW87" s="316"/>
      <c r="EX87" s="316"/>
      <c r="EY87" s="316"/>
      <c r="EZ87" s="316"/>
      <c r="FA87" s="316"/>
      <c r="FB87" s="316"/>
      <c r="FC87" s="316"/>
      <c r="FD87" s="316"/>
      <c r="FE87" s="316"/>
      <c r="FF87" s="316"/>
      <c r="FG87" s="316"/>
      <c r="FH87" s="316"/>
      <c r="FI87" s="316"/>
      <c r="FJ87" s="316"/>
      <c r="FK87" s="316"/>
      <c r="FL87" s="316"/>
      <c r="FM87" s="316"/>
      <c r="FN87" s="316"/>
      <c r="FO87" s="316"/>
      <c r="FP87" s="316"/>
      <c r="FQ87" s="316"/>
      <c r="FR87" s="316"/>
      <c r="FS87" s="316"/>
      <c r="FT87" s="316"/>
      <c r="FU87" s="316"/>
      <c r="FV87" s="316"/>
      <c r="FW87" s="316"/>
      <c r="FX87" s="316"/>
      <c r="FY87" s="316"/>
      <c r="FZ87" s="316"/>
      <c r="GA87" s="316"/>
      <c r="GB87" s="316"/>
      <c r="GC87" s="316"/>
      <c r="GD87" s="316"/>
      <c r="GE87" s="316"/>
      <c r="GF87" s="316"/>
      <c r="GG87" s="316"/>
      <c r="GH87" s="316"/>
      <c r="GI87" s="316"/>
      <c r="GJ87" s="316"/>
      <c r="GK87" s="316"/>
      <c r="GL87" s="316"/>
      <c r="GM87" s="316"/>
      <c r="GN87" s="316"/>
      <c r="GO87" s="316"/>
      <c r="GP87" s="316"/>
      <c r="GQ87" s="316"/>
      <c r="GR87" s="316"/>
      <c r="GS87" s="316"/>
      <c r="GT87" s="316"/>
      <c r="GU87" s="316"/>
      <c r="GV87" s="316"/>
      <c r="GW87" s="316"/>
      <c r="GX87" s="316"/>
      <c r="GY87" s="316"/>
      <c r="GZ87" s="316"/>
      <c r="HA87" s="316"/>
      <c r="HB87" s="316"/>
      <c r="HC87" s="316"/>
      <c r="HD87" s="316"/>
      <c r="HE87" s="316"/>
      <c r="HF87" s="316"/>
      <c r="HG87" s="316"/>
      <c r="HH87" s="316"/>
      <c r="HI87" s="316"/>
      <c r="HJ87" s="316"/>
      <c r="HK87" s="316"/>
      <c r="HL87" s="316"/>
      <c r="HM87" s="316"/>
      <c r="HN87" s="316"/>
      <c r="HO87" s="316"/>
      <c r="HP87" s="316"/>
      <c r="HQ87" s="316"/>
      <c r="HR87" s="316"/>
      <c r="HS87" s="316"/>
      <c r="HT87" s="316"/>
      <c r="HU87" s="316"/>
      <c r="HV87" s="316"/>
      <c r="HW87" s="316"/>
      <c r="HX87" s="316"/>
      <c r="HY87" s="316"/>
      <c r="HZ87" s="316"/>
      <c r="IA87" s="316"/>
      <c r="IB87" s="316"/>
      <c r="IC87" s="316"/>
      <c r="ID87" s="316"/>
      <c r="IE87" s="316"/>
      <c r="IF87" s="316"/>
      <c r="IG87" s="316"/>
      <c r="IH87" s="316"/>
      <c r="II87" s="316"/>
      <c r="IJ87" s="316"/>
      <c r="IK87" s="316"/>
      <c r="IL87" s="316"/>
      <c r="IM87" s="316"/>
      <c r="IN87" s="316"/>
      <c r="IO87" s="316"/>
      <c r="IP87" s="316"/>
      <c r="IQ87" s="316"/>
      <c r="IR87" s="316"/>
      <c r="IS87" s="316"/>
      <c r="IT87" s="316"/>
      <c r="IU87" s="316"/>
      <c r="IV87" s="316"/>
    </row>
    <row r="88" spans="1:256" s="319" customFormat="1" ht="15.95" customHeight="1" x14ac:dyDescent="0.2">
      <c r="A88" s="316">
        <v>69</v>
      </c>
      <c r="B88" s="361"/>
      <c r="C88" s="341"/>
      <c r="D88" s="342" t="s">
        <v>324</v>
      </c>
      <c r="E88" s="343" t="s">
        <v>322</v>
      </c>
      <c r="F88" s="362">
        <v>230144.9</v>
      </c>
      <c r="G88" s="362">
        <v>258676.5</v>
      </c>
      <c r="H88" s="362">
        <v>226688.7</v>
      </c>
      <c r="I88" s="362">
        <v>193160.7</v>
      </c>
      <c r="J88" s="362">
        <v>218694.3</v>
      </c>
      <c r="K88" s="362">
        <v>274758</v>
      </c>
      <c r="L88" s="331"/>
      <c r="P88" s="316"/>
      <c r="Q88" s="316"/>
      <c r="R88" s="316"/>
      <c r="S88" s="316"/>
      <c r="T88" s="316"/>
      <c r="U88" s="316"/>
      <c r="V88" s="316"/>
      <c r="W88" s="316"/>
      <c r="X88" s="316"/>
      <c r="Y88" s="316"/>
      <c r="Z88" s="316"/>
      <c r="AA88" s="316"/>
      <c r="AB88" s="316"/>
      <c r="AC88" s="316"/>
      <c r="AD88" s="316"/>
      <c r="AE88" s="316"/>
      <c r="AF88" s="316"/>
      <c r="AG88" s="316"/>
      <c r="AH88" s="316"/>
      <c r="AI88" s="316"/>
      <c r="AJ88" s="316"/>
      <c r="AK88" s="316"/>
      <c r="AL88" s="316"/>
      <c r="AM88" s="316"/>
      <c r="AN88" s="316"/>
      <c r="AO88" s="316"/>
      <c r="AP88" s="316"/>
      <c r="AQ88" s="316"/>
      <c r="AR88" s="316"/>
      <c r="AS88" s="316"/>
      <c r="AT88" s="316"/>
      <c r="AU88" s="316"/>
      <c r="AV88" s="316"/>
      <c r="AW88" s="316"/>
      <c r="AX88" s="316"/>
      <c r="AY88" s="316"/>
      <c r="AZ88" s="316"/>
      <c r="BA88" s="316"/>
      <c r="BB88" s="316"/>
      <c r="BC88" s="316"/>
      <c r="BD88" s="316"/>
      <c r="BE88" s="316"/>
      <c r="BF88" s="316"/>
      <c r="BG88" s="316"/>
      <c r="BH88" s="316"/>
      <c r="BI88" s="316"/>
      <c r="BJ88" s="316"/>
      <c r="BK88" s="316"/>
      <c r="BL88" s="316"/>
      <c r="BM88" s="316"/>
      <c r="BN88" s="316"/>
      <c r="BO88" s="316"/>
      <c r="BP88" s="316"/>
      <c r="BQ88" s="316"/>
      <c r="BR88" s="316"/>
      <c r="BS88" s="316"/>
      <c r="BT88" s="316"/>
      <c r="BU88" s="316"/>
      <c r="BV88" s="316"/>
      <c r="BW88" s="316"/>
      <c r="BX88" s="316"/>
      <c r="BY88" s="316"/>
      <c r="BZ88" s="316"/>
      <c r="CA88" s="316"/>
      <c r="CB88" s="316"/>
      <c r="CC88" s="316"/>
      <c r="CD88" s="316"/>
      <c r="CE88" s="316"/>
      <c r="CF88" s="316"/>
      <c r="CG88" s="316"/>
      <c r="CH88" s="316"/>
      <c r="CI88" s="316"/>
      <c r="CJ88" s="316"/>
      <c r="CK88" s="316"/>
      <c r="CL88" s="316"/>
      <c r="CM88" s="316"/>
      <c r="CN88" s="316"/>
      <c r="CO88" s="316"/>
      <c r="CP88" s="316"/>
      <c r="CQ88" s="316"/>
      <c r="CR88" s="316"/>
      <c r="CS88" s="316"/>
      <c r="CT88" s="316"/>
      <c r="CU88" s="316"/>
      <c r="CV88" s="316"/>
      <c r="CW88" s="316"/>
      <c r="CX88" s="316"/>
      <c r="CY88" s="316"/>
      <c r="CZ88" s="316"/>
      <c r="DA88" s="316"/>
      <c r="DB88" s="316"/>
      <c r="DC88" s="316"/>
      <c r="DD88" s="316"/>
      <c r="DE88" s="316"/>
      <c r="DF88" s="316"/>
      <c r="DG88" s="316"/>
      <c r="DH88" s="316"/>
      <c r="DI88" s="316"/>
      <c r="DJ88" s="316"/>
      <c r="DK88" s="316"/>
      <c r="DL88" s="316"/>
      <c r="DM88" s="316"/>
      <c r="DN88" s="316"/>
      <c r="DO88" s="316"/>
      <c r="DP88" s="316"/>
      <c r="DQ88" s="316"/>
      <c r="DR88" s="316"/>
      <c r="DS88" s="316"/>
      <c r="DT88" s="316"/>
      <c r="DU88" s="316"/>
      <c r="DV88" s="316"/>
      <c r="DW88" s="316"/>
      <c r="DX88" s="316"/>
      <c r="DY88" s="316"/>
      <c r="DZ88" s="316"/>
      <c r="EA88" s="316"/>
      <c r="EB88" s="316"/>
      <c r="EC88" s="316"/>
      <c r="ED88" s="316"/>
      <c r="EE88" s="316"/>
      <c r="EF88" s="316"/>
      <c r="EG88" s="316"/>
      <c r="EH88" s="316"/>
      <c r="EI88" s="316"/>
      <c r="EJ88" s="316"/>
      <c r="EK88" s="316"/>
      <c r="EL88" s="316"/>
      <c r="EM88" s="316"/>
      <c r="EN88" s="316"/>
      <c r="EO88" s="316"/>
      <c r="EP88" s="316"/>
      <c r="EQ88" s="316"/>
      <c r="ER88" s="316"/>
      <c r="ES88" s="316"/>
      <c r="ET88" s="316"/>
      <c r="EU88" s="316"/>
      <c r="EV88" s="316"/>
      <c r="EW88" s="316"/>
      <c r="EX88" s="316"/>
      <c r="EY88" s="316"/>
      <c r="EZ88" s="316"/>
      <c r="FA88" s="316"/>
      <c r="FB88" s="316"/>
      <c r="FC88" s="316"/>
      <c r="FD88" s="316"/>
      <c r="FE88" s="316"/>
      <c r="FF88" s="316"/>
      <c r="FG88" s="316"/>
      <c r="FH88" s="316"/>
      <c r="FI88" s="316"/>
      <c r="FJ88" s="316"/>
      <c r="FK88" s="316"/>
      <c r="FL88" s="316"/>
      <c r="FM88" s="316"/>
      <c r="FN88" s="316"/>
      <c r="FO88" s="316"/>
      <c r="FP88" s="316"/>
      <c r="FQ88" s="316"/>
      <c r="FR88" s="316"/>
      <c r="FS88" s="316"/>
      <c r="FT88" s="316"/>
      <c r="FU88" s="316"/>
      <c r="FV88" s="316"/>
      <c r="FW88" s="316"/>
      <c r="FX88" s="316"/>
      <c r="FY88" s="316"/>
      <c r="FZ88" s="316"/>
      <c r="GA88" s="316"/>
      <c r="GB88" s="316"/>
      <c r="GC88" s="316"/>
      <c r="GD88" s="316"/>
      <c r="GE88" s="316"/>
      <c r="GF88" s="316"/>
      <c r="GG88" s="316"/>
      <c r="GH88" s="316"/>
      <c r="GI88" s="316"/>
      <c r="GJ88" s="316"/>
      <c r="GK88" s="316"/>
      <c r="GL88" s="316"/>
      <c r="GM88" s="316"/>
      <c r="GN88" s="316"/>
      <c r="GO88" s="316"/>
      <c r="GP88" s="316"/>
      <c r="GQ88" s="316"/>
      <c r="GR88" s="316"/>
      <c r="GS88" s="316"/>
      <c r="GT88" s="316"/>
      <c r="GU88" s="316"/>
      <c r="GV88" s="316"/>
      <c r="GW88" s="316"/>
      <c r="GX88" s="316"/>
      <c r="GY88" s="316"/>
      <c r="GZ88" s="316"/>
      <c r="HA88" s="316"/>
      <c r="HB88" s="316"/>
      <c r="HC88" s="316"/>
      <c r="HD88" s="316"/>
      <c r="HE88" s="316"/>
      <c r="HF88" s="316"/>
      <c r="HG88" s="316"/>
      <c r="HH88" s="316"/>
      <c r="HI88" s="316"/>
      <c r="HJ88" s="316"/>
      <c r="HK88" s="316"/>
      <c r="HL88" s="316"/>
      <c r="HM88" s="316"/>
      <c r="HN88" s="316"/>
      <c r="HO88" s="316"/>
      <c r="HP88" s="316"/>
      <c r="HQ88" s="316"/>
      <c r="HR88" s="316"/>
      <c r="HS88" s="316"/>
      <c r="HT88" s="316"/>
      <c r="HU88" s="316"/>
      <c r="HV88" s="316"/>
      <c r="HW88" s="316"/>
      <c r="HX88" s="316"/>
      <c r="HY88" s="316"/>
      <c r="HZ88" s="316"/>
      <c r="IA88" s="316"/>
      <c r="IB88" s="316"/>
      <c r="IC88" s="316"/>
      <c r="ID88" s="316"/>
      <c r="IE88" s="316"/>
      <c r="IF88" s="316"/>
      <c r="IG88" s="316"/>
      <c r="IH88" s="316"/>
      <c r="II88" s="316"/>
      <c r="IJ88" s="316"/>
      <c r="IK88" s="316"/>
      <c r="IL88" s="316"/>
      <c r="IM88" s="316"/>
      <c r="IN88" s="316"/>
      <c r="IO88" s="316"/>
      <c r="IP88" s="316"/>
      <c r="IQ88" s="316"/>
      <c r="IR88" s="316"/>
      <c r="IS88" s="316"/>
      <c r="IT88" s="316"/>
      <c r="IU88" s="316"/>
      <c r="IV88" s="316"/>
    </row>
    <row r="89" spans="1:256" s="319" customFormat="1" ht="15.95" customHeight="1" x14ac:dyDescent="0.2">
      <c r="A89" s="316">
        <v>70</v>
      </c>
      <c r="B89" s="361"/>
      <c r="C89" s="341"/>
      <c r="D89" s="342" t="s">
        <v>369</v>
      </c>
      <c r="E89" s="343"/>
      <c r="F89" s="362"/>
      <c r="G89" s="362"/>
      <c r="H89" s="362"/>
      <c r="I89" s="362"/>
      <c r="J89" s="362"/>
      <c r="K89" s="362"/>
      <c r="L89" s="331"/>
      <c r="P89" s="316"/>
      <c r="Q89" s="316"/>
      <c r="R89" s="316"/>
      <c r="S89" s="316"/>
      <c r="T89" s="316"/>
      <c r="U89" s="316"/>
      <c r="V89" s="316"/>
      <c r="W89" s="316"/>
      <c r="X89" s="316"/>
      <c r="Y89" s="316"/>
      <c r="Z89" s="316"/>
      <c r="AA89" s="316"/>
      <c r="AB89" s="316"/>
      <c r="AC89" s="316"/>
      <c r="AD89" s="316"/>
      <c r="AE89" s="316"/>
      <c r="AF89" s="316"/>
      <c r="AG89" s="316"/>
      <c r="AH89" s="316"/>
      <c r="AI89" s="316"/>
      <c r="AJ89" s="316"/>
      <c r="AK89" s="316"/>
      <c r="AL89" s="316"/>
      <c r="AM89" s="316"/>
      <c r="AN89" s="316"/>
      <c r="AO89" s="316"/>
      <c r="AP89" s="316"/>
      <c r="AQ89" s="316"/>
      <c r="AR89" s="316"/>
      <c r="AS89" s="316"/>
      <c r="AT89" s="316"/>
      <c r="AU89" s="316"/>
      <c r="AV89" s="316"/>
      <c r="AW89" s="316"/>
      <c r="AX89" s="316"/>
      <c r="AY89" s="316"/>
      <c r="AZ89" s="316"/>
      <c r="BA89" s="316"/>
      <c r="BB89" s="316"/>
      <c r="BC89" s="316"/>
      <c r="BD89" s="316"/>
      <c r="BE89" s="316"/>
      <c r="BF89" s="316"/>
      <c r="BG89" s="316"/>
      <c r="BH89" s="316"/>
      <c r="BI89" s="316"/>
      <c r="BJ89" s="316"/>
      <c r="BK89" s="316"/>
      <c r="BL89" s="316"/>
      <c r="BM89" s="316"/>
      <c r="BN89" s="316"/>
      <c r="BO89" s="316"/>
      <c r="BP89" s="316"/>
      <c r="BQ89" s="316"/>
      <c r="BR89" s="316"/>
      <c r="BS89" s="316"/>
      <c r="BT89" s="316"/>
      <c r="BU89" s="316"/>
      <c r="BV89" s="316"/>
      <c r="BW89" s="316"/>
      <c r="BX89" s="316"/>
      <c r="BY89" s="316"/>
      <c r="BZ89" s="316"/>
      <c r="CA89" s="316"/>
      <c r="CB89" s="316"/>
      <c r="CC89" s="316"/>
      <c r="CD89" s="316"/>
      <c r="CE89" s="316"/>
      <c r="CF89" s="316"/>
      <c r="CG89" s="316"/>
      <c r="CH89" s="316"/>
      <c r="CI89" s="316"/>
      <c r="CJ89" s="316"/>
      <c r="CK89" s="316"/>
      <c r="CL89" s="316"/>
      <c r="CM89" s="316"/>
      <c r="CN89" s="316"/>
      <c r="CO89" s="316"/>
      <c r="CP89" s="316"/>
      <c r="CQ89" s="316"/>
      <c r="CR89" s="316"/>
      <c r="CS89" s="316"/>
      <c r="CT89" s="316"/>
      <c r="CU89" s="316"/>
      <c r="CV89" s="316"/>
      <c r="CW89" s="316"/>
      <c r="CX89" s="316"/>
      <c r="CY89" s="316"/>
      <c r="CZ89" s="316"/>
      <c r="DA89" s="316"/>
      <c r="DB89" s="316"/>
      <c r="DC89" s="316"/>
      <c r="DD89" s="316"/>
      <c r="DE89" s="316"/>
      <c r="DF89" s="316"/>
      <c r="DG89" s="316"/>
      <c r="DH89" s="316"/>
      <c r="DI89" s="316"/>
      <c r="DJ89" s="316"/>
      <c r="DK89" s="316"/>
      <c r="DL89" s="316"/>
      <c r="DM89" s="316"/>
      <c r="DN89" s="316"/>
      <c r="DO89" s="316"/>
      <c r="DP89" s="316"/>
      <c r="DQ89" s="316"/>
      <c r="DR89" s="316"/>
      <c r="DS89" s="316"/>
      <c r="DT89" s="316"/>
      <c r="DU89" s="316"/>
      <c r="DV89" s="316"/>
      <c r="DW89" s="316"/>
      <c r="DX89" s="316"/>
      <c r="DY89" s="316"/>
      <c r="DZ89" s="316"/>
      <c r="EA89" s="316"/>
      <c r="EB89" s="316"/>
      <c r="EC89" s="316"/>
      <c r="ED89" s="316"/>
      <c r="EE89" s="316"/>
      <c r="EF89" s="316"/>
      <c r="EG89" s="316"/>
      <c r="EH89" s="316"/>
      <c r="EI89" s="316"/>
      <c r="EJ89" s="316"/>
      <c r="EK89" s="316"/>
      <c r="EL89" s="316"/>
      <c r="EM89" s="316"/>
      <c r="EN89" s="316"/>
      <c r="EO89" s="316"/>
      <c r="EP89" s="316"/>
      <c r="EQ89" s="316"/>
      <c r="ER89" s="316"/>
      <c r="ES89" s="316"/>
      <c r="ET89" s="316"/>
      <c r="EU89" s="316"/>
      <c r="EV89" s="316"/>
      <c r="EW89" s="316"/>
      <c r="EX89" s="316"/>
      <c r="EY89" s="316"/>
      <c r="EZ89" s="316"/>
      <c r="FA89" s="316"/>
      <c r="FB89" s="316"/>
      <c r="FC89" s="316"/>
      <c r="FD89" s="316"/>
      <c r="FE89" s="316"/>
      <c r="FF89" s="316"/>
      <c r="FG89" s="316"/>
      <c r="FH89" s="316"/>
      <c r="FI89" s="316"/>
      <c r="FJ89" s="316"/>
      <c r="FK89" s="316"/>
      <c r="FL89" s="316"/>
      <c r="FM89" s="316"/>
      <c r="FN89" s="316"/>
      <c r="FO89" s="316"/>
      <c r="FP89" s="316"/>
      <c r="FQ89" s="316"/>
      <c r="FR89" s="316"/>
      <c r="FS89" s="316"/>
      <c r="FT89" s="316"/>
      <c r="FU89" s="316"/>
      <c r="FV89" s="316"/>
      <c r="FW89" s="316"/>
      <c r="FX89" s="316"/>
      <c r="FY89" s="316"/>
      <c r="FZ89" s="316"/>
      <c r="GA89" s="316"/>
      <c r="GB89" s="316"/>
      <c r="GC89" s="316"/>
      <c r="GD89" s="316"/>
      <c r="GE89" s="316"/>
      <c r="GF89" s="316"/>
      <c r="GG89" s="316"/>
      <c r="GH89" s="316"/>
      <c r="GI89" s="316"/>
      <c r="GJ89" s="316"/>
      <c r="GK89" s="316"/>
      <c r="GL89" s="316"/>
      <c r="GM89" s="316"/>
      <c r="GN89" s="316"/>
      <c r="GO89" s="316"/>
      <c r="GP89" s="316"/>
      <c r="GQ89" s="316"/>
      <c r="GR89" s="316"/>
      <c r="GS89" s="316"/>
      <c r="GT89" s="316"/>
      <c r="GU89" s="316"/>
      <c r="GV89" s="316"/>
      <c r="GW89" s="316"/>
      <c r="GX89" s="316"/>
      <c r="GY89" s="316"/>
      <c r="GZ89" s="316"/>
      <c r="HA89" s="316"/>
      <c r="HB89" s="316"/>
      <c r="HC89" s="316"/>
      <c r="HD89" s="316"/>
      <c r="HE89" s="316"/>
      <c r="HF89" s="316"/>
      <c r="HG89" s="316"/>
      <c r="HH89" s="316"/>
      <c r="HI89" s="316"/>
      <c r="HJ89" s="316"/>
      <c r="HK89" s="316"/>
      <c r="HL89" s="316"/>
      <c r="HM89" s="316"/>
      <c r="HN89" s="316"/>
      <c r="HO89" s="316"/>
      <c r="HP89" s="316"/>
      <c r="HQ89" s="316"/>
      <c r="HR89" s="316"/>
      <c r="HS89" s="316"/>
      <c r="HT89" s="316"/>
      <c r="HU89" s="316"/>
      <c r="HV89" s="316"/>
      <c r="HW89" s="316"/>
      <c r="HX89" s="316"/>
      <c r="HY89" s="316"/>
      <c r="HZ89" s="316"/>
      <c r="IA89" s="316"/>
      <c r="IB89" s="316"/>
      <c r="IC89" s="316"/>
      <c r="ID89" s="316"/>
      <c r="IE89" s="316"/>
      <c r="IF89" s="316"/>
      <c r="IG89" s="316"/>
      <c r="IH89" s="316"/>
      <c r="II89" s="316"/>
      <c r="IJ89" s="316"/>
      <c r="IK89" s="316"/>
      <c r="IL89" s="316"/>
      <c r="IM89" s="316"/>
      <c r="IN89" s="316"/>
      <c r="IO89" s="316"/>
      <c r="IP89" s="316"/>
      <c r="IQ89" s="316"/>
      <c r="IR89" s="316"/>
      <c r="IS89" s="316"/>
      <c r="IT89" s="316"/>
      <c r="IU89" s="316"/>
      <c r="IV89" s="316"/>
    </row>
    <row r="90" spans="1:256" s="319" customFormat="1" ht="15.95" customHeight="1" x14ac:dyDescent="0.2">
      <c r="A90" s="316">
        <v>71</v>
      </c>
      <c r="B90" s="361"/>
      <c r="C90" s="341"/>
      <c r="D90" s="342" t="s">
        <v>337</v>
      </c>
      <c r="E90" s="343" t="s">
        <v>169</v>
      </c>
      <c r="F90" s="362">
        <v>483.76409999999998</v>
      </c>
      <c r="G90" s="362">
        <v>214.25720000000001</v>
      </c>
      <c r="H90" s="362">
        <v>95.203900000000004</v>
      </c>
      <c r="I90" s="367">
        <v>5783.6</v>
      </c>
      <c r="J90" s="362">
        <v>31.726600000000001</v>
      </c>
      <c r="K90" s="362">
        <v>4.9690000000000003</v>
      </c>
      <c r="L90" s="331"/>
      <c r="P90" s="316"/>
      <c r="Q90" s="316"/>
      <c r="R90" s="316"/>
      <c r="S90" s="316"/>
      <c r="T90" s="316"/>
      <c r="U90" s="316"/>
      <c r="V90" s="316"/>
      <c r="W90" s="316"/>
      <c r="X90" s="316"/>
      <c r="Y90" s="316"/>
      <c r="Z90" s="316"/>
      <c r="AA90" s="316"/>
      <c r="AB90" s="316"/>
      <c r="AC90" s="316"/>
      <c r="AD90" s="316"/>
      <c r="AE90" s="316"/>
      <c r="AF90" s="316"/>
      <c r="AG90" s="316"/>
      <c r="AH90" s="316"/>
      <c r="AI90" s="316"/>
      <c r="AJ90" s="316"/>
      <c r="AK90" s="316"/>
      <c r="AL90" s="316"/>
      <c r="AM90" s="316"/>
      <c r="AN90" s="316"/>
      <c r="AO90" s="316"/>
      <c r="AP90" s="316"/>
      <c r="AQ90" s="316"/>
      <c r="AR90" s="316"/>
      <c r="AS90" s="316"/>
      <c r="AT90" s="316"/>
      <c r="AU90" s="316"/>
      <c r="AV90" s="316"/>
      <c r="AW90" s="316"/>
      <c r="AX90" s="316"/>
      <c r="AY90" s="316"/>
      <c r="AZ90" s="316"/>
      <c r="BA90" s="316"/>
      <c r="BB90" s="316"/>
      <c r="BC90" s="316"/>
      <c r="BD90" s="316"/>
      <c r="BE90" s="316"/>
      <c r="BF90" s="316"/>
      <c r="BG90" s="316"/>
      <c r="BH90" s="316"/>
      <c r="BI90" s="316"/>
      <c r="BJ90" s="316"/>
      <c r="BK90" s="316"/>
      <c r="BL90" s="316"/>
      <c r="BM90" s="316"/>
      <c r="BN90" s="316"/>
      <c r="BO90" s="316"/>
      <c r="BP90" s="316"/>
      <c r="BQ90" s="316"/>
      <c r="BR90" s="316"/>
      <c r="BS90" s="316"/>
      <c r="BT90" s="316"/>
      <c r="BU90" s="316"/>
      <c r="BV90" s="316"/>
      <c r="BW90" s="316"/>
      <c r="BX90" s="316"/>
      <c r="BY90" s="316"/>
      <c r="BZ90" s="316"/>
      <c r="CA90" s="316"/>
      <c r="CB90" s="316"/>
      <c r="CC90" s="316"/>
      <c r="CD90" s="316"/>
      <c r="CE90" s="316"/>
      <c r="CF90" s="316"/>
      <c r="CG90" s="316"/>
      <c r="CH90" s="316"/>
      <c r="CI90" s="316"/>
      <c r="CJ90" s="316"/>
      <c r="CK90" s="316"/>
      <c r="CL90" s="316"/>
      <c r="CM90" s="316"/>
      <c r="CN90" s="316"/>
      <c r="CO90" s="316"/>
      <c r="CP90" s="316"/>
      <c r="CQ90" s="316"/>
      <c r="CR90" s="316"/>
      <c r="CS90" s="316"/>
      <c r="CT90" s="316"/>
      <c r="CU90" s="316"/>
      <c r="CV90" s="316"/>
      <c r="CW90" s="316"/>
      <c r="CX90" s="316"/>
      <c r="CY90" s="316"/>
      <c r="CZ90" s="316"/>
      <c r="DA90" s="316"/>
      <c r="DB90" s="316"/>
      <c r="DC90" s="316"/>
      <c r="DD90" s="316"/>
      <c r="DE90" s="316"/>
      <c r="DF90" s="316"/>
      <c r="DG90" s="316"/>
      <c r="DH90" s="316"/>
      <c r="DI90" s="316"/>
      <c r="DJ90" s="316"/>
      <c r="DK90" s="316"/>
      <c r="DL90" s="316"/>
      <c r="DM90" s="316"/>
      <c r="DN90" s="316"/>
      <c r="DO90" s="316"/>
      <c r="DP90" s="316"/>
      <c r="DQ90" s="316"/>
      <c r="DR90" s="316"/>
      <c r="DS90" s="316"/>
      <c r="DT90" s="316"/>
      <c r="DU90" s="316"/>
      <c r="DV90" s="316"/>
      <c r="DW90" s="316"/>
      <c r="DX90" s="316"/>
      <c r="DY90" s="316"/>
      <c r="DZ90" s="316"/>
      <c r="EA90" s="316"/>
      <c r="EB90" s="316"/>
      <c r="EC90" s="316"/>
      <c r="ED90" s="316"/>
      <c r="EE90" s="316"/>
      <c r="EF90" s="316"/>
      <c r="EG90" s="316"/>
      <c r="EH90" s="316"/>
      <c r="EI90" s="316"/>
      <c r="EJ90" s="316"/>
      <c r="EK90" s="316"/>
      <c r="EL90" s="316"/>
      <c r="EM90" s="316"/>
      <c r="EN90" s="316"/>
      <c r="EO90" s="316"/>
      <c r="EP90" s="316"/>
      <c r="EQ90" s="316"/>
      <c r="ER90" s="316"/>
      <c r="ES90" s="316"/>
      <c r="ET90" s="316"/>
      <c r="EU90" s="316"/>
      <c r="EV90" s="316"/>
      <c r="EW90" s="316"/>
      <c r="EX90" s="316"/>
      <c r="EY90" s="316"/>
      <c r="EZ90" s="316"/>
      <c r="FA90" s="316"/>
      <c r="FB90" s="316"/>
      <c r="FC90" s="316"/>
      <c r="FD90" s="316"/>
      <c r="FE90" s="316"/>
      <c r="FF90" s="316"/>
      <c r="FG90" s="316"/>
      <c r="FH90" s="316"/>
      <c r="FI90" s="316"/>
      <c r="FJ90" s="316"/>
      <c r="FK90" s="316"/>
      <c r="FL90" s="316"/>
      <c r="FM90" s="316"/>
      <c r="FN90" s="316"/>
      <c r="FO90" s="316"/>
      <c r="FP90" s="316"/>
      <c r="FQ90" s="316"/>
      <c r="FR90" s="316"/>
      <c r="FS90" s="316"/>
      <c r="FT90" s="316"/>
      <c r="FU90" s="316"/>
      <c r="FV90" s="316"/>
      <c r="FW90" s="316"/>
      <c r="FX90" s="316"/>
      <c r="FY90" s="316"/>
      <c r="FZ90" s="316"/>
      <c r="GA90" s="316"/>
      <c r="GB90" s="316"/>
      <c r="GC90" s="316"/>
      <c r="GD90" s="316"/>
      <c r="GE90" s="316"/>
      <c r="GF90" s="316"/>
      <c r="GG90" s="316"/>
      <c r="GH90" s="316"/>
      <c r="GI90" s="316"/>
      <c r="GJ90" s="316"/>
      <c r="GK90" s="316"/>
      <c r="GL90" s="316"/>
      <c r="GM90" s="316"/>
      <c r="GN90" s="316"/>
      <c r="GO90" s="316"/>
      <c r="GP90" s="316"/>
      <c r="GQ90" s="316"/>
      <c r="GR90" s="316"/>
      <c r="GS90" s="316"/>
      <c r="GT90" s="316"/>
      <c r="GU90" s="316"/>
      <c r="GV90" s="316"/>
      <c r="GW90" s="316"/>
      <c r="GX90" s="316"/>
      <c r="GY90" s="316"/>
      <c r="GZ90" s="316"/>
      <c r="HA90" s="316"/>
      <c r="HB90" s="316"/>
      <c r="HC90" s="316"/>
      <c r="HD90" s="316"/>
      <c r="HE90" s="316"/>
      <c r="HF90" s="316"/>
      <c r="HG90" s="316"/>
      <c r="HH90" s="316"/>
      <c r="HI90" s="316"/>
      <c r="HJ90" s="316"/>
      <c r="HK90" s="316"/>
      <c r="HL90" s="316"/>
      <c r="HM90" s="316"/>
      <c r="HN90" s="316"/>
      <c r="HO90" s="316"/>
      <c r="HP90" s="316"/>
      <c r="HQ90" s="316"/>
      <c r="HR90" s="316"/>
      <c r="HS90" s="316"/>
      <c r="HT90" s="316"/>
      <c r="HU90" s="316"/>
      <c r="HV90" s="316"/>
      <c r="HW90" s="316"/>
      <c r="HX90" s="316"/>
      <c r="HY90" s="316"/>
      <c r="HZ90" s="316"/>
      <c r="IA90" s="316"/>
      <c r="IB90" s="316"/>
      <c r="IC90" s="316"/>
      <c r="ID90" s="316"/>
      <c r="IE90" s="316"/>
      <c r="IF90" s="316"/>
      <c r="IG90" s="316"/>
      <c r="IH90" s="316"/>
      <c r="II90" s="316"/>
      <c r="IJ90" s="316"/>
      <c r="IK90" s="316"/>
      <c r="IL90" s="316"/>
      <c r="IM90" s="316"/>
      <c r="IN90" s="316"/>
      <c r="IO90" s="316"/>
      <c r="IP90" s="316"/>
      <c r="IQ90" s="316"/>
      <c r="IR90" s="316"/>
      <c r="IS90" s="316"/>
      <c r="IT90" s="316"/>
      <c r="IU90" s="316"/>
      <c r="IV90" s="316"/>
    </row>
    <row r="91" spans="1:256" s="319" customFormat="1" ht="15.95" customHeight="1" x14ac:dyDescent="0.2">
      <c r="A91" s="316">
        <v>72</v>
      </c>
      <c r="B91" s="361"/>
      <c r="C91" s="341"/>
      <c r="D91" s="342" t="s">
        <v>324</v>
      </c>
      <c r="E91" s="343" t="s">
        <v>322</v>
      </c>
      <c r="F91" s="362">
        <v>3702.4</v>
      </c>
      <c r="G91" s="362">
        <v>1699.9</v>
      </c>
      <c r="H91" s="362">
        <v>1037.7</v>
      </c>
      <c r="I91" s="362">
        <v>91</v>
      </c>
      <c r="J91" s="362">
        <v>464.1</v>
      </c>
      <c r="K91" s="362">
        <v>69</v>
      </c>
      <c r="L91" s="331"/>
      <c r="P91" s="316"/>
      <c r="Q91" s="316"/>
      <c r="R91" s="316"/>
      <c r="S91" s="316"/>
      <c r="T91" s="316"/>
      <c r="U91" s="316"/>
      <c r="V91" s="316"/>
      <c r="W91" s="316"/>
      <c r="X91" s="316"/>
      <c r="Y91" s="316"/>
      <c r="Z91" s="316"/>
      <c r="AA91" s="316"/>
      <c r="AB91" s="316"/>
      <c r="AC91" s="316"/>
      <c r="AD91" s="316"/>
      <c r="AE91" s="316"/>
      <c r="AF91" s="316"/>
      <c r="AG91" s="316"/>
      <c r="AH91" s="316"/>
      <c r="AI91" s="316"/>
      <c r="AJ91" s="316"/>
      <c r="AK91" s="316"/>
      <c r="AL91" s="316"/>
      <c r="AM91" s="316"/>
      <c r="AN91" s="316"/>
      <c r="AO91" s="316"/>
      <c r="AP91" s="316"/>
      <c r="AQ91" s="316"/>
      <c r="AR91" s="316"/>
      <c r="AS91" s="316"/>
      <c r="AT91" s="316"/>
      <c r="AU91" s="316"/>
      <c r="AV91" s="316"/>
      <c r="AW91" s="316"/>
      <c r="AX91" s="316"/>
      <c r="AY91" s="316"/>
      <c r="AZ91" s="316"/>
      <c r="BA91" s="316"/>
      <c r="BB91" s="316"/>
      <c r="BC91" s="316"/>
      <c r="BD91" s="316"/>
      <c r="BE91" s="316"/>
      <c r="BF91" s="316"/>
      <c r="BG91" s="316"/>
      <c r="BH91" s="316"/>
      <c r="BI91" s="316"/>
      <c r="BJ91" s="316"/>
      <c r="BK91" s="316"/>
      <c r="BL91" s="316"/>
      <c r="BM91" s="316"/>
      <c r="BN91" s="316"/>
      <c r="BO91" s="316"/>
      <c r="BP91" s="316"/>
      <c r="BQ91" s="316"/>
      <c r="BR91" s="316"/>
      <c r="BS91" s="316"/>
      <c r="BT91" s="316"/>
      <c r="BU91" s="316"/>
      <c r="BV91" s="316"/>
      <c r="BW91" s="316"/>
      <c r="BX91" s="316"/>
      <c r="BY91" s="316"/>
      <c r="BZ91" s="316"/>
      <c r="CA91" s="316"/>
      <c r="CB91" s="316"/>
      <c r="CC91" s="316"/>
      <c r="CD91" s="316"/>
      <c r="CE91" s="316"/>
      <c r="CF91" s="316"/>
      <c r="CG91" s="316"/>
      <c r="CH91" s="316"/>
      <c r="CI91" s="316"/>
      <c r="CJ91" s="316"/>
      <c r="CK91" s="316"/>
      <c r="CL91" s="316"/>
      <c r="CM91" s="316"/>
      <c r="CN91" s="316"/>
      <c r="CO91" s="316"/>
      <c r="CP91" s="316"/>
      <c r="CQ91" s="316"/>
      <c r="CR91" s="316"/>
      <c r="CS91" s="316"/>
      <c r="CT91" s="316"/>
      <c r="CU91" s="316"/>
      <c r="CV91" s="316"/>
      <c r="CW91" s="316"/>
      <c r="CX91" s="316"/>
      <c r="CY91" s="316"/>
      <c r="CZ91" s="316"/>
      <c r="DA91" s="316"/>
      <c r="DB91" s="316"/>
      <c r="DC91" s="316"/>
      <c r="DD91" s="316"/>
      <c r="DE91" s="316"/>
      <c r="DF91" s="316"/>
      <c r="DG91" s="316"/>
      <c r="DH91" s="316"/>
      <c r="DI91" s="316"/>
      <c r="DJ91" s="316"/>
      <c r="DK91" s="316"/>
      <c r="DL91" s="316"/>
      <c r="DM91" s="316"/>
      <c r="DN91" s="316"/>
      <c r="DO91" s="316"/>
      <c r="DP91" s="316"/>
      <c r="DQ91" s="316"/>
      <c r="DR91" s="316"/>
      <c r="DS91" s="316"/>
      <c r="DT91" s="316"/>
      <c r="DU91" s="316"/>
      <c r="DV91" s="316"/>
      <c r="DW91" s="316"/>
      <c r="DX91" s="316"/>
      <c r="DY91" s="316"/>
      <c r="DZ91" s="316"/>
      <c r="EA91" s="316"/>
      <c r="EB91" s="316"/>
      <c r="EC91" s="316"/>
      <c r="ED91" s="316"/>
      <c r="EE91" s="316"/>
      <c r="EF91" s="316"/>
      <c r="EG91" s="316"/>
      <c r="EH91" s="316"/>
      <c r="EI91" s="316"/>
      <c r="EJ91" s="316"/>
      <c r="EK91" s="316"/>
      <c r="EL91" s="316"/>
      <c r="EM91" s="316"/>
      <c r="EN91" s="316"/>
      <c r="EO91" s="316"/>
      <c r="EP91" s="316"/>
      <c r="EQ91" s="316"/>
      <c r="ER91" s="316"/>
      <c r="ES91" s="316"/>
      <c r="ET91" s="316"/>
      <c r="EU91" s="316"/>
      <c r="EV91" s="316"/>
      <c r="EW91" s="316"/>
      <c r="EX91" s="316"/>
      <c r="EY91" s="316"/>
      <c r="EZ91" s="316"/>
      <c r="FA91" s="316"/>
      <c r="FB91" s="316"/>
      <c r="FC91" s="316"/>
      <c r="FD91" s="316"/>
      <c r="FE91" s="316"/>
      <c r="FF91" s="316"/>
      <c r="FG91" s="316"/>
      <c r="FH91" s="316"/>
      <c r="FI91" s="316"/>
      <c r="FJ91" s="316"/>
      <c r="FK91" s="316"/>
      <c r="FL91" s="316"/>
      <c r="FM91" s="316"/>
      <c r="FN91" s="316"/>
      <c r="FO91" s="316"/>
      <c r="FP91" s="316"/>
      <c r="FQ91" s="316"/>
      <c r="FR91" s="316"/>
      <c r="FS91" s="316"/>
      <c r="FT91" s="316"/>
      <c r="FU91" s="316"/>
      <c r="FV91" s="316"/>
      <c r="FW91" s="316"/>
      <c r="FX91" s="316"/>
      <c r="FY91" s="316"/>
      <c r="FZ91" s="316"/>
      <c r="GA91" s="316"/>
      <c r="GB91" s="316"/>
      <c r="GC91" s="316"/>
      <c r="GD91" s="316"/>
      <c r="GE91" s="316"/>
      <c r="GF91" s="316"/>
      <c r="GG91" s="316"/>
      <c r="GH91" s="316"/>
      <c r="GI91" s="316"/>
      <c r="GJ91" s="316"/>
      <c r="GK91" s="316"/>
      <c r="GL91" s="316"/>
      <c r="GM91" s="316"/>
      <c r="GN91" s="316"/>
      <c r="GO91" s="316"/>
      <c r="GP91" s="316"/>
      <c r="GQ91" s="316"/>
      <c r="GR91" s="316"/>
      <c r="GS91" s="316"/>
      <c r="GT91" s="316"/>
      <c r="GU91" s="316"/>
      <c r="GV91" s="316"/>
      <c r="GW91" s="316"/>
      <c r="GX91" s="316"/>
      <c r="GY91" s="316"/>
      <c r="GZ91" s="316"/>
      <c r="HA91" s="316"/>
      <c r="HB91" s="316"/>
      <c r="HC91" s="316"/>
      <c r="HD91" s="316"/>
      <c r="HE91" s="316"/>
      <c r="HF91" s="316"/>
      <c r="HG91" s="316"/>
      <c r="HH91" s="316"/>
      <c r="HI91" s="316"/>
      <c r="HJ91" s="316"/>
      <c r="HK91" s="316"/>
      <c r="HL91" s="316"/>
      <c r="HM91" s="316"/>
      <c r="HN91" s="316"/>
      <c r="HO91" s="316"/>
      <c r="HP91" s="316"/>
      <c r="HQ91" s="316"/>
      <c r="HR91" s="316"/>
      <c r="HS91" s="316"/>
      <c r="HT91" s="316"/>
      <c r="HU91" s="316"/>
      <c r="HV91" s="316"/>
      <c r="HW91" s="316"/>
      <c r="HX91" s="316"/>
      <c r="HY91" s="316"/>
      <c r="HZ91" s="316"/>
      <c r="IA91" s="316"/>
      <c r="IB91" s="316"/>
      <c r="IC91" s="316"/>
      <c r="ID91" s="316"/>
      <c r="IE91" s="316"/>
      <c r="IF91" s="316"/>
      <c r="IG91" s="316"/>
      <c r="IH91" s="316"/>
      <c r="II91" s="316"/>
      <c r="IJ91" s="316"/>
      <c r="IK91" s="316"/>
      <c r="IL91" s="316"/>
      <c r="IM91" s="316"/>
      <c r="IN91" s="316"/>
      <c r="IO91" s="316"/>
      <c r="IP91" s="316"/>
      <c r="IQ91" s="316"/>
      <c r="IR91" s="316"/>
      <c r="IS91" s="316"/>
      <c r="IT91" s="316"/>
      <c r="IU91" s="316"/>
      <c r="IV91" s="316"/>
    </row>
    <row r="92" spans="1:256" s="319" customFormat="1" ht="5.0999999999999996" customHeight="1" thickBot="1" x14ac:dyDescent="0.25">
      <c r="A92" s="316"/>
      <c r="B92" s="368"/>
      <c r="C92" s="369"/>
      <c r="D92" s="349"/>
      <c r="E92" s="348"/>
      <c r="F92" s="370"/>
      <c r="G92" s="370"/>
      <c r="H92" s="370"/>
      <c r="I92" s="370"/>
      <c r="J92" s="370"/>
      <c r="K92" s="370"/>
      <c r="L92" s="331"/>
      <c r="P92" s="316"/>
      <c r="Q92" s="316"/>
      <c r="R92" s="316"/>
      <c r="S92" s="316"/>
      <c r="T92" s="316"/>
      <c r="U92" s="316"/>
      <c r="V92" s="316"/>
      <c r="W92" s="316"/>
      <c r="X92" s="316"/>
      <c r="Y92" s="316"/>
      <c r="Z92" s="316"/>
      <c r="AA92" s="316"/>
      <c r="AB92" s="316"/>
      <c r="AC92" s="316"/>
      <c r="AD92" s="316"/>
      <c r="AE92" s="316"/>
      <c r="AF92" s="316"/>
      <c r="AG92" s="316"/>
      <c r="AH92" s="316"/>
      <c r="AI92" s="316"/>
      <c r="AJ92" s="316"/>
      <c r="AK92" s="316"/>
      <c r="AL92" s="316"/>
      <c r="AM92" s="316"/>
      <c r="AN92" s="316"/>
      <c r="AO92" s="316"/>
      <c r="AP92" s="316"/>
      <c r="AQ92" s="316"/>
      <c r="AR92" s="316"/>
      <c r="AS92" s="316"/>
      <c r="AT92" s="316"/>
      <c r="AU92" s="316"/>
      <c r="AV92" s="316"/>
      <c r="AW92" s="316"/>
      <c r="AX92" s="316"/>
      <c r="AY92" s="316"/>
      <c r="AZ92" s="316"/>
      <c r="BA92" s="316"/>
      <c r="BB92" s="316"/>
      <c r="BC92" s="316"/>
      <c r="BD92" s="316"/>
      <c r="BE92" s="316"/>
      <c r="BF92" s="316"/>
      <c r="BG92" s="316"/>
      <c r="BH92" s="316"/>
      <c r="BI92" s="316"/>
      <c r="BJ92" s="316"/>
      <c r="BK92" s="316"/>
      <c r="BL92" s="316"/>
      <c r="BM92" s="316"/>
      <c r="BN92" s="316"/>
      <c r="BO92" s="316"/>
      <c r="BP92" s="316"/>
      <c r="BQ92" s="316"/>
      <c r="BR92" s="316"/>
      <c r="BS92" s="316"/>
      <c r="BT92" s="316"/>
      <c r="BU92" s="316"/>
      <c r="BV92" s="316"/>
      <c r="BW92" s="316"/>
      <c r="BX92" s="316"/>
      <c r="BY92" s="316"/>
      <c r="BZ92" s="316"/>
      <c r="CA92" s="316"/>
      <c r="CB92" s="316"/>
      <c r="CC92" s="316"/>
      <c r="CD92" s="316"/>
      <c r="CE92" s="316"/>
      <c r="CF92" s="316"/>
      <c r="CG92" s="316"/>
      <c r="CH92" s="316"/>
      <c r="CI92" s="316"/>
      <c r="CJ92" s="316"/>
      <c r="CK92" s="316"/>
      <c r="CL92" s="316"/>
      <c r="CM92" s="316"/>
      <c r="CN92" s="316"/>
      <c r="CO92" s="316"/>
      <c r="CP92" s="316"/>
      <c r="CQ92" s="316"/>
      <c r="CR92" s="316"/>
      <c r="CS92" s="316"/>
      <c r="CT92" s="316"/>
      <c r="CU92" s="316"/>
      <c r="CV92" s="316"/>
      <c r="CW92" s="316"/>
      <c r="CX92" s="316"/>
      <c r="CY92" s="316"/>
      <c r="CZ92" s="316"/>
      <c r="DA92" s="316"/>
      <c r="DB92" s="316"/>
      <c r="DC92" s="316"/>
      <c r="DD92" s="316"/>
      <c r="DE92" s="316"/>
      <c r="DF92" s="316"/>
      <c r="DG92" s="316"/>
      <c r="DH92" s="316"/>
      <c r="DI92" s="316"/>
      <c r="DJ92" s="316"/>
      <c r="DK92" s="316"/>
      <c r="DL92" s="316"/>
      <c r="DM92" s="316"/>
      <c r="DN92" s="316"/>
      <c r="DO92" s="316"/>
      <c r="DP92" s="316"/>
      <c r="DQ92" s="316"/>
      <c r="DR92" s="316"/>
      <c r="DS92" s="316"/>
      <c r="DT92" s="316"/>
      <c r="DU92" s="316"/>
      <c r="DV92" s="316"/>
      <c r="DW92" s="316"/>
      <c r="DX92" s="316"/>
      <c r="DY92" s="316"/>
      <c r="DZ92" s="316"/>
      <c r="EA92" s="316"/>
      <c r="EB92" s="316"/>
      <c r="EC92" s="316"/>
      <c r="ED92" s="316"/>
      <c r="EE92" s="316"/>
      <c r="EF92" s="316"/>
      <c r="EG92" s="316"/>
      <c r="EH92" s="316"/>
      <c r="EI92" s="316"/>
      <c r="EJ92" s="316"/>
      <c r="EK92" s="316"/>
      <c r="EL92" s="316"/>
      <c r="EM92" s="316"/>
      <c r="EN92" s="316"/>
      <c r="EO92" s="316"/>
      <c r="EP92" s="316"/>
      <c r="EQ92" s="316"/>
      <c r="ER92" s="316"/>
      <c r="ES92" s="316"/>
      <c r="ET92" s="316"/>
      <c r="EU92" s="316"/>
      <c r="EV92" s="316"/>
      <c r="EW92" s="316"/>
      <c r="EX92" s="316"/>
      <c r="EY92" s="316"/>
      <c r="EZ92" s="316"/>
      <c r="FA92" s="316"/>
      <c r="FB92" s="316"/>
      <c r="FC92" s="316"/>
      <c r="FD92" s="316"/>
      <c r="FE92" s="316"/>
      <c r="FF92" s="316"/>
      <c r="FG92" s="316"/>
      <c r="FH92" s="316"/>
      <c r="FI92" s="316"/>
      <c r="FJ92" s="316"/>
      <c r="FK92" s="316"/>
      <c r="FL92" s="316"/>
      <c r="FM92" s="316"/>
      <c r="FN92" s="316"/>
      <c r="FO92" s="316"/>
      <c r="FP92" s="316"/>
      <c r="FQ92" s="316"/>
      <c r="FR92" s="316"/>
      <c r="FS92" s="316"/>
      <c r="FT92" s="316"/>
      <c r="FU92" s="316"/>
      <c r="FV92" s="316"/>
      <c r="FW92" s="316"/>
      <c r="FX92" s="316"/>
      <c r="FY92" s="316"/>
      <c r="FZ92" s="316"/>
      <c r="GA92" s="316"/>
      <c r="GB92" s="316"/>
      <c r="GC92" s="316"/>
      <c r="GD92" s="316"/>
      <c r="GE92" s="316"/>
      <c r="GF92" s="316"/>
      <c r="GG92" s="316"/>
      <c r="GH92" s="316"/>
      <c r="GI92" s="316"/>
      <c r="GJ92" s="316"/>
      <c r="GK92" s="316"/>
      <c r="GL92" s="316"/>
      <c r="GM92" s="316"/>
      <c r="GN92" s="316"/>
      <c r="GO92" s="316"/>
      <c r="GP92" s="316"/>
      <c r="GQ92" s="316"/>
      <c r="GR92" s="316"/>
      <c r="GS92" s="316"/>
      <c r="GT92" s="316"/>
      <c r="GU92" s="316"/>
      <c r="GV92" s="316"/>
      <c r="GW92" s="316"/>
      <c r="GX92" s="316"/>
      <c r="GY92" s="316"/>
      <c r="GZ92" s="316"/>
      <c r="HA92" s="316"/>
      <c r="HB92" s="316"/>
      <c r="HC92" s="316"/>
      <c r="HD92" s="316"/>
      <c r="HE92" s="316"/>
      <c r="HF92" s="316"/>
      <c r="HG92" s="316"/>
      <c r="HH92" s="316"/>
      <c r="HI92" s="316"/>
      <c r="HJ92" s="316"/>
      <c r="HK92" s="316"/>
      <c r="HL92" s="316"/>
      <c r="HM92" s="316"/>
      <c r="HN92" s="316"/>
      <c r="HO92" s="316"/>
      <c r="HP92" s="316"/>
      <c r="HQ92" s="316"/>
      <c r="HR92" s="316"/>
      <c r="HS92" s="316"/>
      <c r="HT92" s="316"/>
      <c r="HU92" s="316"/>
      <c r="HV92" s="316"/>
      <c r="HW92" s="316"/>
      <c r="HX92" s="316"/>
      <c r="HY92" s="316"/>
      <c r="HZ92" s="316"/>
      <c r="IA92" s="316"/>
      <c r="IB92" s="316"/>
      <c r="IC92" s="316"/>
      <c r="ID92" s="316"/>
      <c r="IE92" s="316"/>
      <c r="IF92" s="316"/>
      <c r="IG92" s="316"/>
      <c r="IH92" s="316"/>
      <c r="II92" s="316"/>
      <c r="IJ92" s="316"/>
      <c r="IK92" s="316"/>
      <c r="IL92" s="316"/>
      <c r="IM92" s="316"/>
      <c r="IN92" s="316"/>
      <c r="IO92" s="316"/>
      <c r="IP92" s="316"/>
      <c r="IQ92" s="316"/>
      <c r="IR92" s="316"/>
      <c r="IS92" s="316"/>
      <c r="IT92" s="316"/>
      <c r="IU92" s="316"/>
      <c r="IV92" s="316"/>
    </row>
    <row r="93" spans="1:256" s="319" customFormat="1" ht="15" customHeight="1" x14ac:dyDescent="0.2">
      <c r="A93" s="316"/>
      <c r="B93" s="371"/>
      <c r="C93" s="372"/>
      <c r="D93" s="353"/>
      <c r="E93" s="352"/>
      <c r="F93" s="373"/>
      <c r="G93" s="374"/>
      <c r="H93" s="362"/>
      <c r="I93" s="362"/>
      <c r="J93" s="362"/>
      <c r="K93" s="362"/>
      <c r="L93" s="331"/>
      <c r="P93" s="316"/>
      <c r="Q93" s="316"/>
      <c r="R93" s="316"/>
      <c r="S93" s="316"/>
      <c r="T93" s="316"/>
      <c r="U93" s="316"/>
      <c r="V93" s="316"/>
      <c r="W93" s="316"/>
      <c r="X93" s="316"/>
      <c r="Y93" s="316"/>
      <c r="Z93" s="316"/>
      <c r="AA93" s="316"/>
      <c r="AB93" s="316"/>
      <c r="AC93" s="316"/>
      <c r="AD93" s="316"/>
      <c r="AE93" s="316"/>
      <c r="AF93" s="316"/>
      <c r="AG93" s="316"/>
      <c r="AH93" s="316"/>
      <c r="AI93" s="316"/>
      <c r="AJ93" s="316"/>
      <c r="AK93" s="316"/>
      <c r="AL93" s="316"/>
      <c r="AM93" s="316"/>
      <c r="AN93" s="316"/>
      <c r="AO93" s="316"/>
      <c r="AP93" s="316"/>
      <c r="AQ93" s="316"/>
      <c r="AR93" s="316"/>
      <c r="AS93" s="316"/>
      <c r="AT93" s="316"/>
      <c r="AU93" s="316"/>
      <c r="AV93" s="316"/>
      <c r="AW93" s="316"/>
      <c r="AX93" s="316"/>
      <c r="AY93" s="316"/>
      <c r="AZ93" s="316"/>
      <c r="BA93" s="316"/>
      <c r="BB93" s="316"/>
      <c r="BC93" s="316"/>
      <c r="BD93" s="316"/>
      <c r="BE93" s="316"/>
      <c r="BF93" s="316"/>
      <c r="BG93" s="316"/>
      <c r="BH93" s="316"/>
      <c r="BI93" s="316"/>
      <c r="BJ93" s="316"/>
      <c r="BK93" s="316"/>
      <c r="BL93" s="316"/>
      <c r="BM93" s="316"/>
      <c r="BN93" s="316"/>
      <c r="BO93" s="316"/>
      <c r="BP93" s="316"/>
      <c r="BQ93" s="316"/>
      <c r="BR93" s="316"/>
      <c r="BS93" s="316"/>
      <c r="BT93" s="316"/>
      <c r="BU93" s="316"/>
      <c r="BV93" s="316"/>
      <c r="BW93" s="316"/>
      <c r="BX93" s="316"/>
      <c r="BY93" s="316"/>
      <c r="BZ93" s="316"/>
      <c r="CA93" s="316"/>
      <c r="CB93" s="316"/>
      <c r="CC93" s="316"/>
      <c r="CD93" s="316"/>
      <c r="CE93" s="316"/>
      <c r="CF93" s="316"/>
      <c r="CG93" s="316"/>
      <c r="CH93" s="316"/>
      <c r="CI93" s="316"/>
      <c r="CJ93" s="316"/>
      <c r="CK93" s="316"/>
      <c r="CL93" s="316"/>
      <c r="CM93" s="316"/>
      <c r="CN93" s="316"/>
      <c r="CO93" s="316"/>
      <c r="CP93" s="316"/>
      <c r="CQ93" s="316"/>
      <c r="CR93" s="316"/>
      <c r="CS93" s="316"/>
      <c r="CT93" s="316"/>
      <c r="CU93" s="316"/>
      <c r="CV93" s="316"/>
      <c r="CW93" s="316"/>
      <c r="CX93" s="316"/>
      <c r="CY93" s="316"/>
      <c r="CZ93" s="316"/>
      <c r="DA93" s="316"/>
      <c r="DB93" s="316"/>
      <c r="DC93" s="316"/>
      <c r="DD93" s="316"/>
      <c r="DE93" s="316"/>
      <c r="DF93" s="316"/>
      <c r="DG93" s="316"/>
      <c r="DH93" s="316"/>
      <c r="DI93" s="316"/>
      <c r="DJ93" s="316"/>
      <c r="DK93" s="316"/>
      <c r="DL93" s="316"/>
      <c r="DM93" s="316"/>
      <c r="DN93" s="316"/>
      <c r="DO93" s="316"/>
      <c r="DP93" s="316"/>
      <c r="DQ93" s="316"/>
      <c r="DR93" s="316"/>
      <c r="DS93" s="316"/>
      <c r="DT93" s="316"/>
      <c r="DU93" s="316"/>
      <c r="DV93" s="316"/>
      <c r="DW93" s="316"/>
      <c r="DX93" s="316"/>
      <c r="DY93" s="316"/>
      <c r="DZ93" s="316"/>
      <c r="EA93" s="316"/>
      <c r="EB93" s="316"/>
      <c r="EC93" s="316"/>
      <c r="ED93" s="316"/>
      <c r="EE93" s="316"/>
      <c r="EF93" s="316"/>
      <c r="EG93" s="316"/>
      <c r="EH93" s="316"/>
      <c r="EI93" s="316"/>
      <c r="EJ93" s="316"/>
      <c r="EK93" s="316"/>
      <c r="EL93" s="316"/>
      <c r="EM93" s="316"/>
      <c r="EN93" s="316"/>
      <c r="EO93" s="316"/>
      <c r="EP93" s="316"/>
      <c r="EQ93" s="316"/>
      <c r="ER93" s="316"/>
      <c r="ES93" s="316"/>
      <c r="ET93" s="316"/>
      <c r="EU93" s="316"/>
      <c r="EV93" s="316"/>
      <c r="EW93" s="316"/>
      <c r="EX93" s="316"/>
      <c r="EY93" s="316"/>
      <c r="EZ93" s="316"/>
      <c r="FA93" s="316"/>
      <c r="FB93" s="316"/>
      <c r="FC93" s="316"/>
      <c r="FD93" s="316"/>
      <c r="FE93" s="316"/>
      <c r="FF93" s="316"/>
      <c r="FG93" s="316"/>
      <c r="FH93" s="316"/>
      <c r="FI93" s="316"/>
      <c r="FJ93" s="316"/>
      <c r="FK93" s="316"/>
      <c r="FL93" s="316"/>
      <c r="FM93" s="316"/>
      <c r="FN93" s="316"/>
      <c r="FO93" s="316"/>
      <c r="FP93" s="316"/>
      <c r="FQ93" s="316"/>
      <c r="FR93" s="316"/>
      <c r="FS93" s="316"/>
      <c r="FT93" s="316"/>
      <c r="FU93" s="316"/>
      <c r="FV93" s="316"/>
      <c r="FW93" s="316"/>
      <c r="FX93" s="316"/>
      <c r="FY93" s="316"/>
      <c r="FZ93" s="316"/>
      <c r="GA93" s="316"/>
      <c r="GB93" s="316"/>
      <c r="GC93" s="316"/>
      <c r="GD93" s="316"/>
      <c r="GE93" s="316"/>
      <c r="GF93" s="316"/>
      <c r="GG93" s="316"/>
      <c r="GH93" s="316"/>
      <c r="GI93" s="316"/>
      <c r="GJ93" s="316"/>
      <c r="GK93" s="316"/>
      <c r="GL93" s="316"/>
      <c r="GM93" s="316"/>
      <c r="GN93" s="316"/>
      <c r="GO93" s="316"/>
      <c r="GP93" s="316"/>
      <c r="GQ93" s="316"/>
      <c r="GR93" s="316"/>
      <c r="GS93" s="316"/>
      <c r="GT93" s="316"/>
      <c r="GU93" s="316"/>
      <c r="GV93" s="316"/>
      <c r="GW93" s="316"/>
      <c r="GX93" s="316"/>
      <c r="GY93" s="316"/>
      <c r="GZ93" s="316"/>
      <c r="HA93" s="316"/>
      <c r="HB93" s="316"/>
      <c r="HC93" s="316"/>
      <c r="HD93" s="316"/>
      <c r="HE93" s="316"/>
      <c r="HF93" s="316"/>
      <c r="HG93" s="316"/>
      <c r="HH93" s="316"/>
      <c r="HI93" s="316"/>
      <c r="HJ93" s="316"/>
      <c r="HK93" s="316"/>
      <c r="HL93" s="316"/>
      <c r="HM93" s="316"/>
      <c r="HN93" s="316"/>
      <c r="HO93" s="316"/>
      <c r="HP93" s="316"/>
      <c r="HQ93" s="316"/>
      <c r="HR93" s="316"/>
      <c r="HS93" s="316"/>
      <c r="HT93" s="316"/>
      <c r="HU93" s="316"/>
      <c r="HV93" s="316"/>
      <c r="HW93" s="316"/>
      <c r="HX93" s="316"/>
      <c r="HY93" s="316"/>
      <c r="HZ93" s="316"/>
      <c r="IA93" s="316"/>
      <c r="IB93" s="316"/>
      <c r="IC93" s="316"/>
      <c r="ID93" s="316"/>
      <c r="IE93" s="316"/>
      <c r="IF93" s="316"/>
      <c r="IG93" s="316"/>
      <c r="IH93" s="316"/>
      <c r="II93" s="316"/>
      <c r="IJ93" s="316"/>
      <c r="IK93" s="316"/>
      <c r="IL93" s="316"/>
      <c r="IM93" s="316"/>
      <c r="IN93" s="316"/>
      <c r="IO93" s="316"/>
      <c r="IP93" s="316"/>
      <c r="IQ93" s="316"/>
      <c r="IR93" s="316"/>
      <c r="IS93" s="316"/>
      <c r="IT93" s="316"/>
      <c r="IU93" s="316"/>
      <c r="IV93" s="316"/>
    </row>
    <row r="94" spans="1:256" s="319" customFormat="1" ht="15" customHeight="1" x14ac:dyDescent="0.2">
      <c r="A94" s="316"/>
      <c r="B94" s="375" t="s">
        <v>370</v>
      </c>
      <c r="C94" s="376"/>
      <c r="D94" s="377"/>
      <c r="E94" s="310"/>
      <c r="F94" s="362"/>
      <c r="G94" s="378"/>
      <c r="H94" s="362"/>
      <c r="I94" s="362"/>
      <c r="J94" s="362"/>
      <c r="K94" s="362"/>
      <c r="L94" s="331"/>
      <c r="P94" s="316"/>
      <c r="Q94" s="316"/>
      <c r="R94" s="316"/>
      <c r="S94" s="316"/>
      <c r="T94" s="316"/>
      <c r="U94" s="316"/>
      <c r="V94" s="316"/>
      <c r="W94" s="316"/>
      <c r="X94" s="316"/>
      <c r="Y94" s="316"/>
      <c r="Z94" s="316"/>
      <c r="AA94" s="316"/>
      <c r="AB94" s="316"/>
      <c r="AC94" s="316"/>
      <c r="AD94" s="316"/>
      <c r="AE94" s="316"/>
      <c r="AF94" s="316"/>
      <c r="AG94" s="316"/>
      <c r="AH94" s="316"/>
      <c r="AI94" s="316"/>
      <c r="AJ94" s="316"/>
      <c r="AK94" s="316"/>
      <c r="AL94" s="316"/>
      <c r="AM94" s="316"/>
      <c r="AN94" s="316"/>
      <c r="AO94" s="316"/>
      <c r="AP94" s="316"/>
      <c r="AQ94" s="316"/>
      <c r="AR94" s="316"/>
      <c r="AS94" s="316"/>
      <c r="AT94" s="316"/>
      <c r="AU94" s="316"/>
      <c r="AV94" s="316"/>
      <c r="AW94" s="316"/>
      <c r="AX94" s="316"/>
      <c r="AY94" s="316"/>
      <c r="AZ94" s="316"/>
      <c r="BA94" s="316"/>
      <c r="BB94" s="316"/>
      <c r="BC94" s="316"/>
      <c r="BD94" s="316"/>
      <c r="BE94" s="316"/>
      <c r="BF94" s="316"/>
      <c r="BG94" s="316"/>
      <c r="BH94" s="316"/>
      <c r="BI94" s="316"/>
      <c r="BJ94" s="316"/>
      <c r="BK94" s="316"/>
      <c r="BL94" s="316"/>
      <c r="BM94" s="316"/>
      <c r="BN94" s="316"/>
      <c r="BO94" s="316"/>
      <c r="BP94" s="316"/>
      <c r="BQ94" s="316"/>
      <c r="BR94" s="316"/>
      <c r="BS94" s="316"/>
      <c r="BT94" s="316"/>
      <c r="BU94" s="316"/>
      <c r="BV94" s="316"/>
      <c r="BW94" s="316"/>
      <c r="BX94" s="316"/>
      <c r="BY94" s="316"/>
      <c r="BZ94" s="316"/>
      <c r="CA94" s="316"/>
      <c r="CB94" s="316"/>
      <c r="CC94" s="316"/>
      <c r="CD94" s="316"/>
      <c r="CE94" s="316"/>
      <c r="CF94" s="316"/>
      <c r="CG94" s="316"/>
      <c r="CH94" s="316"/>
      <c r="CI94" s="316"/>
      <c r="CJ94" s="316"/>
      <c r="CK94" s="316"/>
      <c r="CL94" s="316"/>
      <c r="CM94" s="316"/>
      <c r="CN94" s="316"/>
      <c r="CO94" s="316"/>
      <c r="CP94" s="316"/>
      <c r="CQ94" s="316"/>
      <c r="CR94" s="316"/>
      <c r="CS94" s="316"/>
      <c r="CT94" s="316"/>
      <c r="CU94" s="316"/>
      <c r="CV94" s="316"/>
      <c r="CW94" s="316"/>
      <c r="CX94" s="316"/>
      <c r="CY94" s="316"/>
      <c r="CZ94" s="316"/>
      <c r="DA94" s="316"/>
      <c r="DB94" s="316"/>
      <c r="DC94" s="316"/>
      <c r="DD94" s="316"/>
      <c r="DE94" s="316"/>
      <c r="DF94" s="316"/>
      <c r="DG94" s="316"/>
      <c r="DH94" s="316"/>
      <c r="DI94" s="316"/>
      <c r="DJ94" s="316"/>
      <c r="DK94" s="316"/>
      <c r="DL94" s="316"/>
      <c r="DM94" s="316"/>
      <c r="DN94" s="316"/>
      <c r="DO94" s="316"/>
      <c r="DP94" s="316"/>
      <c r="DQ94" s="316"/>
      <c r="DR94" s="316"/>
      <c r="DS94" s="316"/>
      <c r="DT94" s="316"/>
      <c r="DU94" s="316"/>
      <c r="DV94" s="316"/>
      <c r="DW94" s="316"/>
      <c r="DX94" s="316"/>
      <c r="DY94" s="316"/>
      <c r="DZ94" s="316"/>
      <c r="EA94" s="316"/>
      <c r="EB94" s="316"/>
      <c r="EC94" s="316"/>
      <c r="ED94" s="316"/>
      <c r="EE94" s="316"/>
      <c r="EF94" s="316"/>
      <c r="EG94" s="316"/>
      <c r="EH94" s="316"/>
      <c r="EI94" s="316"/>
      <c r="EJ94" s="316"/>
      <c r="EK94" s="316"/>
      <c r="EL94" s="316"/>
      <c r="EM94" s="316"/>
      <c r="EN94" s="316"/>
      <c r="EO94" s="316"/>
      <c r="EP94" s="316"/>
      <c r="EQ94" s="316"/>
      <c r="ER94" s="316"/>
      <c r="ES94" s="316"/>
      <c r="ET94" s="316"/>
      <c r="EU94" s="316"/>
      <c r="EV94" s="316"/>
      <c r="EW94" s="316"/>
      <c r="EX94" s="316"/>
      <c r="EY94" s="316"/>
      <c r="EZ94" s="316"/>
      <c r="FA94" s="316"/>
      <c r="FB94" s="316"/>
      <c r="FC94" s="316"/>
      <c r="FD94" s="316"/>
      <c r="FE94" s="316"/>
      <c r="FF94" s="316"/>
      <c r="FG94" s="316"/>
      <c r="FH94" s="316"/>
      <c r="FI94" s="316"/>
      <c r="FJ94" s="316"/>
      <c r="FK94" s="316"/>
      <c r="FL94" s="316"/>
      <c r="FM94" s="316"/>
      <c r="FN94" s="316"/>
      <c r="FO94" s="316"/>
      <c r="FP94" s="316"/>
      <c r="FQ94" s="316"/>
      <c r="FR94" s="316"/>
      <c r="FS94" s="316"/>
      <c r="FT94" s="316"/>
      <c r="FU94" s="316"/>
      <c r="FV94" s="316"/>
      <c r="FW94" s="316"/>
      <c r="FX94" s="316"/>
      <c r="FY94" s="316"/>
      <c r="FZ94" s="316"/>
      <c r="GA94" s="316"/>
      <c r="GB94" s="316"/>
      <c r="GC94" s="316"/>
      <c r="GD94" s="316"/>
      <c r="GE94" s="316"/>
      <c r="GF94" s="316"/>
      <c r="GG94" s="316"/>
      <c r="GH94" s="316"/>
      <c r="GI94" s="316"/>
      <c r="GJ94" s="316"/>
      <c r="GK94" s="316"/>
      <c r="GL94" s="316"/>
      <c r="GM94" s="316"/>
      <c r="GN94" s="316"/>
      <c r="GO94" s="316"/>
      <c r="GP94" s="316"/>
      <c r="GQ94" s="316"/>
      <c r="GR94" s="316"/>
      <c r="GS94" s="316"/>
      <c r="GT94" s="316"/>
      <c r="GU94" s="316"/>
      <c r="GV94" s="316"/>
      <c r="GW94" s="316"/>
      <c r="GX94" s="316"/>
      <c r="GY94" s="316"/>
      <c r="GZ94" s="316"/>
      <c r="HA94" s="316"/>
      <c r="HB94" s="316"/>
      <c r="HC94" s="316"/>
      <c r="HD94" s="316"/>
      <c r="HE94" s="316"/>
      <c r="HF94" s="316"/>
      <c r="HG94" s="316"/>
      <c r="HH94" s="316"/>
      <c r="HI94" s="316"/>
      <c r="HJ94" s="316"/>
      <c r="HK94" s="316"/>
      <c r="HL94" s="316"/>
      <c r="HM94" s="316"/>
      <c r="HN94" s="316"/>
      <c r="HO94" s="316"/>
      <c r="HP94" s="316"/>
      <c r="HQ94" s="316"/>
      <c r="HR94" s="316"/>
      <c r="HS94" s="316"/>
      <c r="HT94" s="316"/>
      <c r="HU94" s="316"/>
      <c r="HV94" s="316"/>
      <c r="HW94" s="316"/>
      <c r="HX94" s="316"/>
      <c r="HY94" s="316"/>
      <c r="HZ94" s="316"/>
      <c r="IA94" s="316"/>
      <c r="IB94" s="316"/>
      <c r="IC94" s="316"/>
      <c r="ID94" s="316"/>
      <c r="IE94" s="316"/>
      <c r="IF94" s="316"/>
      <c r="IG94" s="316"/>
      <c r="IH94" s="316"/>
      <c r="II94" s="316"/>
      <c r="IJ94" s="316"/>
      <c r="IK94" s="316"/>
      <c r="IL94" s="316"/>
      <c r="IM94" s="316"/>
      <c r="IN94" s="316"/>
      <c r="IO94" s="316"/>
      <c r="IP94" s="316"/>
      <c r="IQ94" s="316"/>
      <c r="IR94" s="316"/>
      <c r="IS94" s="316"/>
      <c r="IT94" s="316"/>
      <c r="IU94" s="316"/>
      <c r="IV94" s="316"/>
    </row>
    <row r="95" spans="1:256" s="319" customFormat="1" ht="15" customHeight="1" x14ac:dyDescent="0.2">
      <c r="A95" s="316"/>
      <c r="B95" s="354" t="s">
        <v>347</v>
      </c>
      <c r="C95" s="355"/>
      <c r="D95" s="355"/>
      <c r="E95" s="310"/>
      <c r="F95" s="362"/>
      <c r="G95" s="378"/>
      <c r="H95" s="362"/>
      <c r="I95" s="362"/>
      <c r="J95" s="362"/>
      <c r="K95" s="362"/>
      <c r="L95" s="331"/>
      <c r="P95" s="316"/>
      <c r="Q95" s="316"/>
      <c r="R95" s="316"/>
      <c r="S95" s="316"/>
      <c r="T95" s="316"/>
      <c r="U95" s="316"/>
      <c r="V95" s="316"/>
      <c r="W95" s="316"/>
      <c r="X95" s="316"/>
      <c r="Y95" s="316"/>
      <c r="Z95" s="316"/>
      <c r="AA95" s="316"/>
      <c r="AB95" s="316"/>
      <c r="AC95" s="316"/>
      <c r="AD95" s="316"/>
      <c r="AE95" s="316"/>
      <c r="AF95" s="316"/>
      <c r="AG95" s="316"/>
      <c r="AH95" s="316"/>
      <c r="AI95" s="316"/>
      <c r="AJ95" s="316"/>
      <c r="AK95" s="316"/>
      <c r="AL95" s="316"/>
      <c r="AM95" s="316"/>
      <c r="AN95" s="316"/>
      <c r="AO95" s="316"/>
      <c r="AP95" s="316"/>
      <c r="AQ95" s="316"/>
      <c r="AR95" s="316"/>
      <c r="AS95" s="316"/>
      <c r="AT95" s="316"/>
      <c r="AU95" s="316"/>
      <c r="AV95" s="316"/>
      <c r="AW95" s="316"/>
      <c r="AX95" s="316"/>
      <c r="AY95" s="316"/>
      <c r="AZ95" s="316"/>
      <c r="BA95" s="316"/>
      <c r="BB95" s="316"/>
      <c r="BC95" s="316"/>
      <c r="BD95" s="316"/>
      <c r="BE95" s="316"/>
      <c r="BF95" s="316"/>
      <c r="BG95" s="316"/>
      <c r="BH95" s="316"/>
      <c r="BI95" s="316"/>
      <c r="BJ95" s="316"/>
      <c r="BK95" s="316"/>
      <c r="BL95" s="316"/>
      <c r="BM95" s="316"/>
      <c r="BN95" s="316"/>
      <c r="BO95" s="316"/>
      <c r="BP95" s="316"/>
      <c r="BQ95" s="316"/>
      <c r="BR95" s="316"/>
      <c r="BS95" s="316"/>
      <c r="BT95" s="316"/>
      <c r="BU95" s="316"/>
      <c r="BV95" s="316"/>
      <c r="BW95" s="316"/>
      <c r="BX95" s="316"/>
      <c r="BY95" s="316"/>
      <c r="BZ95" s="316"/>
      <c r="CA95" s="316"/>
      <c r="CB95" s="316"/>
      <c r="CC95" s="316"/>
      <c r="CD95" s="316"/>
      <c r="CE95" s="316"/>
      <c r="CF95" s="316"/>
      <c r="CG95" s="316"/>
      <c r="CH95" s="316"/>
      <c r="CI95" s="316"/>
      <c r="CJ95" s="316"/>
      <c r="CK95" s="316"/>
      <c r="CL95" s="316"/>
      <c r="CM95" s="316"/>
      <c r="CN95" s="316"/>
      <c r="CO95" s="316"/>
      <c r="CP95" s="316"/>
      <c r="CQ95" s="316"/>
      <c r="CR95" s="316"/>
      <c r="CS95" s="316"/>
      <c r="CT95" s="316"/>
      <c r="CU95" s="316"/>
      <c r="CV95" s="316"/>
      <c r="CW95" s="316"/>
      <c r="CX95" s="316"/>
      <c r="CY95" s="316"/>
      <c r="CZ95" s="316"/>
      <c r="DA95" s="316"/>
      <c r="DB95" s="316"/>
      <c r="DC95" s="316"/>
      <c r="DD95" s="316"/>
      <c r="DE95" s="316"/>
      <c r="DF95" s="316"/>
      <c r="DG95" s="316"/>
      <c r="DH95" s="316"/>
      <c r="DI95" s="316"/>
      <c r="DJ95" s="316"/>
      <c r="DK95" s="316"/>
      <c r="DL95" s="316"/>
      <c r="DM95" s="316"/>
      <c r="DN95" s="316"/>
      <c r="DO95" s="316"/>
      <c r="DP95" s="316"/>
      <c r="DQ95" s="316"/>
      <c r="DR95" s="316"/>
      <c r="DS95" s="316"/>
      <c r="DT95" s="316"/>
      <c r="DU95" s="316"/>
      <c r="DV95" s="316"/>
      <c r="DW95" s="316"/>
      <c r="DX95" s="316"/>
      <c r="DY95" s="316"/>
      <c r="DZ95" s="316"/>
      <c r="EA95" s="316"/>
      <c r="EB95" s="316"/>
      <c r="EC95" s="316"/>
      <c r="ED95" s="316"/>
      <c r="EE95" s="316"/>
      <c r="EF95" s="316"/>
      <c r="EG95" s="316"/>
      <c r="EH95" s="316"/>
      <c r="EI95" s="316"/>
      <c r="EJ95" s="316"/>
      <c r="EK95" s="316"/>
      <c r="EL95" s="316"/>
      <c r="EM95" s="316"/>
      <c r="EN95" s="316"/>
      <c r="EO95" s="316"/>
      <c r="EP95" s="316"/>
      <c r="EQ95" s="316"/>
      <c r="ER95" s="316"/>
      <c r="ES95" s="316"/>
      <c r="ET95" s="316"/>
      <c r="EU95" s="316"/>
      <c r="EV95" s="316"/>
      <c r="EW95" s="316"/>
      <c r="EX95" s="316"/>
      <c r="EY95" s="316"/>
      <c r="EZ95" s="316"/>
      <c r="FA95" s="316"/>
      <c r="FB95" s="316"/>
      <c r="FC95" s="316"/>
      <c r="FD95" s="316"/>
      <c r="FE95" s="316"/>
      <c r="FF95" s="316"/>
      <c r="FG95" s="316"/>
      <c r="FH95" s="316"/>
      <c r="FI95" s="316"/>
      <c r="FJ95" s="316"/>
      <c r="FK95" s="316"/>
      <c r="FL95" s="316"/>
      <c r="FM95" s="316"/>
      <c r="FN95" s="316"/>
      <c r="FO95" s="316"/>
      <c r="FP95" s="316"/>
      <c r="FQ95" s="316"/>
      <c r="FR95" s="316"/>
      <c r="FS95" s="316"/>
      <c r="FT95" s="316"/>
      <c r="FU95" s="316"/>
      <c r="FV95" s="316"/>
      <c r="FW95" s="316"/>
      <c r="FX95" s="316"/>
      <c r="FY95" s="316"/>
      <c r="FZ95" s="316"/>
      <c r="GA95" s="316"/>
      <c r="GB95" s="316"/>
      <c r="GC95" s="316"/>
      <c r="GD95" s="316"/>
      <c r="GE95" s="316"/>
      <c r="GF95" s="316"/>
      <c r="GG95" s="316"/>
      <c r="GH95" s="316"/>
      <c r="GI95" s="316"/>
      <c r="GJ95" s="316"/>
      <c r="GK95" s="316"/>
      <c r="GL95" s="316"/>
      <c r="GM95" s="316"/>
      <c r="GN95" s="316"/>
      <c r="GO95" s="316"/>
      <c r="GP95" s="316"/>
      <c r="GQ95" s="316"/>
      <c r="GR95" s="316"/>
      <c r="GS95" s="316"/>
      <c r="GT95" s="316"/>
      <c r="GU95" s="316"/>
      <c r="GV95" s="316"/>
      <c r="GW95" s="316"/>
      <c r="GX95" s="316"/>
      <c r="GY95" s="316"/>
      <c r="GZ95" s="316"/>
      <c r="HA95" s="316"/>
      <c r="HB95" s="316"/>
      <c r="HC95" s="316"/>
      <c r="HD95" s="316"/>
      <c r="HE95" s="316"/>
      <c r="HF95" s="316"/>
      <c r="HG95" s="316"/>
      <c r="HH95" s="316"/>
      <c r="HI95" s="316"/>
      <c r="HJ95" s="316"/>
      <c r="HK95" s="316"/>
      <c r="HL95" s="316"/>
      <c r="HM95" s="316"/>
      <c r="HN95" s="316"/>
      <c r="HO95" s="316"/>
      <c r="HP95" s="316"/>
      <c r="HQ95" s="316"/>
      <c r="HR95" s="316"/>
      <c r="HS95" s="316"/>
      <c r="HT95" s="316"/>
      <c r="HU95" s="316"/>
      <c r="HV95" s="316"/>
      <c r="HW95" s="316"/>
      <c r="HX95" s="316"/>
      <c r="HY95" s="316"/>
      <c r="HZ95" s="316"/>
      <c r="IA95" s="316"/>
      <c r="IB95" s="316"/>
      <c r="IC95" s="316"/>
      <c r="ID95" s="316"/>
      <c r="IE95" s="316"/>
      <c r="IF95" s="316"/>
      <c r="IG95" s="316"/>
      <c r="IH95" s="316"/>
      <c r="II95" s="316"/>
      <c r="IJ95" s="316"/>
      <c r="IK95" s="316"/>
      <c r="IL95" s="316"/>
      <c r="IM95" s="316"/>
      <c r="IN95" s="316"/>
      <c r="IO95" s="316"/>
      <c r="IP95" s="316"/>
      <c r="IQ95" s="316"/>
      <c r="IR95" s="316"/>
      <c r="IS95" s="316"/>
      <c r="IT95" s="316"/>
      <c r="IU95" s="316"/>
      <c r="IV95" s="316"/>
    </row>
    <row r="96" spans="1:256" s="319" customFormat="1" ht="15" customHeight="1" x14ac:dyDescent="0.2">
      <c r="A96" s="316"/>
      <c r="B96" s="356"/>
      <c r="C96" s="356"/>
      <c r="D96" s="356"/>
      <c r="E96" s="310"/>
      <c r="F96" s="362"/>
      <c r="G96" s="378"/>
      <c r="H96" s="362"/>
      <c r="I96" s="362"/>
      <c r="J96" s="362"/>
      <c r="K96" s="362"/>
      <c r="L96" s="331"/>
      <c r="P96" s="316"/>
      <c r="Q96" s="316"/>
      <c r="R96" s="316"/>
      <c r="S96" s="316"/>
      <c r="T96" s="316"/>
      <c r="U96" s="316"/>
      <c r="V96" s="316"/>
      <c r="W96" s="316"/>
      <c r="X96" s="316"/>
      <c r="Y96" s="316"/>
      <c r="Z96" s="316"/>
      <c r="AA96" s="316"/>
      <c r="AB96" s="316"/>
      <c r="AC96" s="316"/>
      <c r="AD96" s="316"/>
      <c r="AE96" s="316"/>
      <c r="AF96" s="316"/>
      <c r="AG96" s="316"/>
      <c r="AH96" s="316"/>
      <c r="AI96" s="316"/>
      <c r="AJ96" s="316"/>
      <c r="AK96" s="316"/>
      <c r="AL96" s="316"/>
      <c r="AM96" s="316"/>
      <c r="AN96" s="316"/>
      <c r="AO96" s="316"/>
      <c r="AP96" s="316"/>
      <c r="AQ96" s="316"/>
      <c r="AR96" s="316"/>
      <c r="AS96" s="316"/>
      <c r="AT96" s="316"/>
      <c r="AU96" s="316"/>
      <c r="AV96" s="316"/>
      <c r="AW96" s="316"/>
      <c r="AX96" s="316"/>
      <c r="AY96" s="316"/>
      <c r="AZ96" s="316"/>
      <c r="BA96" s="316"/>
      <c r="BB96" s="316"/>
      <c r="BC96" s="316"/>
      <c r="BD96" s="316"/>
      <c r="BE96" s="316"/>
      <c r="BF96" s="316"/>
      <c r="BG96" s="316"/>
      <c r="BH96" s="316"/>
      <c r="BI96" s="316"/>
      <c r="BJ96" s="316"/>
      <c r="BK96" s="316"/>
      <c r="BL96" s="316"/>
      <c r="BM96" s="316"/>
      <c r="BN96" s="316"/>
      <c r="BO96" s="316"/>
      <c r="BP96" s="316"/>
      <c r="BQ96" s="316"/>
      <c r="BR96" s="316"/>
      <c r="BS96" s="316"/>
      <c r="BT96" s="316"/>
      <c r="BU96" s="316"/>
      <c r="BV96" s="316"/>
      <c r="BW96" s="316"/>
      <c r="BX96" s="316"/>
      <c r="BY96" s="316"/>
      <c r="BZ96" s="316"/>
      <c r="CA96" s="316"/>
      <c r="CB96" s="316"/>
      <c r="CC96" s="316"/>
      <c r="CD96" s="316"/>
      <c r="CE96" s="316"/>
      <c r="CF96" s="316"/>
      <c r="CG96" s="316"/>
      <c r="CH96" s="316"/>
      <c r="CI96" s="316"/>
      <c r="CJ96" s="316"/>
      <c r="CK96" s="316"/>
      <c r="CL96" s="316"/>
      <c r="CM96" s="316"/>
      <c r="CN96" s="316"/>
      <c r="CO96" s="316"/>
      <c r="CP96" s="316"/>
      <c r="CQ96" s="316"/>
      <c r="CR96" s="316"/>
      <c r="CS96" s="316"/>
      <c r="CT96" s="316"/>
      <c r="CU96" s="316"/>
      <c r="CV96" s="316"/>
      <c r="CW96" s="316"/>
      <c r="CX96" s="316"/>
      <c r="CY96" s="316"/>
      <c r="CZ96" s="316"/>
      <c r="DA96" s="316"/>
      <c r="DB96" s="316"/>
      <c r="DC96" s="316"/>
      <c r="DD96" s="316"/>
      <c r="DE96" s="316"/>
      <c r="DF96" s="316"/>
      <c r="DG96" s="316"/>
      <c r="DH96" s="316"/>
      <c r="DI96" s="316"/>
      <c r="DJ96" s="316"/>
      <c r="DK96" s="316"/>
      <c r="DL96" s="316"/>
      <c r="DM96" s="316"/>
      <c r="DN96" s="316"/>
      <c r="DO96" s="316"/>
      <c r="DP96" s="316"/>
      <c r="DQ96" s="316"/>
      <c r="DR96" s="316"/>
      <c r="DS96" s="316"/>
      <c r="DT96" s="316"/>
      <c r="DU96" s="316"/>
      <c r="DV96" s="316"/>
      <c r="DW96" s="316"/>
      <c r="DX96" s="316"/>
      <c r="DY96" s="316"/>
      <c r="DZ96" s="316"/>
      <c r="EA96" s="316"/>
      <c r="EB96" s="316"/>
      <c r="EC96" s="316"/>
      <c r="ED96" s="316"/>
      <c r="EE96" s="316"/>
      <c r="EF96" s="316"/>
      <c r="EG96" s="316"/>
      <c r="EH96" s="316"/>
      <c r="EI96" s="316"/>
      <c r="EJ96" s="316"/>
      <c r="EK96" s="316"/>
      <c r="EL96" s="316"/>
      <c r="EM96" s="316"/>
      <c r="EN96" s="316"/>
      <c r="EO96" s="316"/>
      <c r="EP96" s="316"/>
      <c r="EQ96" s="316"/>
      <c r="ER96" s="316"/>
      <c r="ES96" s="316"/>
      <c r="ET96" s="316"/>
      <c r="EU96" s="316"/>
      <c r="EV96" s="316"/>
      <c r="EW96" s="316"/>
      <c r="EX96" s="316"/>
      <c r="EY96" s="316"/>
      <c r="EZ96" s="316"/>
      <c r="FA96" s="316"/>
      <c r="FB96" s="316"/>
      <c r="FC96" s="316"/>
      <c r="FD96" s="316"/>
      <c r="FE96" s="316"/>
      <c r="FF96" s="316"/>
      <c r="FG96" s="316"/>
      <c r="FH96" s="316"/>
      <c r="FI96" s="316"/>
      <c r="FJ96" s="316"/>
      <c r="FK96" s="316"/>
      <c r="FL96" s="316"/>
      <c r="FM96" s="316"/>
      <c r="FN96" s="316"/>
      <c r="FO96" s="316"/>
      <c r="FP96" s="316"/>
      <c r="FQ96" s="316"/>
      <c r="FR96" s="316"/>
      <c r="FS96" s="316"/>
      <c r="FT96" s="316"/>
      <c r="FU96" s="316"/>
      <c r="FV96" s="316"/>
      <c r="FW96" s="316"/>
      <c r="FX96" s="316"/>
      <c r="FY96" s="316"/>
      <c r="FZ96" s="316"/>
      <c r="GA96" s="316"/>
      <c r="GB96" s="316"/>
      <c r="GC96" s="316"/>
      <c r="GD96" s="316"/>
      <c r="GE96" s="316"/>
      <c r="GF96" s="316"/>
      <c r="GG96" s="316"/>
      <c r="GH96" s="316"/>
      <c r="GI96" s="316"/>
      <c r="GJ96" s="316"/>
      <c r="GK96" s="316"/>
      <c r="GL96" s="316"/>
      <c r="GM96" s="316"/>
      <c r="GN96" s="316"/>
      <c r="GO96" s="316"/>
      <c r="GP96" s="316"/>
      <c r="GQ96" s="316"/>
      <c r="GR96" s="316"/>
      <c r="GS96" s="316"/>
      <c r="GT96" s="316"/>
      <c r="GU96" s="316"/>
      <c r="GV96" s="316"/>
      <c r="GW96" s="316"/>
      <c r="GX96" s="316"/>
      <c r="GY96" s="316"/>
      <c r="GZ96" s="316"/>
      <c r="HA96" s="316"/>
      <c r="HB96" s="316"/>
      <c r="HC96" s="316"/>
      <c r="HD96" s="316"/>
      <c r="HE96" s="316"/>
      <c r="HF96" s="316"/>
      <c r="HG96" s="316"/>
      <c r="HH96" s="316"/>
      <c r="HI96" s="316"/>
      <c r="HJ96" s="316"/>
      <c r="HK96" s="316"/>
      <c r="HL96" s="316"/>
      <c r="HM96" s="316"/>
      <c r="HN96" s="316"/>
      <c r="HO96" s="316"/>
      <c r="HP96" s="316"/>
      <c r="HQ96" s="316"/>
      <c r="HR96" s="316"/>
      <c r="HS96" s="316"/>
      <c r="HT96" s="316"/>
      <c r="HU96" s="316"/>
      <c r="HV96" s="316"/>
      <c r="HW96" s="316"/>
      <c r="HX96" s="316"/>
      <c r="HY96" s="316"/>
      <c r="HZ96" s="316"/>
      <c r="IA96" s="316"/>
      <c r="IB96" s="316"/>
      <c r="IC96" s="316"/>
      <c r="ID96" s="316"/>
      <c r="IE96" s="316"/>
      <c r="IF96" s="316"/>
      <c r="IG96" s="316"/>
      <c r="IH96" s="316"/>
      <c r="II96" s="316"/>
      <c r="IJ96" s="316"/>
      <c r="IK96" s="316"/>
      <c r="IL96" s="316"/>
      <c r="IM96" s="316"/>
      <c r="IN96" s="316"/>
      <c r="IO96" s="316"/>
      <c r="IP96" s="316"/>
      <c r="IQ96" s="316"/>
      <c r="IR96" s="316"/>
      <c r="IS96" s="316"/>
      <c r="IT96" s="316"/>
      <c r="IU96" s="316"/>
      <c r="IV96" s="316"/>
    </row>
    <row r="97" spans="1:256" s="319" customFormat="1" ht="5.0999999999999996" customHeight="1" x14ac:dyDescent="0.2">
      <c r="A97" s="316"/>
      <c r="B97" s="317"/>
      <c r="C97" s="317"/>
      <c r="D97" s="318"/>
      <c r="E97" s="317"/>
      <c r="F97" s="318"/>
      <c r="G97" s="318"/>
      <c r="H97" s="318"/>
      <c r="I97" s="318"/>
      <c r="J97" s="318"/>
      <c r="K97" s="318"/>
      <c r="L97" s="331"/>
      <c r="P97" s="316"/>
      <c r="Q97" s="316"/>
      <c r="R97" s="316"/>
      <c r="S97" s="316"/>
      <c r="T97" s="316"/>
      <c r="U97" s="316"/>
      <c r="V97" s="316"/>
      <c r="W97" s="316"/>
      <c r="X97" s="316"/>
      <c r="Y97" s="316"/>
      <c r="Z97" s="316"/>
      <c r="AA97" s="316"/>
      <c r="AB97" s="316"/>
      <c r="AC97" s="316"/>
      <c r="AD97" s="316"/>
      <c r="AE97" s="316"/>
      <c r="AF97" s="316"/>
      <c r="AG97" s="316"/>
      <c r="AH97" s="316"/>
      <c r="AI97" s="316"/>
      <c r="AJ97" s="316"/>
      <c r="AK97" s="316"/>
      <c r="AL97" s="316"/>
      <c r="AM97" s="316"/>
      <c r="AN97" s="316"/>
      <c r="AO97" s="316"/>
      <c r="AP97" s="316"/>
      <c r="AQ97" s="316"/>
      <c r="AR97" s="316"/>
      <c r="AS97" s="316"/>
      <c r="AT97" s="316"/>
      <c r="AU97" s="316"/>
      <c r="AV97" s="316"/>
      <c r="AW97" s="316"/>
      <c r="AX97" s="316"/>
      <c r="AY97" s="316"/>
      <c r="AZ97" s="316"/>
      <c r="BA97" s="316"/>
      <c r="BB97" s="316"/>
      <c r="BC97" s="316"/>
      <c r="BD97" s="316"/>
      <c r="BE97" s="316"/>
      <c r="BF97" s="316"/>
      <c r="BG97" s="316"/>
      <c r="BH97" s="316"/>
      <c r="BI97" s="316"/>
      <c r="BJ97" s="316"/>
      <c r="BK97" s="316"/>
      <c r="BL97" s="316"/>
      <c r="BM97" s="316"/>
      <c r="BN97" s="316"/>
      <c r="BO97" s="316"/>
      <c r="BP97" s="316"/>
      <c r="BQ97" s="316"/>
      <c r="BR97" s="316"/>
      <c r="BS97" s="316"/>
      <c r="BT97" s="316"/>
      <c r="BU97" s="316"/>
      <c r="BV97" s="316"/>
      <c r="BW97" s="316"/>
      <c r="BX97" s="316"/>
      <c r="BY97" s="316"/>
      <c r="BZ97" s="316"/>
      <c r="CA97" s="316"/>
      <c r="CB97" s="316"/>
      <c r="CC97" s="316"/>
      <c r="CD97" s="316"/>
      <c r="CE97" s="316"/>
      <c r="CF97" s="316"/>
      <c r="CG97" s="316"/>
      <c r="CH97" s="316"/>
      <c r="CI97" s="316"/>
      <c r="CJ97" s="316"/>
      <c r="CK97" s="316"/>
      <c r="CL97" s="316"/>
      <c r="CM97" s="316"/>
      <c r="CN97" s="316"/>
      <c r="CO97" s="316"/>
      <c r="CP97" s="316"/>
      <c r="CQ97" s="316"/>
      <c r="CR97" s="316"/>
      <c r="CS97" s="316"/>
      <c r="CT97" s="316"/>
      <c r="CU97" s="316"/>
      <c r="CV97" s="316"/>
      <c r="CW97" s="316"/>
      <c r="CX97" s="316"/>
      <c r="CY97" s="316"/>
      <c r="CZ97" s="316"/>
      <c r="DA97" s="316"/>
      <c r="DB97" s="316"/>
      <c r="DC97" s="316"/>
      <c r="DD97" s="316"/>
      <c r="DE97" s="316"/>
      <c r="DF97" s="316"/>
      <c r="DG97" s="316"/>
      <c r="DH97" s="316"/>
      <c r="DI97" s="316"/>
      <c r="DJ97" s="316"/>
      <c r="DK97" s="316"/>
      <c r="DL97" s="316"/>
      <c r="DM97" s="316"/>
      <c r="DN97" s="316"/>
      <c r="DO97" s="316"/>
      <c r="DP97" s="316"/>
      <c r="DQ97" s="316"/>
      <c r="DR97" s="316"/>
      <c r="DS97" s="316"/>
      <c r="DT97" s="316"/>
      <c r="DU97" s="316"/>
      <c r="DV97" s="316"/>
      <c r="DW97" s="316"/>
      <c r="DX97" s="316"/>
      <c r="DY97" s="316"/>
      <c r="DZ97" s="316"/>
      <c r="EA97" s="316"/>
      <c r="EB97" s="316"/>
      <c r="EC97" s="316"/>
      <c r="ED97" s="316"/>
      <c r="EE97" s="316"/>
      <c r="EF97" s="316"/>
      <c r="EG97" s="316"/>
      <c r="EH97" s="316"/>
      <c r="EI97" s="316"/>
      <c r="EJ97" s="316"/>
      <c r="EK97" s="316"/>
      <c r="EL97" s="316"/>
      <c r="EM97" s="316"/>
      <c r="EN97" s="316"/>
      <c r="EO97" s="316"/>
      <c r="EP97" s="316"/>
      <c r="EQ97" s="316"/>
      <c r="ER97" s="316"/>
      <c r="ES97" s="316"/>
      <c r="ET97" s="316"/>
      <c r="EU97" s="316"/>
      <c r="EV97" s="316"/>
      <c r="EW97" s="316"/>
      <c r="EX97" s="316"/>
      <c r="EY97" s="316"/>
      <c r="EZ97" s="316"/>
      <c r="FA97" s="316"/>
      <c r="FB97" s="316"/>
      <c r="FC97" s="316"/>
      <c r="FD97" s="316"/>
      <c r="FE97" s="316"/>
      <c r="FF97" s="316"/>
      <c r="FG97" s="316"/>
      <c r="FH97" s="316"/>
      <c r="FI97" s="316"/>
      <c r="FJ97" s="316"/>
      <c r="FK97" s="316"/>
      <c r="FL97" s="316"/>
      <c r="FM97" s="316"/>
      <c r="FN97" s="316"/>
      <c r="FO97" s="316"/>
      <c r="FP97" s="316"/>
      <c r="FQ97" s="316"/>
      <c r="FR97" s="316"/>
      <c r="FS97" s="316"/>
      <c r="FT97" s="316"/>
      <c r="FU97" s="316"/>
      <c r="FV97" s="316"/>
      <c r="FW97" s="316"/>
      <c r="FX97" s="316"/>
      <c r="FY97" s="316"/>
      <c r="FZ97" s="316"/>
      <c r="GA97" s="316"/>
      <c r="GB97" s="316"/>
      <c r="GC97" s="316"/>
      <c r="GD97" s="316"/>
      <c r="GE97" s="316"/>
      <c r="GF97" s="316"/>
      <c r="GG97" s="316"/>
      <c r="GH97" s="316"/>
      <c r="GI97" s="316"/>
      <c r="GJ97" s="316"/>
      <c r="GK97" s="316"/>
      <c r="GL97" s="316"/>
      <c r="GM97" s="316"/>
      <c r="GN97" s="316"/>
      <c r="GO97" s="316"/>
      <c r="GP97" s="316"/>
      <c r="GQ97" s="316"/>
      <c r="GR97" s="316"/>
      <c r="GS97" s="316"/>
      <c r="GT97" s="316"/>
      <c r="GU97" s="316"/>
      <c r="GV97" s="316"/>
      <c r="GW97" s="316"/>
      <c r="GX97" s="316"/>
      <c r="GY97" s="316"/>
      <c r="GZ97" s="316"/>
      <c r="HA97" s="316"/>
      <c r="HB97" s="316"/>
      <c r="HC97" s="316"/>
      <c r="HD97" s="316"/>
      <c r="HE97" s="316"/>
      <c r="HF97" s="316"/>
      <c r="HG97" s="316"/>
      <c r="HH97" s="316"/>
      <c r="HI97" s="316"/>
      <c r="HJ97" s="316"/>
      <c r="HK97" s="316"/>
      <c r="HL97" s="316"/>
      <c r="HM97" s="316"/>
      <c r="HN97" s="316"/>
      <c r="HO97" s="316"/>
      <c r="HP97" s="316"/>
      <c r="HQ97" s="316"/>
      <c r="HR97" s="316"/>
      <c r="HS97" s="316"/>
      <c r="HT97" s="316"/>
      <c r="HU97" s="316"/>
      <c r="HV97" s="316"/>
      <c r="HW97" s="316"/>
      <c r="HX97" s="316"/>
      <c r="HY97" s="316"/>
      <c r="HZ97" s="316"/>
      <c r="IA97" s="316"/>
      <c r="IB97" s="316"/>
      <c r="IC97" s="316"/>
      <c r="ID97" s="316"/>
      <c r="IE97" s="316"/>
      <c r="IF97" s="316"/>
      <c r="IG97" s="316"/>
      <c r="IH97" s="316"/>
      <c r="II97" s="316"/>
      <c r="IJ97" s="316"/>
      <c r="IK97" s="316"/>
      <c r="IL97" s="316"/>
      <c r="IM97" s="316"/>
      <c r="IN97" s="316"/>
      <c r="IO97" s="316"/>
      <c r="IP97" s="316"/>
      <c r="IQ97" s="316"/>
      <c r="IR97" s="316"/>
      <c r="IS97" s="316"/>
      <c r="IT97" s="316"/>
      <c r="IU97" s="316"/>
      <c r="IV97" s="316"/>
    </row>
    <row r="98" spans="1:256" s="319" customFormat="1" ht="5.0999999999999996" customHeight="1" x14ac:dyDescent="0.2">
      <c r="A98" s="316"/>
      <c r="B98" s="317"/>
      <c r="C98" s="317"/>
      <c r="D98" s="320"/>
      <c r="E98" s="317"/>
      <c r="F98" s="321"/>
      <c r="G98" s="321"/>
      <c r="H98" s="321"/>
      <c r="I98" s="321"/>
      <c r="J98" s="321"/>
      <c r="K98" s="321"/>
      <c r="L98" s="331"/>
      <c r="P98" s="316"/>
      <c r="Q98" s="316"/>
      <c r="R98" s="316"/>
      <c r="S98" s="316"/>
      <c r="T98" s="316"/>
      <c r="U98" s="316"/>
      <c r="V98" s="316"/>
      <c r="W98" s="316"/>
      <c r="X98" s="316"/>
      <c r="Y98" s="316"/>
      <c r="Z98" s="316"/>
      <c r="AA98" s="316"/>
      <c r="AB98" s="316"/>
      <c r="AC98" s="316"/>
      <c r="AD98" s="316"/>
      <c r="AE98" s="316"/>
      <c r="AF98" s="316"/>
      <c r="AG98" s="316"/>
      <c r="AH98" s="316"/>
      <c r="AI98" s="316"/>
      <c r="AJ98" s="316"/>
      <c r="AK98" s="316"/>
      <c r="AL98" s="316"/>
      <c r="AM98" s="316"/>
      <c r="AN98" s="316"/>
      <c r="AO98" s="316"/>
      <c r="AP98" s="316"/>
      <c r="AQ98" s="316"/>
      <c r="AR98" s="316"/>
      <c r="AS98" s="316"/>
      <c r="AT98" s="316"/>
      <c r="AU98" s="316"/>
      <c r="AV98" s="316"/>
      <c r="AW98" s="316"/>
      <c r="AX98" s="316"/>
      <c r="AY98" s="316"/>
      <c r="AZ98" s="316"/>
      <c r="BA98" s="316"/>
      <c r="BB98" s="316"/>
      <c r="BC98" s="316"/>
      <c r="BD98" s="316"/>
      <c r="BE98" s="316"/>
      <c r="BF98" s="316"/>
      <c r="BG98" s="316"/>
      <c r="BH98" s="316"/>
      <c r="BI98" s="316"/>
      <c r="BJ98" s="316"/>
      <c r="BK98" s="316"/>
      <c r="BL98" s="316"/>
      <c r="BM98" s="316"/>
      <c r="BN98" s="316"/>
      <c r="BO98" s="316"/>
      <c r="BP98" s="316"/>
      <c r="BQ98" s="316"/>
      <c r="BR98" s="316"/>
      <c r="BS98" s="316"/>
      <c r="BT98" s="316"/>
      <c r="BU98" s="316"/>
      <c r="BV98" s="316"/>
      <c r="BW98" s="316"/>
      <c r="BX98" s="316"/>
      <c r="BY98" s="316"/>
      <c r="BZ98" s="316"/>
      <c r="CA98" s="316"/>
      <c r="CB98" s="316"/>
      <c r="CC98" s="316"/>
      <c r="CD98" s="316"/>
      <c r="CE98" s="316"/>
      <c r="CF98" s="316"/>
      <c r="CG98" s="316"/>
      <c r="CH98" s="316"/>
      <c r="CI98" s="316"/>
      <c r="CJ98" s="316"/>
      <c r="CK98" s="316"/>
      <c r="CL98" s="316"/>
      <c r="CM98" s="316"/>
      <c r="CN98" s="316"/>
      <c r="CO98" s="316"/>
      <c r="CP98" s="316"/>
      <c r="CQ98" s="316"/>
      <c r="CR98" s="316"/>
      <c r="CS98" s="316"/>
      <c r="CT98" s="316"/>
      <c r="CU98" s="316"/>
      <c r="CV98" s="316"/>
      <c r="CW98" s="316"/>
      <c r="CX98" s="316"/>
      <c r="CY98" s="316"/>
      <c r="CZ98" s="316"/>
      <c r="DA98" s="316"/>
      <c r="DB98" s="316"/>
      <c r="DC98" s="316"/>
      <c r="DD98" s="316"/>
      <c r="DE98" s="316"/>
      <c r="DF98" s="316"/>
      <c r="DG98" s="316"/>
      <c r="DH98" s="316"/>
      <c r="DI98" s="316"/>
      <c r="DJ98" s="316"/>
      <c r="DK98" s="316"/>
      <c r="DL98" s="316"/>
      <c r="DM98" s="316"/>
      <c r="DN98" s="316"/>
      <c r="DO98" s="316"/>
      <c r="DP98" s="316"/>
      <c r="DQ98" s="316"/>
      <c r="DR98" s="316"/>
      <c r="DS98" s="316"/>
      <c r="DT98" s="316"/>
      <c r="DU98" s="316"/>
      <c r="DV98" s="316"/>
      <c r="DW98" s="316"/>
      <c r="DX98" s="316"/>
      <c r="DY98" s="316"/>
      <c r="DZ98" s="316"/>
      <c r="EA98" s="316"/>
      <c r="EB98" s="316"/>
      <c r="EC98" s="316"/>
      <c r="ED98" s="316"/>
      <c r="EE98" s="316"/>
      <c r="EF98" s="316"/>
      <c r="EG98" s="316"/>
      <c r="EH98" s="316"/>
      <c r="EI98" s="316"/>
      <c r="EJ98" s="316"/>
      <c r="EK98" s="316"/>
      <c r="EL98" s="316"/>
      <c r="EM98" s="316"/>
      <c r="EN98" s="316"/>
      <c r="EO98" s="316"/>
      <c r="EP98" s="316"/>
      <c r="EQ98" s="316"/>
      <c r="ER98" s="316"/>
      <c r="ES98" s="316"/>
      <c r="ET98" s="316"/>
      <c r="EU98" s="316"/>
      <c r="EV98" s="316"/>
      <c r="EW98" s="316"/>
      <c r="EX98" s="316"/>
      <c r="EY98" s="316"/>
      <c r="EZ98" s="316"/>
      <c r="FA98" s="316"/>
      <c r="FB98" s="316"/>
      <c r="FC98" s="316"/>
      <c r="FD98" s="316"/>
      <c r="FE98" s="316"/>
      <c r="FF98" s="316"/>
      <c r="FG98" s="316"/>
      <c r="FH98" s="316"/>
      <c r="FI98" s="316"/>
      <c r="FJ98" s="316"/>
      <c r="FK98" s="316"/>
      <c r="FL98" s="316"/>
      <c r="FM98" s="316"/>
      <c r="FN98" s="316"/>
      <c r="FO98" s="316"/>
      <c r="FP98" s="316"/>
      <c r="FQ98" s="316"/>
      <c r="FR98" s="316"/>
      <c r="FS98" s="316"/>
      <c r="FT98" s="316"/>
      <c r="FU98" s="316"/>
      <c r="FV98" s="316"/>
      <c r="FW98" s="316"/>
      <c r="FX98" s="316"/>
      <c r="FY98" s="316"/>
      <c r="FZ98" s="316"/>
      <c r="GA98" s="316"/>
      <c r="GB98" s="316"/>
      <c r="GC98" s="316"/>
      <c r="GD98" s="316"/>
      <c r="GE98" s="316"/>
      <c r="GF98" s="316"/>
      <c r="GG98" s="316"/>
      <c r="GH98" s="316"/>
      <c r="GI98" s="316"/>
      <c r="GJ98" s="316"/>
      <c r="GK98" s="316"/>
      <c r="GL98" s="316"/>
      <c r="GM98" s="316"/>
      <c r="GN98" s="316"/>
      <c r="GO98" s="316"/>
      <c r="GP98" s="316"/>
      <c r="GQ98" s="316"/>
      <c r="GR98" s="316"/>
      <c r="GS98" s="316"/>
      <c r="GT98" s="316"/>
      <c r="GU98" s="316"/>
      <c r="GV98" s="316"/>
      <c r="GW98" s="316"/>
      <c r="GX98" s="316"/>
      <c r="GY98" s="316"/>
      <c r="GZ98" s="316"/>
      <c r="HA98" s="316"/>
      <c r="HB98" s="316"/>
      <c r="HC98" s="316"/>
      <c r="HD98" s="316"/>
      <c r="HE98" s="316"/>
      <c r="HF98" s="316"/>
      <c r="HG98" s="316"/>
      <c r="HH98" s="316"/>
      <c r="HI98" s="316"/>
      <c r="HJ98" s="316"/>
      <c r="HK98" s="316"/>
      <c r="HL98" s="316"/>
      <c r="HM98" s="316"/>
      <c r="HN98" s="316"/>
      <c r="HO98" s="316"/>
      <c r="HP98" s="316"/>
      <c r="HQ98" s="316"/>
      <c r="HR98" s="316"/>
      <c r="HS98" s="316"/>
      <c r="HT98" s="316"/>
      <c r="HU98" s="316"/>
      <c r="HV98" s="316"/>
      <c r="HW98" s="316"/>
      <c r="HX98" s="316"/>
      <c r="HY98" s="316"/>
      <c r="HZ98" s="316"/>
      <c r="IA98" s="316"/>
      <c r="IB98" s="316"/>
      <c r="IC98" s="316"/>
      <c r="ID98" s="316"/>
      <c r="IE98" s="316"/>
      <c r="IF98" s="316"/>
      <c r="IG98" s="316"/>
      <c r="IH98" s="316"/>
      <c r="II98" s="316"/>
      <c r="IJ98" s="316"/>
      <c r="IK98" s="316"/>
      <c r="IL98" s="316"/>
      <c r="IM98" s="316"/>
      <c r="IN98" s="316"/>
      <c r="IO98" s="316"/>
      <c r="IP98" s="316"/>
      <c r="IQ98" s="316"/>
      <c r="IR98" s="316"/>
      <c r="IS98" s="316"/>
      <c r="IT98" s="316"/>
      <c r="IU98" s="316"/>
      <c r="IV98" s="316"/>
    </row>
    <row r="99" spans="1:256" s="319" customFormat="1" ht="15" customHeight="1" x14ac:dyDescent="0.2">
      <c r="A99" s="316"/>
      <c r="B99" s="317" t="s">
        <v>320</v>
      </c>
      <c r="C99" s="317" t="s">
        <v>166</v>
      </c>
      <c r="D99" s="318" t="s">
        <v>132</v>
      </c>
      <c r="E99" s="317" t="s">
        <v>167</v>
      </c>
      <c r="F99" s="318">
        <v>2017</v>
      </c>
      <c r="G99" s="318">
        <v>2019</v>
      </c>
      <c r="H99" s="318">
        <v>2020</v>
      </c>
      <c r="I99" s="318">
        <v>2021</v>
      </c>
      <c r="J99" s="318">
        <v>2022</v>
      </c>
      <c r="K99" s="318">
        <v>2023</v>
      </c>
      <c r="L99" s="331"/>
      <c r="P99" s="316"/>
      <c r="Q99" s="316"/>
      <c r="R99" s="316"/>
      <c r="S99" s="316"/>
      <c r="T99" s="316"/>
      <c r="U99" s="316"/>
      <c r="V99" s="316"/>
      <c r="W99" s="316"/>
      <c r="X99" s="316"/>
      <c r="Y99" s="316"/>
      <c r="Z99" s="316"/>
      <c r="AA99" s="316"/>
      <c r="AB99" s="316"/>
      <c r="AC99" s="316"/>
      <c r="AD99" s="316"/>
      <c r="AE99" s="316"/>
      <c r="AF99" s="316"/>
      <c r="AG99" s="316"/>
      <c r="AH99" s="316"/>
      <c r="AI99" s="316"/>
      <c r="AJ99" s="316"/>
      <c r="AK99" s="316"/>
      <c r="AL99" s="316"/>
      <c r="AM99" s="316"/>
      <c r="AN99" s="316"/>
      <c r="AO99" s="316"/>
      <c r="AP99" s="316"/>
      <c r="AQ99" s="316"/>
      <c r="AR99" s="316"/>
      <c r="AS99" s="316"/>
      <c r="AT99" s="316"/>
      <c r="AU99" s="316"/>
      <c r="AV99" s="316"/>
      <c r="AW99" s="316"/>
      <c r="AX99" s="316"/>
      <c r="AY99" s="316"/>
      <c r="AZ99" s="316"/>
      <c r="BA99" s="316"/>
      <c r="BB99" s="316"/>
      <c r="BC99" s="316"/>
      <c r="BD99" s="316"/>
      <c r="BE99" s="316"/>
      <c r="BF99" s="316"/>
      <c r="BG99" s="316"/>
      <c r="BH99" s="316"/>
      <c r="BI99" s="316"/>
      <c r="BJ99" s="316"/>
      <c r="BK99" s="316"/>
      <c r="BL99" s="316"/>
      <c r="BM99" s="316"/>
      <c r="BN99" s="316"/>
      <c r="BO99" s="316"/>
      <c r="BP99" s="316"/>
      <c r="BQ99" s="316"/>
      <c r="BR99" s="316"/>
      <c r="BS99" s="316"/>
      <c r="BT99" s="316"/>
      <c r="BU99" s="316"/>
      <c r="BV99" s="316"/>
      <c r="BW99" s="316"/>
      <c r="BX99" s="316"/>
      <c r="BY99" s="316"/>
      <c r="BZ99" s="316"/>
      <c r="CA99" s="316"/>
      <c r="CB99" s="316"/>
      <c r="CC99" s="316"/>
      <c r="CD99" s="316"/>
      <c r="CE99" s="316"/>
      <c r="CF99" s="316"/>
      <c r="CG99" s="316"/>
      <c r="CH99" s="316"/>
      <c r="CI99" s="316"/>
      <c r="CJ99" s="316"/>
      <c r="CK99" s="316"/>
      <c r="CL99" s="316"/>
      <c r="CM99" s="316"/>
      <c r="CN99" s="316"/>
      <c r="CO99" s="316"/>
      <c r="CP99" s="316"/>
      <c r="CQ99" s="316"/>
      <c r="CR99" s="316"/>
      <c r="CS99" s="316"/>
      <c r="CT99" s="316"/>
      <c r="CU99" s="316"/>
      <c r="CV99" s="316"/>
      <c r="CW99" s="316"/>
      <c r="CX99" s="316"/>
      <c r="CY99" s="316"/>
      <c r="CZ99" s="316"/>
      <c r="DA99" s="316"/>
      <c r="DB99" s="316"/>
      <c r="DC99" s="316"/>
      <c r="DD99" s="316"/>
      <c r="DE99" s="316"/>
      <c r="DF99" s="316"/>
      <c r="DG99" s="316"/>
      <c r="DH99" s="316"/>
      <c r="DI99" s="316"/>
      <c r="DJ99" s="316"/>
      <c r="DK99" s="316"/>
      <c r="DL99" s="316"/>
      <c r="DM99" s="316"/>
      <c r="DN99" s="316"/>
      <c r="DO99" s="316"/>
      <c r="DP99" s="316"/>
      <c r="DQ99" s="316"/>
      <c r="DR99" s="316"/>
      <c r="DS99" s="316"/>
      <c r="DT99" s="316"/>
      <c r="DU99" s="316"/>
      <c r="DV99" s="316"/>
      <c r="DW99" s="316"/>
      <c r="DX99" s="316"/>
      <c r="DY99" s="316"/>
      <c r="DZ99" s="316"/>
      <c r="EA99" s="316"/>
      <c r="EB99" s="316"/>
      <c r="EC99" s="316"/>
      <c r="ED99" s="316"/>
      <c r="EE99" s="316"/>
      <c r="EF99" s="316"/>
      <c r="EG99" s="316"/>
      <c r="EH99" s="316"/>
      <c r="EI99" s="316"/>
      <c r="EJ99" s="316"/>
      <c r="EK99" s="316"/>
      <c r="EL99" s="316"/>
      <c r="EM99" s="316"/>
      <c r="EN99" s="316"/>
      <c r="EO99" s="316"/>
      <c r="EP99" s="316"/>
      <c r="EQ99" s="316"/>
      <c r="ER99" s="316"/>
      <c r="ES99" s="316"/>
      <c r="ET99" s="316"/>
      <c r="EU99" s="316"/>
      <c r="EV99" s="316"/>
      <c r="EW99" s="316"/>
      <c r="EX99" s="316"/>
      <c r="EY99" s="316"/>
      <c r="EZ99" s="316"/>
      <c r="FA99" s="316"/>
      <c r="FB99" s="316"/>
      <c r="FC99" s="316"/>
      <c r="FD99" s="316"/>
      <c r="FE99" s="316"/>
      <c r="FF99" s="316"/>
      <c r="FG99" s="316"/>
      <c r="FH99" s="316"/>
      <c r="FI99" s="316"/>
      <c r="FJ99" s="316"/>
      <c r="FK99" s="316"/>
      <c r="FL99" s="316"/>
      <c r="FM99" s="316"/>
      <c r="FN99" s="316"/>
      <c r="FO99" s="316"/>
      <c r="FP99" s="316"/>
      <c r="FQ99" s="316"/>
      <c r="FR99" s="316"/>
      <c r="FS99" s="316"/>
      <c r="FT99" s="316"/>
      <c r="FU99" s="316"/>
      <c r="FV99" s="316"/>
      <c r="FW99" s="316"/>
      <c r="FX99" s="316"/>
      <c r="FY99" s="316"/>
      <c r="FZ99" s="316"/>
      <c r="GA99" s="316"/>
      <c r="GB99" s="316"/>
      <c r="GC99" s="316"/>
      <c r="GD99" s="316"/>
      <c r="GE99" s="316"/>
      <c r="GF99" s="316"/>
      <c r="GG99" s="316"/>
      <c r="GH99" s="316"/>
      <c r="GI99" s="316"/>
      <c r="GJ99" s="316"/>
      <c r="GK99" s="316"/>
      <c r="GL99" s="316"/>
      <c r="GM99" s="316"/>
      <c r="GN99" s="316"/>
      <c r="GO99" s="316"/>
      <c r="GP99" s="316"/>
      <c r="GQ99" s="316"/>
      <c r="GR99" s="316"/>
      <c r="GS99" s="316"/>
      <c r="GT99" s="316"/>
      <c r="GU99" s="316"/>
      <c r="GV99" s="316"/>
      <c r="GW99" s="316"/>
      <c r="GX99" s="316"/>
      <c r="GY99" s="316"/>
      <c r="GZ99" s="316"/>
      <c r="HA99" s="316"/>
      <c r="HB99" s="316"/>
      <c r="HC99" s="316"/>
      <c r="HD99" s="316"/>
      <c r="HE99" s="316"/>
      <c r="HF99" s="316"/>
      <c r="HG99" s="316"/>
      <c r="HH99" s="316"/>
      <c r="HI99" s="316"/>
      <c r="HJ99" s="316"/>
      <c r="HK99" s="316"/>
      <c r="HL99" s="316"/>
      <c r="HM99" s="316"/>
      <c r="HN99" s="316"/>
      <c r="HO99" s="316"/>
      <c r="HP99" s="316"/>
      <c r="HQ99" s="316"/>
      <c r="HR99" s="316"/>
      <c r="HS99" s="316"/>
      <c r="HT99" s="316"/>
      <c r="HU99" s="316"/>
      <c r="HV99" s="316"/>
      <c r="HW99" s="316"/>
      <c r="HX99" s="316"/>
      <c r="HY99" s="316"/>
      <c r="HZ99" s="316"/>
      <c r="IA99" s="316"/>
      <c r="IB99" s="316"/>
      <c r="IC99" s="316"/>
      <c r="ID99" s="316"/>
      <c r="IE99" s="316"/>
      <c r="IF99" s="316"/>
      <c r="IG99" s="316"/>
      <c r="IH99" s="316"/>
      <c r="II99" s="316"/>
      <c r="IJ99" s="316"/>
      <c r="IK99" s="316"/>
      <c r="IL99" s="316"/>
      <c r="IM99" s="316"/>
      <c r="IN99" s="316"/>
      <c r="IO99" s="316"/>
      <c r="IP99" s="316"/>
      <c r="IQ99" s="316"/>
      <c r="IR99" s="316"/>
      <c r="IS99" s="316"/>
      <c r="IT99" s="316"/>
      <c r="IU99" s="316"/>
      <c r="IV99" s="316"/>
    </row>
    <row r="100" spans="1:256" s="319" customFormat="1" ht="5.0999999999999996" customHeight="1" x14ac:dyDescent="0.2">
      <c r="A100" s="316"/>
      <c r="B100" s="317"/>
      <c r="C100" s="317"/>
      <c r="D100" s="320"/>
      <c r="E100" s="317"/>
      <c r="F100" s="318"/>
      <c r="G100" s="318"/>
      <c r="H100" s="318"/>
      <c r="I100" s="318"/>
      <c r="J100" s="318"/>
      <c r="K100" s="318"/>
      <c r="L100" s="331"/>
      <c r="P100" s="316"/>
      <c r="Q100" s="316"/>
      <c r="R100" s="316"/>
      <c r="S100" s="316"/>
      <c r="T100" s="316"/>
      <c r="U100" s="316"/>
      <c r="V100" s="316"/>
      <c r="W100" s="316"/>
      <c r="X100" s="316"/>
      <c r="Y100" s="316"/>
      <c r="Z100" s="316"/>
      <c r="AA100" s="316"/>
      <c r="AB100" s="316"/>
      <c r="AC100" s="316"/>
      <c r="AD100" s="316"/>
      <c r="AE100" s="316"/>
      <c r="AF100" s="316"/>
      <c r="AG100" s="316"/>
      <c r="AH100" s="316"/>
      <c r="AI100" s="316"/>
      <c r="AJ100" s="316"/>
      <c r="AK100" s="316"/>
      <c r="AL100" s="316"/>
      <c r="AM100" s="316"/>
      <c r="AN100" s="316"/>
      <c r="AO100" s="316"/>
      <c r="AP100" s="316"/>
      <c r="AQ100" s="316"/>
      <c r="AR100" s="316"/>
      <c r="AS100" s="316"/>
      <c r="AT100" s="316"/>
      <c r="AU100" s="316"/>
      <c r="AV100" s="316"/>
      <c r="AW100" s="316"/>
      <c r="AX100" s="316"/>
      <c r="AY100" s="316"/>
      <c r="AZ100" s="316"/>
      <c r="BA100" s="316"/>
      <c r="BB100" s="316"/>
      <c r="BC100" s="316"/>
      <c r="BD100" s="316"/>
      <c r="BE100" s="316"/>
      <c r="BF100" s="316"/>
      <c r="BG100" s="316"/>
      <c r="BH100" s="316"/>
      <c r="BI100" s="316"/>
      <c r="BJ100" s="316"/>
      <c r="BK100" s="316"/>
      <c r="BL100" s="316"/>
      <c r="BM100" s="316"/>
      <c r="BN100" s="316"/>
      <c r="BO100" s="316"/>
      <c r="BP100" s="316"/>
      <c r="BQ100" s="316"/>
      <c r="BR100" s="316"/>
      <c r="BS100" s="316"/>
      <c r="BT100" s="316"/>
      <c r="BU100" s="316"/>
      <c r="BV100" s="316"/>
      <c r="BW100" s="316"/>
      <c r="BX100" s="316"/>
      <c r="BY100" s="316"/>
      <c r="BZ100" s="316"/>
      <c r="CA100" s="316"/>
      <c r="CB100" s="316"/>
      <c r="CC100" s="316"/>
      <c r="CD100" s="316"/>
      <c r="CE100" s="316"/>
      <c r="CF100" s="316"/>
      <c r="CG100" s="316"/>
      <c r="CH100" s="316"/>
      <c r="CI100" s="316"/>
      <c r="CJ100" s="316"/>
      <c r="CK100" s="316"/>
      <c r="CL100" s="316"/>
      <c r="CM100" s="316"/>
      <c r="CN100" s="316"/>
      <c r="CO100" s="316"/>
      <c r="CP100" s="316"/>
      <c r="CQ100" s="316"/>
      <c r="CR100" s="316"/>
      <c r="CS100" s="316"/>
      <c r="CT100" s="316"/>
      <c r="CU100" s="316"/>
      <c r="CV100" s="316"/>
      <c r="CW100" s="316"/>
      <c r="CX100" s="316"/>
      <c r="CY100" s="316"/>
      <c r="CZ100" s="316"/>
      <c r="DA100" s="316"/>
      <c r="DB100" s="316"/>
      <c r="DC100" s="316"/>
      <c r="DD100" s="316"/>
      <c r="DE100" s="316"/>
      <c r="DF100" s="316"/>
      <c r="DG100" s="316"/>
      <c r="DH100" s="316"/>
      <c r="DI100" s="316"/>
      <c r="DJ100" s="316"/>
      <c r="DK100" s="316"/>
      <c r="DL100" s="316"/>
      <c r="DM100" s="316"/>
      <c r="DN100" s="316"/>
      <c r="DO100" s="316"/>
      <c r="DP100" s="316"/>
      <c r="DQ100" s="316"/>
      <c r="DR100" s="316"/>
      <c r="DS100" s="316"/>
      <c r="DT100" s="316"/>
      <c r="DU100" s="316"/>
      <c r="DV100" s="316"/>
      <c r="DW100" s="316"/>
      <c r="DX100" s="316"/>
      <c r="DY100" s="316"/>
      <c r="DZ100" s="316"/>
      <c r="EA100" s="316"/>
      <c r="EB100" s="316"/>
      <c r="EC100" s="316"/>
      <c r="ED100" s="316"/>
      <c r="EE100" s="316"/>
      <c r="EF100" s="316"/>
      <c r="EG100" s="316"/>
      <c r="EH100" s="316"/>
      <c r="EI100" s="316"/>
      <c r="EJ100" s="316"/>
      <c r="EK100" s="316"/>
      <c r="EL100" s="316"/>
      <c r="EM100" s="316"/>
      <c r="EN100" s="316"/>
      <c r="EO100" s="316"/>
      <c r="EP100" s="316"/>
      <c r="EQ100" s="316"/>
      <c r="ER100" s="316"/>
      <c r="ES100" s="316"/>
      <c r="ET100" s="316"/>
      <c r="EU100" s="316"/>
      <c r="EV100" s="316"/>
      <c r="EW100" s="316"/>
      <c r="EX100" s="316"/>
      <c r="EY100" s="316"/>
      <c r="EZ100" s="316"/>
      <c r="FA100" s="316"/>
      <c r="FB100" s="316"/>
      <c r="FC100" s="316"/>
      <c r="FD100" s="316"/>
      <c r="FE100" s="316"/>
      <c r="FF100" s="316"/>
      <c r="FG100" s="316"/>
      <c r="FH100" s="316"/>
      <c r="FI100" s="316"/>
      <c r="FJ100" s="316"/>
      <c r="FK100" s="316"/>
      <c r="FL100" s="316"/>
      <c r="FM100" s="316"/>
      <c r="FN100" s="316"/>
      <c r="FO100" s="316"/>
      <c r="FP100" s="316"/>
      <c r="FQ100" s="316"/>
      <c r="FR100" s="316"/>
      <c r="FS100" s="316"/>
      <c r="FT100" s="316"/>
      <c r="FU100" s="316"/>
      <c r="FV100" s="316"/>
      <c r="FW100" s="316"/>
      <c r="FX100" s="316"/>
      <c r="FY100" s="316"/>
      <c r="FZ100" s="316"/>
      <c r="GA100" s="316"/>
      <c r="GB100" s="316"/>
      <c r="GC100" s="316"/>
      <c r="GD100" s="316"/>
      <c r="GE100" s="316"/>
      <c r="GF100" s="316"/>
      <c r="GG100" s="316"/>
      <c r="GH100" s="316"/>
      <c r="GI100" s="316"/>
      <c r="GJ100" s="316"/>
      <c r="GK100" s="316"/>
      <c r="GL100" s="316"/>
      <c r="GM100" s="316"/>
      <c r="GN100" s="316"/>
      <c r="GO100" s="316"/>
      <c r="GP100" s="316"/>
      <c r="GQ100" s="316"/>
      <c r="GR100" s="316"/>
      <c r="GS100" s="316"/>
      <c r="GT100" s="316"/>
      <c r="GU100" s="316"/>
      <c r="GV100" s="316"/>
      <c r="GW100" s="316"/>
      <c r="GX100" s="316"/>
      <c r="GY100" s="316"/>
      <c r="GZ100" s="316"/>
      <c r="HA100" s="316"/>
      <c r="HB100" s="316"/>
      <c r="HC100" s="316"/>
      <c r="HD100" s="316"/>
      <c r="HE100" s="316"/>
      <c r="HF100" s="316"/>
      <c r="HG100" s="316"/>
      <c r="HH100" s="316"/>
      <c r="HI100" s="316"/>
      <c r="HJ100" s="316"/>
      <c r="HK100" s="316"/>
      <c r="HL100" s="316"/>
      <c r="HM100" s="316"/>
      <c r="HN100" s="316"/>
      <c r="HO100" s="316"/>
      <c r="HP100" s="316"/>
      <c r="HQ100" s="316"/>
      <c r="HR100" s="316"/>
      <c r="HS100" s="316"/>
      <c r="HT100" s="316"/>
      <c r="HU100" s="316"/>
      <c r="HV100" s="316"/>
      <c r="HW100" s="316"/>
      <c r="HX100" s="316"/>
      <c r="HY100" s="316"/>
      <c r="HZ100" s="316"/>
      <c r="IA100" s="316"/>
      <c r="IB100" s="316"/>
      <c r="IC100" s="316"/>
      <c r="ID100" s="316"/>
      <c r="IE100" s="316"/>
      <c r="IF100" s="316"/>
      <c r="IG100" s="316"/>
      <c r="IH100" s="316"/>
      <c r="II100" s="316"/>
      <c r="IJ100" s="316"/>
      <c r="IK100" s="316"/>
      <c r="IL100" s="316"/>
      <c r="IM100" s="316"/>
      <c r="IN100" s="316"/>
      <c r="IO100" s="316"/>
      <c r="IP100" s="316"/>
      <c r="IQ100" s="316"/>
      <c r="IR100" s="316"/>
      <c r="IS100" s="316"/>
      <c r="IT100" s="316"/>
      <c r="IU100" s="316"/>
      <c r="IV100" s="316"/>
    </row>
    <row r="101" spans="1:256" s="322" customFormat="1" ht="5.0999999999999996" customHeight="1" x14ac:dyDescent="0.2">
      <c r="B101" s="323"/>
      <c r="C101" s="323"/>
      <c r="D101" s="325"/>
      <c r="E101" s="323"/>
      <c r="F101" s="325"/>
      <c r="G101" s="325"/>
      <c r="H101" s="325"/>
      <c r="I101" s="325"/>
      <c r="J101" s="325"/>
      <c r="K101" s="325"/>
      <c r="L101" s="331"/>
    </row>
    <row r="102" spans="1:256" s="319" customFormat="1" ht="15" customHeight="1" x14ac:dyDescent="0.2">
      <c r="A102" s="316">
        <v>73</v>
      </c>
      <c r="B102" s="363" t="s">
        <v>371</v>
      </c>
      <c r="C102" s="364"/>
      <c r="D102" s="328" t="s">
        <v>372</v>
      </c>
      <c r="E102" s="327"/>
      <c r="F102" s="365"/>
      <c r="G102" s="379"/>
      <c r="H102" s="365"/>
      <c r="I102" s="365"/>
      <c r="J102" s="365"/>
      <c r="K102" s="365"/>
      <c r="L102" s="331"/>
      <c r="P102" s="316"/>
      <c r="Q102" s="316"/>
      <c r="R102" s="316"/>
      <c r="S102" s="316"/>
      <c r="T102" s="316"/>
      <c r="U102" s="316"/>
      <c r="V102" s="316"/>
      <c r="W102" s="316"/>
      <c r="X102" s="316"/>
      <c r="Y102" s="316"/>
      <c r="Z102" s="316"/>
      <c r="AA102" s="316"/>
      <c r="AB102" s="316"/>
      <c r="AC102" s="316"/>
      <c r="AD102" s="316"/>
      <c r="AE102" s="316"/>
      <c r="AF102" s="316"/>
      <c r="AG102" s="316"/>
      <c r="AH102" s="316"/>
      <c r="AI102" s="316"/>
      <c r="AJ102" s="316"/>
      <c r="AK102" s="316"/>
      <c r="AL102" s="316"/>
      <c r="AM102" s="316"/>
      <c r="AN102" s="316"/>
      <c r="AO102" s="316"/>
      <c r="AP102" s="316"/>
      <c r="AQ102" s="316"/>
      <c r="AR102" s="316"/>
      <c r="AS102" s="316"/>
      <c r="AT102" s="316"/>
      <c r="AU102" s="316"/>
      <c r="AV102" s="316"/>
      <c r="AW102" s="316"/>
      <c r="AX102" s="316"/>
      <c r="AY102" s="316"/>
      <c r="AZ102" s="316"/>
      <c r="BA102" s="316"/>
      <c r="BB102" s="316"/>
      <c r="BC102" s="316"/>
      <c r="BD102" s="316"/>
      <c r="BE102" s="316"/>
      <c r="BF102" s="316"/>
      <c r="BG102" s="316"/>
      <c r="BH102" s="316"/>
      <c r="BI102" s="316"/>
      <c r="BJ102" s="316"/>
      <c r="BK102" s="316"/>
      <c r="BL102" s="316"/>
      <c r="BM102" s="316"/>
      <c r="BN102" s="316"/>
      <c r="BO102" s="316"/>
      <c r="BP102" s="316"/>
      <c r="BQ102" s="316"/>
      <c r="BR102" s="316"/>
      <c r="BS102" s="316"/>
      <c r="BT102" s="316"/>
      <c r="BU102" s="316"/>
      <c r="BV102" s="316"/>
      <c r="BW102" s="316"/>
      <c r="BX102" s="316"/>
      <c r="BY102" s="316"/>
      <c r="BZ102" s="316"/>
      <c r="CA102" s="316"/>
      <c r="CB102" s="316"/>
      <c r="CC102" s="316"/>
      <c r="CD102" s="316"/>
      <c r="CE102" s="316"/>
      <c r="CF102" s="316"/>
      <c r="CG102" s="316"/>
      <c r="CH102" s="316"/>
      <c r="CI102" s="316"/>
      <c r="CJ102" s="316"/>
      <c r="CK102" s="316"/>
      <c r="CL102" s="316"/>
      <c r="CM102" s="316"/>
      <c r="CN102" s="316"/>
      <c r="CO102" s="316"/>
      <c r="CP102" s="316"/>
      <c r="CQ102" s="316"/>
      <c r="CR102" s="316"/>
      <c r="CS102" s="316"/>
      <c r="CT102" s="316"/>
      <c r="CU102" s="316"/>
      <c r="CV102" s="316"/>
      <c r="CW102" s="316"/>
      <c r="CX102" s="316"/>
      <c r="CY102" s="316"/>
      <c r="CZ102" s="316"/>
      <c r="DA102" s="316"/>
      <c r="DB102" s="316"/>
      <c r="DC102" s="316"/>
      <c r="DD102" s="316"/>
      <c r="DE102" s="316"/>
      <c r="DF102" s="316"/>
      <c r="DG102" s="316"/>
      <c r="DH102" s="316"/>
      <c r="DI102" s="316"/>
      <c r="DJ102" s="316"/>
      <c r="DK102" s="316"/>
      <c r="DL102" s="316"/>
      <c r="DM102" s="316"/>
      <c r="DN102" s="316"/>
      <c r="DO102" s="316"/>
      <c r="DP102" s="316"/>
      <c r="DQ102" s="316"/>
      <c r="DR102" s="316"/>
      <c r="DS102" s="316"/>
      <c r="DT102" s="316"/>
      <c r="DU102" s="316"/>
      <c r="DV102" s="316"/>
      <c r="DW102" s="316"/>
      <c r="DX102" s="316"/>
      <c r="DY102" s="316"/>
      <c r="DZ102" s="316"/>
      <c r="EA102" s="316"/>
      <c r="EB102" s="316"/>
      <c r="EC102" s="316"/>
      <c r="ED102" s="316"/>
      <c r="EE102" s="316"/>
      <c r="EF102" s="316"/>
      <c r="EG102" s="316"/>
      <c r="EH102" s="316"/>
      <c r="EI102" s="316"/>
      <c r="EJ102" s="316"/>
      <c r="EK102" s="316"/>
      <c r="EL102" s="316"/>
      <c r="EM102" s="316"/>
      <c r="EN102" s="316"/>
      <c r="EO102" s="316"/>
      <c r="EP102" s="316"/>
      <c r="EQ102" s="316"/>
      <c r="ER102" s="316"/>
      <c r="ES102" s="316"/>
      <c r="ET102" s="316"/>
      <c r="EU102" s="316"/>
      <c r="EV102" s="316"/>
      <c r="EW102" s="316"/>
      <c r="EX102" s="316"/>
      <c r="EY102" s="316"/>
      <c r="EZ102" s="316"/>
      <c r="FA102" s="316"/>
      <c r="FB102" s="316"/>
      <c r="FC102" s="316"/>
      <c r="FD102" s="316"/>
      <c r="FE102" s="316"/>
      <c r="FF102" s="316"/>
      <c r="FG102" s="316"/>
      <c r="FH102" s="316"/>
      <c r="FI102" s="316"/>
      <c r="FJ102" s="316"/>
      <c r="FK102" s="316"/>
      <c r="FL102" s="316"/>
      <c r="FM102" s="316"/>
      <c r="FN102" s="316"/>
      <c r="FO102" s="316"/>
      <c r="FP102" s="316"/>
      <c r="FQ102" s="316"/>
      <c r="FR102" s="316"/>
      <c r="FS102" s="316"/>
      <c r="FT102" s="316"/>
      <c r="FU102" s="316"/>
      <c r="FV102" s="316"/>
      <c r="FW102" s="316"/>
      <c r="FX102" s="316"/>
      <c r="FY102" s="316"/>
      <c r="FZ102" s="316"/>
      <c r="GA102" s="316"/>
      <c r="GB102" s="316"/>
      <c r="GC102" s="316"/>
      <c r="GD102" s="316"/>
      <c r="GE102" s="316"/>
      <c r="GF102" s="316"/>
      <c r="GG102" s="316"/>
      <c r="GH102" s="316"/>
      <c r="GI102" s="316"/>
      <c r="GJ102" s="316"/>
      <c r="GK102" s="316"/>
      <c r="GL102" s="316"/>
      <c r="GM102" s="316"/>
      <c r="GN102" s="316"/>
      <c r="GO102" s="316"/>
      <c r="GP102" s="316"/>
      <c r="GQ102" s="316"/>
      <c r="GR102" s="316"/>
      <c r="GS102" s="316"/>
      <c r="GT102" s="316"/>
      <c r="GU102" s="316"/>
      <c r="GV102" s="316"/>
      <c r="GW102" s="316"/>
      <c r="GX102" s="316"/>
      <c r="GY102" s="316"/>
      <c r="GZ102" s="316"/>
      <c r="HA102" s="316"/>
      <c r="HB102" s="316"/>
      <c r="HC102" s="316"/>
      <c r="HD102" s="316"/>
      <c r="HE102" s="316"/>
      <c r="HF102" s="316"/>
      <c r="HG102" s="316"/>
      <c r="HH102" s="316"/>
      <c r="HI102" s="316"/>
      <c r="HJ102" s="316"/>
      <c r="HK102" s="316"/>
      <c r="HL102" s="316"/>
      <c r="HM102" s="316"/>
      <c r="HN102" s="316"/>
      <c r="HO102" s="316"/>
      <c r="HP102" s="316"/>
      <c r="HQ102" s="316"/>
      <c r="HR102" s="316"/>
      <c r="HS102" s="316"/>
      <c r="HT102" s="316"/>
      <c r="HU102" s="316"/>
      <c r="HV102" s="316"/>
      <c r="HW102" s="316"/>
      <c r="HX102" s="316"/>
      <c r="HY102" s="316"/>
      <c r="HZ102" s="316"/>
      <c r="IA102" s="316"/>
      <c r="IB102" s="316"/>
      <c r="IC102" s="316"/>
      <c r="ID102" s="316"/>
      <c r="IE102" s="316"/>
      <c r="IF102" s="316"/>
      <c r="IG102" s="316"/>
      <c r="IH102" s="316"/>
      <c r="II102" s="316"/>
      <c r="IJ102" s="316"/>
      <c r="IK102" s="316"/>
      <c r="IL102" s="316"/>
      <c r="IM102" s="316"/>
      <c r="IN102" s="316"/>
      <c r="IO102" s="316"/>
      <c r="IP102" s="316"/>
      <c r="IQ102" s="316"/>
      <c r="IR102" s="316"/>
      <c r="IS102" s="316"/>
      <c r="IT102" s="316"/>
      <c r="IU102" s="316"/>
      <c r="IV102" s="316"/>
    </row>
    <row r="103" spans="1:256" s="319" customFormat="1" ht="15" customHeight="1" x14ac:dyDescent="0.2">
      <c r="A103" s="316"/>
      <c r="B103" s="363"/>
      <c r="C103" s="364"/>
      <c r="D103" s="328" t="s">
        <v>373</v>
      </c>
      <c r="E103" s="327"/>
      <c r="F103" s="365"/>
      <c r="G103" s="379"/>
      <c r="H103" s="365"/>
      <c r="I103" s="365"/>
      <c r="J103" s="365"/>
      <c r="K103" s="365"/>
      <c r="L103" s="331"/>
      <c r="P103" s="316"/>
      <c r="Q103" s="316"/>
      <c r="R103" s="316"/>
      <c r="S103" s="316"/>
      <c r="T103" s="316"/>
      <c r="U103" s="316"/>
      <c r="V103" s="316"/>
      <c r="W103" s="316"/>
      <c r="X103" s="316"/>
      <c r="Y103" s="316"/>
      <c r="Z103" s="316"/>
      <c r="AA103" s="316"/>
      <c r="AB103" s="316"/>
      <c r="AC103" s="316"/>
      <c r="AD103" s="316"/>
      <c r="AE103" s="316"/>
      <c r="AF103" s="316"/>
      <c r="AG103" s="316"/>
      <c r="AH103" s="316"/>
      <c r="AI103" s="316"/>
      <c r="AJ103" s="316"/>
      <c r="AK103" s="316"/>
      <c r="AL103" s="316"/>
      <c r="AM103" s="316"/>
      <c r="AN103" s="316"/>
      <c r="AO103" s="316"/>
      <c r="AP103" s="316"/>
      <c r="AQ103" s="316"/>
      <c r="AR103" s="316"/>
      <c r="AS103" s="316"/>
      <c r="AT103" s="316"/>
      <c r="AU103" s="316"/>
      <c r="AV103" s="316"/>
      <c r="AW103" s="316"/>
      <c r="AX103" s="316"/>
      <c r="AY103" s="316"/>
      <c r="AZ103" s="316"/>
      <c r="BA103" s="316"/>
      <c r="BB103" s="316"/>
      <c r="BC103" s="316"/>
      <c r="BD103" s="316"/>
      <c r="BE103" s="316"/>
      <c r="BF103" s="316"/>
      <c r="BG103" s="316"/>
      <c r="BH103" s="316"/>
      <c r="BI103" s="316"/>
      <c r="BJ103" s="316"/>
      <c r="BK103" s="316"/>
      <c r="BL103" s="316"/>
      <c r="BM103" s="316"/>
      <c r="BN103" s="316"/>
      <c r="BO103" s="316"/>
      <c r="BP103" s="316"/>
      <c r="BQ103" s="316"/>
      <c r="BR103" s="316"/>
      <c r="BS103" s="316"/>
      <c r="BT103" s="316"/>
      <c r="BU103" s="316"/>
      <c r="BV103" s="316"/>
      <c r="BW103" s="316"/>
      <c r="BX103" s="316"/>
      <c r="BY103" s="316"/>
      <c r="BZ103" s="316"/>
      <c r="CA103" s="316"/>
      <c r="CB103" s="316"/>
      <c r="CC103" s="316"/>
      <c r="CD103" s="316"/>
      <c r="CE103" s="316"/>
      <c r="CF103" s="316"/>
      <c r="CG103" s="316"/>
      <c r="CH103" s="316"/>
      <c r="CI103" s="316"/>
      <c r="CJ103" s="316"/>
      <c r="CK103" s="316"/>
      <c r="CL103" s="316"/>
      <c r="CM103" s="316"/>
      <c r="CN103" s="316"/>
      <c r="CO103" s="316"/>
      <c r="CP103" s="316"/>
      <c r="CQ103" s="316"/>
      <c r="CR103" s="316"/>
      <c r="CS103" s="316"/>
      <c r="CT103" s="316"/>
      <c r="CU103" s="316"/>
      <c r="CV103" s="316"/>
      <c r="CW103" s="316"/>
      <c r="CX103" s="316"/>
      <c r="CY103" s="316"/>
      <c r="CZ103" s="316"/>
      <c r="DA103" s="316"/>
      <c r="DB103" s="316"/>
      <c r="DC103" s="316"/>
      <c r="DD103" s="316"/>
      <c r="DE103" s="316"/>
      <c r="DF103" s="316"/>
      <c r="DG103" s="316"/>
      <c r="DH103" s="316"/>
      <c r="DI103" s="316"/>
      <c r="DJ103" s="316"/>
      <c r="DK103" s="316"/>
      <c r="DL103" s="316"/>
      <c r="DM103" s="316"/>
      <c r="DN103" s="316"/>
      <c r="DO103" s="316"/>
      <c r="DP103" s="316"/>
      <c r="DQ103" s="316"/>
      <c r="DR103" s="316"/>
      <c r="DS103" s="316"/>
      <c r="DT103" s="316"/>
      <c r="DU103" s="316"/>
      <c r="DV103" s="316"/>
      <c r="DW103" s="316"/>
      <c r="DX103" s="316"/>
      <c r="DY103" s="316"/>
      <c r="DZ103" s="316"/>
      <c r="EA103" s="316"/>
      <c r="EB103" s="316"/>
      <c r="EC103" s="316"/>
      <c r="ED103" s="316"/>
      <c r="EE103" s="316"/>
      <c r="EF103" s="316"/>
      <c r="EG103" s="316"/>
      <c r="EH103" s="316"/>
      <c r="EI103" s="316"/>
      <c r="EJ103" s="316"/>
      <c r="EK103" s="316"/>
      <c r="EL103" s="316"/>
      <c r="EM103" s="316"/>
      <c r="EN103" s="316"/>
      <c r="EO103" s="316"/>
      <c r="EP103" s="316"/>
      <c r="EQ103" s="316"/>
      <c r="ER103" s="316"/>
      <c r="ES103" s="316"/>
      <c r="ET103" s="316"/>
      <c r="EU103" s="316"/>
      <c r="EV103" s="316"/>
      <c r="EW103" s="316"/>
      <c r="EX103" s="316"/>
      <c r="EY103" s="316"/>
      <c r="EZ103" s="316"/>
      <c r="FA103" s="316"/>
      <c r="FB103" s="316"/>
      <c r="FC103" s="316"/>
      <c r="FD103" s="316"/>
      <c r="FE103" s="316"/>
      <c r="FF103" s="316"/>
      <c r="FG103" s="316"/>
      <c r="FH103" s="316"/>
      <c r="FI103" s="316"/>
      <c r="FJ103" s="316"/>
      <c r="FK103" s="316"/>
      <c r="FL103" s="316"/>
      <c r="FM103" s="316"/>
      <c r="FN103" s="316"/>
      <c r="FO103" s="316"/>
      <c r="FP103" s="316"/>
      <c r="FQ103" s="316"/>
      <c r="FR103" s="316"/>
      <c r="FS103" s="316"/>
      <c r="FT103" s="316"/>
      <c r="FU103" s="316"/>
      <c r="FV103" s="316"/>
      <c r="FW103" s="316"/>
      <c r="FX103" s="316"/>
      <c r="FY103" s="316"/>
      <c r="FZ103" s="316"/>
      <c r="GA103" s="316"/>
      <c r="GB103" s="316"/>
      <c r="GC103" s="316"/>
      <c r="GD103" s="316"/>
      <c r="GE103" s="316"/>
      <c r="GF103" s="316"/>
      <c r="GG103" s="316"/>
      <c r="GH103" s="316"/>
      <c r="GI103" s="316"/>
      <c r="GJ103" s="316"/>
      <c r="GK103" s="316"/>
      <c r="GL103" s="316"/>
      <c r="GM103" s="316"/>
      <c r="GN103" s="316"/>
      <c r="GO103" s="316"/>
      <c r="GP103" s="316"/>
      <c r="GQ103" s="316"/>
      <c r="GR103" s="316"/>
      <c r="GS103" s="316"/>
      <c r="GT103" s="316"/>
      <c r="GU103" s="316"/>
      <c r="GV103" s="316"/>
      <c r="GW103" s="316"/>
      <c r="GX103" s="316"/>
      <c r="GY103" s="316"/>
      <c r="GZ103" s="316"/>
      <c r="HA103" s="316"/>
      <c r="HB103" s="316"/>
      <c r="HC103" s="316"/>
      <c r="HD103" s="316"/>
      <c r="HE103" s="316"/>
      <c r="HF103" s="316"/>
      <c r="HG103" s="316"/>
      <c r="HH103" s="316"/>
      <c r="HI103" s="316"/>
      <c r="HJ103" s="316"/>
      <c r="HK103" s="316"/>
      <c r="HL103" s="316"/>
      <c r="HM103" s="316"/>
      <c r="HN103" s="316"/>
      <c r="HO103" s="316"/>
      <c r="HP103" s="316"/>
      <c r="HQ103" s="316"/>
      <c r="HR103" s="316"/>
      <c r="HS103" s="316"/>
      <c r="HT103" s="316"/>
      <c r="HU103" s="316"/>
      <c r="HV103" s="316"/>
      <c r="HW103" s="316"/>
      <c r="HX103" s="316"/>
      <c r="HY103" s="316"/>
      <c r="HZ103" s="316"/>
      <c r="IA103" s="316"/>
      <c r="IB103" s="316"/>
      <c r="IC103" s="316"/>
      <c r="ID103" s="316"/>
      <c r="IE103" s="316"/>
      <c r="IF103" s="316"/>
      <c r="IG103" s="316"/>
      <c r="IH103" s="316"/>
      <c r="II103" s="316"/>
      <c r="IJ103" s="316"/>
      <c r="IK103" s="316"/>
      <c r="IL103" s="316"/>
      <c r="IM103" s="316"/>
      <c r="IN103" s="316"/>
      <c r="IO103" s="316"/>
      <c r="IP103" s="316"/>
      <c r="IQ103" s="316"/>
      <c r="IR103" s="316"/>
      <c r="IS103" s="316"/>
      <c r="IT103" s="316"/>
      <c r="IU103" s="316"/>
      <c r="IV103" s="316"/>
    </row>
    <row r="104" spans="1:256" s="319" customFormat="1" ht="15" customHeight="1" x14ac:dyDescent="0.2">
      <c r="A104" s="316">
        <v>74</v>
      </c>
      <c r="B104" s="363"/>
      <c r="C104" s="364"/>
      <c r="D104" s="328" t="s">
        <v>324</v>
      </c>
      <c r="E104" s="327" t="s">
        <v>322</v>
      </c>
      <c r="F104" s="366">
        <f>SUM(F106+F108+ F110+F112+F116+F120+F125+F136)</f>
        <v>684843.3</v>
      </c>
      <c r="G104" s="366">
        <f>SUM(G106+G108+ G110+G112+G116+G120+G125+G136)</f>
        <v>686149.9</v>
      </c>
      <c r="H104" s="366">
        <f>SUM(H106+H108+ H110+H112+H116+H120+H125+H136)</f>
        <v>676204.40000000014</v>
      </c>
      <c r="I104" s="366">
        <f>SUM(I106+I108+ I110+I112+I116+I120+I125+I136)</f>
        <v>853052.9</v>
      </c>
      <c r="J104" s="366">
        <f>SUM(J122+J106+J108+ J110+J112+J116+J120+J125+J136)</f>
        <v>1030672.6000000001</v>
      </c>
      <c r="K104" s="366">
        <v>597553</v>
      </c>
      <c r="L104" s="331"/>
      <c r="P104" s="316"/>
      <c r="Q104" s="316"/>
      <c r="R104" s="316"/>
      <c r="S104" s="316"/>
      <c r="T104" s="316"/>
      <c r="U104" s="316"/>
      <c r="V104" s="316"/>
      <c r="W104" s="316"/>
      <c r="X104" s="316"/>
      <c r="Y104" s="316"/>
      <c r="Z104" s="316"/>
      <c r="AA104" s="316"/>
      <c r="AB104" s="316"/>
      <c r="AC104" s="316"/>
      <c r="AD104" s="316"/>
      <c r="AE104" s="316"/>
      <c r="AF104" s="316"/>
      <c r="AG104" s="316"/>
      <c r="AH104" s="316"/>
      <c r="AI104" s="316"/>
      <c r="AJ104" s="316"/>
      <c r="AK104" s="316"/>
      <c r="AL104" s="316"/>
      <c r="AM104" s="316"/>
      <c r="AN104" s="316"/>
      <c r="AO104" s="316"/>
      <c r="AP104" s="316"/>
      <c r="AQ104" s="316"/>
      <c r="AR104" s="316"/>
      <c r="AS104" s="316"/>
      <c r="AT104" s="316"/>
      <c r="AU104" s="316"/>
      <c r="AV104" s="316"/>
      <c r="AW104" s="316"/>
      <c r="AX104" s="316"/>
      <c r="AY104" s="316"/>
      <c r="AZ104" s="316"/>
      <c r="BA104" s="316"/>
      <c r="BB104" s="316"/>
      <c r="BC104" s="316"/>
      <c r="BD104" s="316"/>
      <c r="BE104" s="316"/>
      <c r="BF104" s="316"/>
      <c r="BG104" s="316"/>
      <c r="BH104" s="316"/>
      <c r="BI104" s="316"/>
      <c r="BJ104" s="316"/>
      <c r="BK104" s="316"/>
      <c r="BL104" s="316"/>
      <c r="BM104" s="316"/>
      <c r="BN104" s="316"/>
      <c r="BO104" s="316"/>
      <c r="BP104" s="316"/>
      <c r="BQ104" s="316"/>
      <c r="BR104" s="316"/>
      <c r="BS104" s="316"/>
      <c r="BT104" s="316"/>
      <c r="BU104" s="316"/>
      <c r="BV104" s="316"/>
      <c r="BW104" s="316"/>
      <c r="BX104" s="316"/>
      <c r="BY104" s="316"/>
      <c r="BZ104" s="316"/>
      <c r="CA104" s="316"/>
      <c r="CB104" s="316"/>
      <c r="CC104" s="316"/>
      <c r="CD104" s="316"/>
      <c r="CE104" s="316"/>
      <c r="CF104" s="316"/>
      <c r="CG104" s="316"/>
      <c r="CH104" s="316"/>
      <c r="CI104" s="316"/>
      <c r="CJ104" s="316"/>
      <c r="CK104" s="316"/>
      <c r="CL104" s="316"/>
      <c r="CM104" s="316"/>
      <c r="CN104" s="316"/>
      <c r="CO104" s="316"/>
      <c r="CP104" s="316"/>
      <c r="CQ104" s="316"/>
      <c r="CR104" s="316"/>
      <c r="CS104" s="316"/>
      <c r="CT104" s="316"/>
      <c r="CU104" s="316"/>
      <c r="CV104" s="316"/>
      <c r="CW104" s="316"/>
      <c r="CX104" s="316"/>
      <c r="CY104" s="316"/>
      <c r="CZ104" s="316"/>
      <c r="DA104" s="316"/>
      <c r="DB104" s="316"/>
      <c r="DC104" s="316"/>
      <c r="DD104" s="316"/>
      <c r="DE104" s="316"/>
      <c r="DF104" s="316"/>
      <c r="DG104" s="316"/>
      <c r="DH104" s="316"/>
      <c r="DI104" s="316"/>
      <c r="DJ104" s="316"/>
      <c r="DK104" s="316"/>
      <c r="DL104" s="316"/>
      <c r="DM104" s="316"/>
      <c r="DN104" s="316"/>
      <c r="DO104" s="316"/>
      <c r="DP104" s="316"/>
      <c r="DQ104" s="316"/>
      <c r="DR104" s="316"/>
      <c r="DS104" s="316"/>
      <c r="DT104" s="316"/>
      <c r="DU104" s="316"/>
      <c r="DV104" s="316"/>
      <c r="DW104" s="316"/>
      <c r="DX104" s="316"/>
      <c r="DY104" s="316"/>
      <c r="DZ104" s="316"/>
      <c r="EA104" s="316"/>
      <c r="EB104" s="316"/>
      <c r="EC104" s="316"/>
      <c r="ED104" s="316"/>
      <c r="EE104" s="316"/>
      <c r="EF104" s="316"/>
      <c r="EG104" s="316"/>
      <c r="EH104" s="316"/>
      <c r="EI104" s="316"/>
      <c r="EJ104" s="316"/>
      <c r="EK104" s="316"/>
      <c r="EL104" s="316"/>
      <c r="EM104" s="316"/>
      <c r="EN104" s="316"/>
      <c r="EO104" s="316"/>
      <c r="EP104" s="316"/>
      <c r="EQ104" s="316"/>
      <c r="ER104" s="316"/>
      <c r="ES104" s="316"/>
      <c r="ET104" s="316"/>
      <c r="EU104" s="316"/>
      <c r="EV104" s="316"/>
      <c r="EW104" s="316"/>
      <c r="EX104" s="316"/>
      <c r="EY104" s="316"/>
      <c r="EZ104" s="316"/>
      <c r="FA104" s="316"/>
      <c r="FB104" s="316"/>
      <c r="FC104" s="316"/>
      <c r="FD104" s="316"/>
      <c r="FE104" s="316"/>
      <c r="FF104" s="316"/>
      <c r="FG104" s="316"/>
      <c r="FH104" s="316"/>
      <c r="FI104" s="316"/>
      <c r="FJ104" s="316"/>
      <c r="FK104" s="316"/>
      <c r="FL104" s="316"/>
      <c r="FM104" s="316"/>
      <c r="FN104" s="316"/>
      <c r="FO104" s="316"/>
      <c r="FP104" s="316"/>
      <c r="FQ104" s="316"/>
      <c r="FR104" s="316"/>
      <c r="FS104" s="316"/>
      <c r="FT104" s="316"/>
      <c r="FU104" s="316"/>
      <c r="FV104" s="316"/>
      <c r="FW104" s="316"/>
      <c r="FX104" s="316"/>
      <c r="FY104" s="316"/>
      <c r="FZ104" s="316"/>
      <c r="GA104" s="316"/>
      <c r="GB104" s="316"/>
      <c r="GC104" s="316"/>
      <c r="GD104" s="316"/>
      <c r="GE104" s="316"/>
      <c r="GF104" s="316"/>
      <c r="GG104" s="316"/>
      <c r="GH104" s="316"/>
      <c r="GI104" s="316"/>
      <c r="GJ104" s="316"/>
      <c r="GK104" s="316"/>
      <c r="GL104" s="316"/>
      <c r="GM104" s="316"/>
      <c r="GN104" s="316"/>
      <c r="GO104" s="316"/>
      <c r="GP104" s="316"/>
      <c r="GQ104" s="316"/>
      <c r="GR104" s="316"/>
      <c r="GS104" s="316"/>
      <c r="GT104" s="316"/>
      <c r="GU104" s="316"/>
      <c r="GV104" s="316"/>
      <c r="GW104" s="316"/>
      <c r="GX104" s="316"/>
      <c r="GY104" s="316"/>
      <c r="GZ104" s="316"/>
      <c r="HA104" s="316"/>
      <c r="HB104" s="316"/>
      <c r="HC104" s="316"/>
      <c r="HD104" s="316"/>
      <c r="HE104" s="316"/>
      <c r="HF104" s="316"/>
      <c r="HG104" s="316"/>
      <c r="HH104" s="316"/>
      <c r="HI104" s="316"/>
      <c r="HJ104" s="316"/>
      <c r="HK104" s="316"/>
      <c r="HL104" s="316"/>
      <c r="HM104" s="316"/>
      <c r="HN104" s="316"/>
      <c r="HO104" s="316"/>
      <c r="HP104" s="316"/>
      <c r="HQ104" s="316"/>
      <c r="HR104" s="316"/>
      <c r="HS104" s="316"/>
      <c r="HT104" s="316"/>
      <c r="HU104" s="316"/>
      <c r="HV104" s="316"/>
      <c r="HW104" s="316"/>
      <c r="HX104" s="316"/>
      <c r="HY104" s="316"/>
      <c r="HZ104" s="316"/>
      <c r="IA104" s="316"/>
      <c r="IB104" s="316"/>
      <c r="IC104" s="316"/>
      <c r="ID104" s="316"/>
      <c r="IE104" s="316"/>
      <c r="IF104" s="316"/>
      <c r="IG104" s="316"/>
      <c r="IH104" s="316"/>
      <c r="II104" s="316"/>
      <c r="IJ104" s="316"/>
      <c r="IK104" s="316"/>
      <c r="IL104" s="316"/>
      <c r="IM104" s="316"/>
      <c r="IN104" s="316"/>
      <c r="IO104" s="316"/>
      <c r="IP104" s="316"/>
      <c r="IQ104" s="316"/>
      <c r="IR104" s="316"/>
      <c r="IS104" s="316"/>
      <c r="IT104" s="316"/>
      <c r="IU104" s="316"/>
      <c r="IV104" s="316"/>
    </row>
    <row r="105" spans="1:256" s="319" customFormat="1" ht="15" customHeight="1" x14ac:dyDescent="0.2">
      <c r="A105" s="316">
        <v>75</v>
      </c>
      <c r="B105" s="361"/>
      <c r="C105" s="341" t="s">
        <v>374</v>
      </c>
      <c r="D105" s="342" t="s">
        <v>375</v>
      </c>
      <c r="E105" s="343"/>
      <c r="F105" s="362"/>
      <c r="G105" s="362"/>
      <c r="H105" s="362"/>
      <c r="I105" s="362"/>
      <c r="L105" s="331"/>
      <c r="P105" s="316"/>
      <c r="Q105" s="316"/>
      <c r="R105" s="316"/>
      <c r="S105" s="316"/>
      <c r="T105" s="316"/>
      <c r="U105" s="316"/>
      <c r="V105" s="316"/>
      <c r="W105" s="316"/>
      <c r="X105" s="316"/>
      <c r="Y105" s="316"/>
      <c r="Z105" s="316"/>
      <c r="AA105" s="316"/>
      <c r="AB105" s="316"/>
      <c r="AC105" s="316"/>
      <c r="AD105" s="316"/>
      <c r="AE105" s="316"/>
      <c r="AF105" s="316"/>
      <c r="AG105" s="316"/>
      <c r="AH105" s="316"/>
      <c r="AI105" s="316"/>
      <c r="AJ105" s="316"/>
      <c r="AK105" s="316"/>
      <c r="AL105" s="316"/>
      <c r="AM105" s="316"/>
      <c r="AN105" s="316"/>
      <c r="AO105" s="316"/>
      <c r="AP105" s="316"/>
      <c r="AQ105" s="316"/>
      <c r="AR105" s="316"/>
      <c r="AS105" s="316"/>
      <c r="AT105" s="316"/>
      <c r="AU105" s="316"/>
      <c r="AV105" s="316"/>
      <c r="AW105" s="316"/>
      <c r="AX105" s="316"/>
      <c r="AY105" s="316"/>
      <c r="AZ105" s="316"/>
      <c r="BA105" s="316"/>
      <c r="BB105" s="316"/>
      <c r="BC105" s="316"/>
      <c r="BD105" s="316"/>
      <c r="BE105" s="316"/>
      <c r="BF105" s="316"/>
      <c r="BG105" s="316"/>
      <c r="BH105" s="316"/>
      <c r="BI105" s="316"/>
      <c r="BJ105" s="316"/>
      <c r="BK105" s="316"/>
      <c r="BL105" s="316"/>
      <c r="BM105" s="316"/>
      <c r="BN105" s="316"/>
      <c r="BO105" s="316"/>
      <c r="BP105" s="316"/>
      <c r="BQ105" s="316"/>
      <c r="BR105" s="316"/>
      <c r="BS105" s="316"/>
      <c r="BT105" s="316"/>
      <c r="BU105" s="316"/>
      <c r="BV105" s="316"/>
      <c r="BW105" s="316"/>
      <c r="BX105" s="316"/>
      <c r="BY105" s="316"/>
      <c r="BZ105" s="316"/>
      <c r="CA105" s="316"/>
      <c r="CB105" s="316"/>
      <c r="CC105" s="316"/>
      <c r="CD105" s="316"/>
      <c r="CE105" s="316"/>
      <c r="CF105" s="316"/>
      <c r="CG105" s="316"/>
      <c r="CH105" s="316"/>
      <c r="CI105" s="316"/>
      <c r="CJ105" s="316"/>
      <c r="CK105" s="316"/>
      <c r="CL105" s="316"/>
      <c r="CM105" s="316"/>
      <c r="CN105" s="316"/>
      <c r="CO105" s="316"/>
      <c r="CP105" s="316"/>
      <c r="CQ105" s="316"/>
      <c r="CR105" s="316"/>
      <c r="CS105" s="316"/>
      <c r="CT105" s="316"/>
      <c r="CU105" s="316"/>
      <c r="CV105" s="316"/>
      <c r="CW105" s="316"/>
      <c r="CX105" s="316"/>
      <c r="CY105" s="316"/>
      <c r="CZ105" s="316"/>
      <c r="DA105" s="316"/>
      <c r="DB105" s="316"/>
      <c r="DC105" s="316"/>
      <c r="DD105" s="316"/>
      <c r="DE105" s="316"/>
      <c r="DF105" s="316"/>
      <c r="DG105" s="316"/>
      <c r="DH105" s="316"/>
      <c r="DI105" s="316"/>
      <c r="DJ105" s="316"/>
      <c r="DK105" s="316"/>
      <c r="DL105" s="316"/>
      <c r="DM105" s="316"/>
      <c r="DN105" s="316"/>
      <c r="DO105" s="316"/>
      <c r="DP105" s="316"/>
      <c r="DQ105" s="316"/>
      <c r="DR105" s="316"/>
      <c r="DS105" s="316"/>
      <c r="DT105" s="316"/>
      <c r="DU105" s="316"/>
      <c r="DV105" s="316"/>
      <c r="DW105" s="316"/>
      <c r="DX105" s="316"/>
      <c r="DY105" s="316"/>
      <c r="DZ105" s="316"/>
      <c r="EA105" s="316"/>
      <c r="EB105" s="316"/>
      <c r="EC105" s="316"/>
      <c r="ED105" s="316"/>
      <c r="EE105" s="316"/>
      <c r="EF105" s="316"/>
      <c r="EG105" s="316"/>
      <c r="EH105" s="316"/>
      <c r="EI105" s="316"/>
      <c r="EJ105" s="316"/>
      <c r="EK105" s="316"/>
      <c r="EL105" s="316"/>
      <c r="EM105" s="316"/>
      <c r="EN105" s="316"/>
      <c r="EO105" s="316"/>
      <c r="EP105" s="316"/>
      <c r="EQ105" s="316"/>
      <c r="ER105" s="316"/>
      <c r="ES105" s="316"/>
      <c r="ET105" s="316"/>
      <c r="EU105" s="316"/>
      <c r="EV105" s="316"/>
      <c r="EW105" s="316"/>
      <c r="EX105" s="316"/>
      <c r="EY105" s="316"/>
      <c r="EZ105" s="316"/>
      <c r="FA105" s="316"/>
      <c r="FB105" s="316"/>
      <c r="FC105" s="316"/>
      <c r="FD105" s="316"/>
      <c r="FE105" s="316"/>
      <c r="FF105" s="316"/>
      <c r="FG105" s="316"/>
      <c r="FH105" s="316"/>
      <c r="FI105" s="316"/>
      <c r="FJ105" s="316"/>
      <c r="FK105" s="316"/>
      <c r="FL105" s="316"/>
      <c r="FM105" s="316"/>
      <c r="FN105" s="316"/>
      <c r="FO105" s="316"/>
      <c r="FP105" s="316"/>
      <c r="FQ105" s="316"/>
      <c r="FR105" s="316"/>
      <c r="FS105" s="316"/>
      <c r="FT105" s="316"/>
      <c r="FU105" s="316"/>
      <c r="FV105" s="316"/>
      <c r="FW105" s="316"/>
      <c r="FX105" s="316"/>
      <c r="FY105" s="316"/>
      <c r="FZ105" s="316"/>
      <c r="GA105" s="316"/>
      <c r="GB105" s="316"/>
      <c r="GC105" s="316"/>
      <c r="GD105" s="316"/>
      <c r="GE105" s="316"/>
      <c r="GF105" s="316"/>
      <c r="GG105" s="316"/>
      <c r="GH105" s="316"/>
      <c r="GI105" s="316"/>
      <c r="GJ105" s="316"/>
      <c r="GK105" s="316"/>
      <c r="GL105" s="316"/>
      <c r="GM105" s="316"/>
      <c r="GN105" s="316"/>
      <c r="GO105" s="316"/>
      <c r="GP105" s="316"/>
      <c r="GQ105" s="316"/>
      <c r="GR105" s="316"/>
      <c r="GS105" s="316"/>
      <c r="GT105" s="316"/>
      <c r="GU105" s="316"/>
      <c r="GV105" s="316"/>
      <c r="GW105" s="316"/>
      <c r="GX105" s="316"/>
      <c r="GY105" s="316"/>
      <c r="GZ105" s="316"/>
      <c r="HA105" s="316"/>
      <c r="HB105" s="316"/>
      <c r="HC105" s="316"/>
      <c r="HD105" s="316"/>
      <c r="HE105" s="316"/>
      <c r="HF105" s="316"/>
      <c r="HG105" s="316"/>
      <c r="HH105" s="316"/>
      <c r="HI105" s="316"/>
      <c r="HJ105" s="316"/>
      <c r="HK105" s="316"/>
      <c r="HL105" s="316"/>
      <c r="HM105" s="316"/>
      <c r="HN105" s="316"/>
      <c r="HO105" s="316"/>
      <c r="HP105" s="316"/>
      <c r="HQ105" s="316"/>
      <c r="HR105" s="316"/>
      <c r="HS105" s="316"/>
      <c r="HT105" s="316"/>
      <c r="HU105" s="316"/>
      <c r="HV105" s="316"/>
      <c r="HW105" s="316"/>
      <c r="HX105" s="316"/>
      <c r="HY105" s="316"/>
      <c r="HZ105" s="316"/>
      <c r="IA105" s="316"/>
      <c r="IB105" s="316"/>
      <c r="IC105" s="316"/>
      <c r="ID105" s="316"/>
      <c r="IE105" s="316"/>
      <c r="IF105" s="316"/>
      <c r="IG105" s="316"/>
      <c r="IH105" s="316"/>
      <c r="II105" s="316"/>
      <c r="IJ105" s="316"/>
      <c r="IK105" s="316"/>
      <c r="IL105" s="316"/>
      <c r="IM105" s="316"/>
      <c r="IN105" s="316"/>
      <c r="IO105" s="316"/>
      <c r="IP105" s="316"/>
      <c r="IQ105" s="316"/>
      <c r="IR105" s="316"/>
      <c r="IS105" s="316"/>
      <c r="IT105" s="316"/>
      <c r="IU105" s="316"/>
      <c r="IV105" s="316"/>
    </row>
    <row r="106" spans="1:256" s="319" customFormat="1" ht="15" customHeight="1" x14ac:dyDescent="0.2">
      <c r="A106" s="316">
        <v>76</v>
      </c>
      <c r="B106" s="361"/>
      <c r="C106" s="341"/>
      <c r="D106" s="342" t="s">
        <v>324</v>
      </c>
      <c r="E106" s="343" t="s">
        <v>322</v>
      </c>
      <c r="F106" s="362">
        <v>1089.7</v>
      </c>
      <c r="G106" s="362">
        <v>297.39999999999998</v>
      </c>
      <c r="H106" s="362">
        <v>76.5</v>
      </c>
      <c r="I106" s="362">
        <v>120.6</v>
      </c>
      <c r="J106" s="367">
        <v>441.4</v>
      </c>
      <c r="K106" s="362">
        <v>231</v>
      </c>
      <c r="L106" s="331"/>
      <c r="P106" s="316"/>
      <c r="Q106" s="316"/>
      <c r="R106" s="316"/>
      <c r="S106" s="316"/>
      <c r="T106" s="316"/>
      <c r="U106" s="316"/>
      <c r="V106" s="316"/>
      <c r="W106" s="316"/>
      <c r="X106" s="316"/>
      <c r="Y106" s="316"/>
      <c r="Z106" s="316"/>
      <c r="AA106" s="316"/>
      <c r="AB106" s="316"/>
      <c r="AC106" s="316"/>
      <c r="AD106" s="316"/>
      <c r="AE106" s="316"/>
      <c r="AF106" s="316"/>
      <c r="AG106" s="316"/>
      <c r="AH106" s="316"/>
      <c r="AI106" s="316"/>
      <c r="AJ106" s="316"/>
      <c r="AK106" s="316"/>
      <c r="AL106" s="316"/>
      <c r="AM106" s="316"/>
      <c r="AN106" s="316"/>
      <c r="AO106" s="316"/>
      <c r="AP106" s="316"/>
      <c r="AQ106" s="316"/>
      <c r="AR106" s="316"/>
      <c r="AS106" s="316"/>
      <c r="AT106" s="316"/>
      <c r="AU106" s="316"/>
      <c r="AV106" s="316"/>
      <c r="AW106" s="316"/>
      <c r="AX106" s="316"/>
      <c r="AY106" s="316"/>
      <c r="AZ106" s="316"/>
      <c r="BA106" s="316"/>
      <c r="BB106" s="316"/>
      <c r="BC106" s="316"/>
      <c r="BD106" s="316"/>
      <c r="BE106" s="316"/>
      <c r="BF106" s="316"/>
      <c r="BG106" s="316"/>
      <c r="BH106" s="316"/>
      <c r="BI106" s="316"/>
      <c r="BJ106" s="316"/>
      <c r="BK106" s="316"/>
      <c r="BL106" s="316"/>
      <c r="BM106" s="316"/>
      <c r="BN106" s="316"/>
      <c r="BO106" s="316"/>
      <c r="BP106" s="316"/>
      <c r="BQ106" s="316"/>
      <c r="BR106" s="316"/>
      <c r="BS106" s="316"/>
      <c r="BT106" s="316"/>
      <c r="BU106" s="316"/>
      <c r="BV106" s="316"/>
      <c r="BW106" s="316"/>
      <c r="BX106" s="316"/>
      <c r="BY106" s="316"/>
      <c r="BZ106" s="316"/>
      <c r="CA106" s="316"/>
      <c r="CB106" s="316"/>
      <c r="CC106" s="316"/>
      <c r="CD106" s="316"/>
      <c r="CE106" s="316"/>
      <c r="CF106" s="316"/>
      <c r="CG106" s="316"/>
      <c r="CH106" s="316"/>
      <c r="CI106" s="316"/>
      <c r="CJ106" s="316"/>
      <c r="CK106" s="316"/>
      <c r="CL106" s="316"/>
      <c r="CM106" s="316"/>
      <c r="CN106" s="316"/>
      <c r="CO106" s="316"/>
      <c r="CP106" s="316"/>
      <c r="CQ106" s="316"/>
      <c r="CR106" s="316"/>
      <c r="CS106" s="316"/>
      <c r="CT106" s="316"/>
      <c r="CU106" s="316"/>
      <c r="CV106" s="316"/>
      <c r="CW106" s="316"/>
      <c r="CX106" s="316"/>
      <c r="CY106" s="316"/>
      <c r="CZ106" s="316"/>
      <c r="DA106" s="316"/>
      <c r="DB106" s="316"/>
      <c r="DC106" s="316"/>
      <c r="DD106" s="316"/>
      <c r="DE106" s="316"/>
      <c r="DF106" s="316"/>
      <c r="DG106" s="316"/>
      <c r="DH106" s="316"/>
      <c r="DI106" s="316"/>
      <c r="DJ106" s="316"/>
      <c r="DK106" s="316"/>
      <c r="DL106" s="316"/>
      <c r="DM106" s="316"/>
      <c r="DN106" s="316"/>
      <c r="DO106" s="316"/>
      <c r="DP106" s="316"/>
      <c r="DQ106" s="316"/>
      <c r="DR106" s="316"/>
      <c r="DS106" s="316"/>
      <c r="DT106" s="316"/>
      <c r="DU106" s="316"/>
      <c r="DV106" s="316"/>
      <c r="DW106" s="316"/>
      <c r="DX106" s="316"/>
      <c r="DY106" s="316"/>
      <c r="DZ106" s="316"/>
      <c r="EA106" s="316"/>
      <c r="EB106" s="316"/>
      <c r="EC106" s="316"/>
      <c r="ED106" s="316"/>
      <c r="EE106" s="316"/>
      <c r="EF106" s="316"/>
      <c r="EG106" s="316"/>
      <c r="EH106" s="316"/>
      <c r="EI106" s="316"/>
      <c r="EJ106" s="316"/>
      <c r="EK106" s="316"/>
      <c r="EL106" s="316"/>
      <c r="EM106" s="316"/>
      <c r="EN106" s="316"/>
      <c r="EO106" s="316"/>
      <c r="EP106" s="316"/>
      <c r="EQ106" s="316"/>
      <c r="ER106" s="316"/>
      <c r="ES106" s="316"/>
      <c r="ET106" s="316"/>
      <c r="EU106" s="316"/>
      <c r="EV106" s="316"/>
      <c r="EW106" s="316"/>
      <c r="EX106" s="316"/>
      <c r="EY106" s="316"/>
      <c r="EZ106" s="316"/>
      <c r="FA106" s="316"/>
      <c r="FB106" s="316"/>
      <c r="FC106" s="316"/>
      <c r="FD106" s="316"/>
      <c r="FE106" s="316"/>
      <c r="FF106" s="316"/>
      <c r="FG106" s="316"/>
      <c r="FH106" s="316"/>
      <c r="FI106" s="316"/>
      <c r="FJ106" s="316"/>
      <c r="FK106" s="316"/>
      <c r="FL106" s="316"/>
      <c r="FM106" s="316"/>
      <c r="FN106" s="316"/>
      <c r="FO106" s="316"/>
      <c r="FP106" s="316"/>
      <c r="FQ106" s="316"/>
      <c r="FR106" s="316"/>
      <c r="FS106" s="316"/>
      <c r="FT106" s="316"/>
      <c r="FU106" s="316"/>
      <c r="FV106" s="316"/>
      <c r="FW106" s="316"/>
      <c r="FX106" s="316"/>
      <c r="FY106" s="316"/>
      <c r="FZ106" s="316"/>
      <c r="GA106" s="316"/>
      <c r="GB106" s="316"/>
      <c r="GC106" s="316"/>
      <c r="GD106" s="316"/>
      <c r="GE106" s="316"/>
      <c r="GF106" s="316"/>
      <c r="GG106" s="316"/>
      <c r="GH106" s="316"/>
      <c r="GI106" s="316"/>
      <c r="GJ106" s="316"/>
      <c r="GK106" s="316"/>
      <c r="GL106" s="316"/>
      <c r="GM106" s="316"/>
      <c r="GN106" s="316"/>
      <c r="GO106" s="316"/>
      <c r="GP106" s="316"/>
      <c r="GQ106" s="316"/>
      <c r="GR106" s="316"/>
      <c r="GS106" s="316"/>
      <c r="GT106" s="316"/>
      <c r="GU106" s="316"/>
      <c r="GV106" s="316"/>
      <c r="GW106" s="316"/>
      <c r="GX106" s="316"/>
      <c r="GY106" s="316"/>
      <c r="GZ106" s="316"/>
      <c r="HA106" s="316"/>
      <c r="HB106" s="316"/>
      <c r="HC106" s="316"/>
      <c r="HD106" s="316"/>
      <c r="HE106" s="316"/>
      <c r="HF106" s="316"/>
      <c r="HG106" s="316"/>
      <c r="HH106" s="316"/>
      <c r="HI106" s="316"/>
      <c r="HJ106" s="316"/>
      <c r="HK106" s="316"/>
      <c r="HL106" s="316"/>
      <c r="HM106" s="316"/>
      <c r="HN106" s="316"/>
      <c r="HO106" s="316"/>
      <c r="HP106" s="316"/>
      <c r="HQ106" s="316"/>
      <c r="HR106" s="316"/>
      <c r="HS106" s="316"/>
      <c r="HT106" s="316"/>
      <c r="HU106" s="316"/>
      <c r="HV106" s="316"/>
      <c r="HW106" s="316"/>
      <c r="HX106" s="316"/>
      <c r="HY106" s="316"/>
      <c r="HZ106" s="316"/>
      <c r="IA106" s="316"/>
      <c r="IB106" s="316"/>
      <c r="IC106" s="316"/>
      <c r="ID106" s="316"/>
      <c r="IE106" s="316"/>
      <c r="IF106" s="316"/>
      <c r="IG106" s="316"/>
      <c r="IH106" s="316"/>
      <c r="II106" s="316"/>
      <c r="IJ106" s="316"/>
      <c r="IK106" s="316"/>
      <c r="IL106" s="316"/>
      <c r="IM106" s="316"/>
      <c r="IN106" s="316"/>
      <c r="IO106" s="316"/>
      <c r="IP106" s="316"/>
      <c r="IQ106" s="316"/>
      <c r="IR106" s="316"/>
      <c r="IS106" s="316"/>
      <c r="IT106" s="316"/>
      <c r="IU106" s="316"/>
      <c r="IV106" s="316"/>
    </row>
    <row r="107" spans="1:256" s="319" customFormat="1" ht="15" customHeight="1" x14ac:dyDescent="0.2">
      <c r="A107" s="316">
        <v>214</v>
      </c>
      <c r="B107" s="361"/>
      <c r="C107" s="341" t="s">
        <v>376</v>
      </c>
      <c r="D107" s="342" t="s">
        <v>377</v>
      </c>
      <c r="E107" s="343"/>
      <c r="F107" s="378"/>
      <c r="G107" s="378"/>
      <c r="H107" s="378"/>
      <c r="I107" s="378"/>
      <c r="L107" s="331"/>
      <c r="P107" s="316"/>
      <c r="Q107" s="316"/>
      <c r="R107" s="316"/>
      <c r="S107" s="316"/>
      <c r="T107" s="316"/>
      <c r="U107" s="316"/>
      <c r="V107" s="316"/>
      <c r="W107" s="316"/>
      <c r="X107" s="316"/>
      <c r="Y107" s="316"/>
      <c r="Z107" s="316"/>
      <c r="AA107" s="316"/>
      <c r="AB107" s="316"/>
      <c r="AC107" s="316"/>
      <c r="AD107" s="316"/>
      <c r="AE107" s="316"/>
      <c r="AF107" s="316"/>
      <c r="AG107" s="316"/>
      <c r="AH107" s="316"/>
      <c r="AI107" s="316"/>
      <c r="AJ107" s="316"/>
      <c r="AK107" s="316"/>
      <c r="AL107" s="316"/>
      <c r="AM107" s="316"/>
      <c r="AN107" s="316"/>
      <c r="AO107" s="316"/>
      <c r="AP107" s="316"/>
      <c r="AQ107" s="316"/>
      <c r="AR107" s="316"/>
      <c r="AS107" s="316"/>
      <c r="AT107" s="316"/>
      <c r="AU107" s="316"/>
      <c r="AV107" s="316"/>
      <c r="AW107" s="316"/>
      <c r="AX107" s="316"/>
      <c r="AY107" s="316"/>
      <c r="AZ107" s="316"/>
      <c r="BA107" s="316"/>
      <c r="BB107" s="316"/>
      <c r="BC107" s="316"/>
      <c r="BD107" s="316"/>
      <c r="BE107" s="316"/>
      <c r="BF107" s="316"/>
      <c r="BG107" s="316"/>
      <c r="BH107" s="316"/>
      <c r="BI107" s="316"/>
      <c r="BJ107" s="316"/>
      <c r="BK107" s="316"/>
      <c r="BL107" s="316"/>
      <c r="BM107" s="316"/>
      <c r="BN107" s="316"/>
      <c r="BO107" s="316"/>
      <c r="BP107" s="316"/>
      <c r="BQ107" s="316"/>
      <c r="BR107" s="316"/>
      <c r="BS107" s="316"/>
      <c r="BT107" s="316"/>
      <c r="BU107" s="316"/>
      <c r="BV107" s="316"/>
      <c r="BW107" s="316"/>
      <c r="BX107" s="316"/>
      <c r="BY107" s="316"/>
      <c r="BZ107" s="316"/>
      <c r="CA107" s="316"/>
      <c r="CB107" s="316"/>
      <c r="CC107" s="316"/>
      <c r="CD107" s="316"/>
      <c r="CE107" s="316"/>
      <c r="CF107" s="316"/>
      <c r="CG107" s="316"/>
      <c r="CH107" s="316"/>
      <c r="CI107" s="316"/>
      <c r="CJ107" s="316"/>
      <c r="CK107" s="316"/>
      <c r="CL107" s="316"/>
      <c r="CM107" s="316"/>
      <c r="CN107" s="316"/>
      <c r="CO107" s="316"/>
      <c r="CP107" s="316"/>
      <c r="CQ107" s="316"/>
      <c r="CR107" s="316"/>
      <c r="CS107" s="316"/>
      <c r="CT107" s="316"/>
      <c r="CU107" s="316"/>
      <c r="CV107" s="316"/>
      <c r="CW107" s="316"/>
      <c r="CX107" s="316"/>
      <c r="CY107" s="316"/>
      <c r="CZ107" s="316"/>
      <c r="DA107" s="316"/>
      <c r="DB107" s="316"/>
      <c r="DC107" s="316"/>
      <c r="DD107" s="316"/>
      <c r="DE107" s="316"/>
      <c r="DF107" s="316"/>
      <c r="DG107" s="316"/>
      <c r="DH107" s="316"/>
      <c r="DI107" s="316"/>
      <c r="DJ107" s="316"/>
      <c r="DK107" s="316"/>
      <c r="DL107" s="316"/>
      <c r="DM107" s="316"/>
      <c r="DN107" s="316"/>
      <c r="DO107" s="316"/>
      <c r="DP107" s="316"/>
      <c r="DQ107" s="316"/>
      <c r="DR107" s="316"/>
      <c r="DS107" s="316"/>
      <c r="DT107" s="316"/>
      <c r="DU107" s="316"/>
      <c r="DV107" s="316"/>
      <c r="DW107" s="316"/>
      <c r="DX107" s="316"/>
      <c r="DY107" s="316"/>
      <c r="DZ107" s="316"/>
      <c r="EA107" s="316"/>
      <c r="EB107" s="316"/>
      <c r="EC107" s="316"/>
      <c r="ED107" s="316"/>
      <c r="EE107" s="316"/>
      <c r="EF107" s="316"/>
      <c r="EG107" s="316"/>
      <c r="EH107" s="316"/>
      <c r="EI107" s="316"/>
      <c r="EJ107" s="316"/>
      <c r="EK107" s="316"/>
      <c r="EL107" s="316"/>
      <c r="EM107" s="316"/>
      <c r="EN107" s="316"/>
      <c r="EO107" s="316"/>
      <c r="EP107" s="316"/>
      <c r="EQ107" s="316"/>
      <c r="ER107" s="316"/>
      <c r="ES107" s="316"/>
      <c r="ET107" s="316"/>
      <c r="EU107" s="316"/>
      <c r="EV107" s="316"/>
      <c r="EW107" s="316"/>
      <c r="EX107" s="316"/>
      <c r="EY107" s="316"/>
      <c r="EZ107" s="316"/>
      <c r="FA107" s="316"/>
      <c r="FB107" s="316"/>
      <c r="FC107" s="316"/>
      <c r="FD107" s="316"/>
      <c r="FE107" s="316"/>
      <c r="FF107" s="316"/>
      <c r="FG107" s="316"/>
      <c r="FH107" s="316"/>
      <c r="FI107" s="316"/>
      <c r="FJ107" s="316"/>
      <c r="FK107" s="316"/>
      <c r="FL107" s="316"/>
      <c r="FM107" s="316"/>
      <c r="FN107" s="316"/>
      <c r="FO107" s="316"/>
      <c r="FP107" s="316"/>
      <c r="FQ107" s="316"/>
      <c r="FR107" s="316"/>
      <c r="FS107" s="316"/>
      <c r="FT107" s="316"/>
      <c r="FU107" s="316"/>
      <c r="FV107" s="316"/>
      <c r="FW107" s="316"/>
      <c r="FX107" s="316"/>
      <c r="FY107" s="316"/>
      <c r="FZ107" s="316"/>
      <c r="GA107" s="316"/>
      <c r="GB107" s="316"/>
      <c r="GC107" s="316"/>
      <c r="GD107" s="316"/>
      <c r="GE107" s="316"/>
      <c r="GF107" s="316"/>
      <c r="GG107" s="316"/>
      <c r="GH107" s="316"/>
      <c r="GI107" s="316"/>
      <c r="GJ107" s="316"/>
      <c r="GK107" s="316"/>
      <c r="GL107" s="316"/>
      <c r="GM107" s="316"/>
      <c r="GN107" s="316"/>
      <c r="GO107" s="316"/>
      <c r="GP107" s="316"/>
      <c r="GQ107" s="316"/>
      <c r="GR107" s="316"/>
      <c r="GS107" s="316"/>
      <c r="GT107" s="316"/>
      <c r="GU107" s="316"/>
      <c r="GV107" s="316"/>
      <c r="GW107" s="316"/>
      <c r="GX107" s="316"/>
      <c r="GY107" s="316"/>
      <c r="GZ107" s="316"/>
      <c r="HA107" s="316"/>
      <c r="HB107" s="316"/>
      <c r="HC107" s="316"/>
      <c r="HD107" s="316"/>
      <c r="HE107" s="316"/>
      <c r="HF107" s="316"/>
      <c r="HG107" s="316"/>
      <c r="HH107" s="316"/>
      <c r="HI107" s="316"/>
      <c r="HJ107" s="316"/>
      <c r="HK107" s="316"/>
      <c r="HL107" s="316"/>
      <c r="HM107" s="316"/>
      <c r="HN107" s="316"/>
      <c r="HO107" s="316"/>
      <c r="HP107" s="316"/>
      <c r="HQ107" s="316"/>
      <c r="HR107" s="316"/>
      <c r="HS107" s="316"/>
      <c r="HT107" s="316"/>
      <c r="HU107" s="316"/>
      <c r="HV107" s="316"/>
      <c r="HW107" s="316"/>
      <c r="HX107" s="316"/>
      <c r="HY107" s="316"/>
      <c r="HZ107" s="316"/>
      <c r="IA107" s="316"/>
      <c r="IB107" s="316"/>
      <c r="IC107" s="316"/>
      <c r="ID107" s="316"/>
      <c r="IE107" s="316"/>
      <c r="IF107" s="316"/>
      <c r="IG107" s="316"/>
      <c r="IH107" s="316"/>
      <c r="II107" s="316"/>
      <c r="IJ107" s="316"/>
      <c r="IK107" s="316"/>
      <c r="IL107" s="316"/>
      <c r="IM107" s="316"/>
      <c r="IN107" s="316"/>
      <c r="IO107" s="316"/>
      <c r="IP107" s="316"/>
      <c r="IQ107" s="316"/>
      <c r="IR107" s="316"/>
      <c r="IS107" s="316"/>
      <c r="IT107" s="316"/>
      <c r="IU107" s="316"/>
      <c r="IV107" s="316"/>
    </row>
    <row r="108" spans="1:256" s="319" customFormat="1" ht="15" customHeight="1" x14ac:dyDescent="0.2">
      <c r="A108" s="316">
        <v>215</v>
      </c>
      <c r="B108" s="361"/>
      <c r="C108" s="341"/>
      <c r="D108" s="342" t="s">
        <v>324</v>
      </c>
      <c r="E108" s="343" t="s">
        <v>322</v>
      </c>
      <c r="F108" s="380" t="s">
        <v>31</v>
      </c>
      <c r="G108" s="380" t="s">
        <v>31</v>
      </c>
      <c r="H108" s="345" t="s">
        <v>31</v>
      </c>
      <c r="I108" s="345" t="s">
        <v>31</v>
      </c>
      <c r="J108" s="345" t="s">
        <v>31</v>
      </c>
      <c r="K108" s="345" t="s">
        <v>31</v>
      </c>
      <c r="L108" s="331"/>
      <c r="P108" s="316"/>
      <c r="Q108" s="316"/>
      <c r="R108" s="316"/>
      <c r="S108" s="316"/>
      <c r="T108" s="316"/>
      <c r="U108" s="316"/>
      <c r="V108" s="316"/>
      <c r="W108" s="316"/>
      <c r="X108" s="316"/>
      <c r="Y108" s="316"/>
      <c r="Z108" s="316"/>
      <c r="AA108" s="316"/>
      <c r="AB108" s="316"/>
      <c r="AC108" s="316"/>
      <c r="AD108" s="316"/>
      <c r="AE108" s="316"/>
      <c r="AF108" s="316"/>
      <c r="AG108" s="316"/>
      <c r="AH108" s="316"/>
      <c r="AI108" s="316"/>
      <c r="AJ108" s="316"/>
      <c r="AK108" s="316"/>
      <c r="AL108" s="316"/>
      <c r="AM108" s="316"/>
      <c r="AN108" s="316"/>
      <c r="AO108" s="316"/>
      <c r="AP108" s="316"/>
      <c r="AQ108" s="316"/>
      <c r="AR108" s="316"/>
      <c r="AS108" s="316"/>
      <c r="AT108" s="316"/>
      <c r="AU108" s="316"/>
      <c r="AV108" s="316"/>
      <c r="AW108" s="316"/>
      <c r="AX108" s="316"/>
      <c r="AY108" s="316"/>
      <c r="AZ108" s="316"/>
      <c r="BA108" s="316"/>
      <c r="BB108" s="316"/>
      <c r="BC108" s="316"/>
      <c r="BD108" s="316"/>
      <c r="BE108" s="316"/>
      <c r="BF108" s="316"/>
      <c r="BG108" s="316"/>
      <c r="BH108" s="316"/>
      <c r="BI108" s="316"/>
      <c r="BJ108" s="316"/>
      <c r="BK108" s="316"/>
      <c r="BL108" s="316"/>
      <c r="BM108" s="316"/>
      <c r="BN108" s="316"/>
      <c r="BO108" s="316"/>
      <c r="BP108" s="316"/>
      <c r="BQ108" s="316"/>
      <c r="BR108" s="316"/>
      <c r="BS108" s="316"/>
      <c r="BT108" s="316"/>
      <c r="BU108" s="316"/>
      <c r="BV108" s="316"/>
      <c r="BW108" s="316"/>
      <c r="BX108" s="316"/>
      <c r="BY108" s="316"/>
      <c r="BZ108" s="316"/>
      <c r="CA108" s="316"/>
      <c r="CB108" s="316"/>
      <c r="CC108" s="316"/>
      <c r="CD108" s="316"/>
      <c r="CE108" s="316"/>
      <c r="CF108" s="316"/>
      <c r="CG108" s="316"/>
      <c r="CH108" s="316"/>
      <c r="CI108" s="316"/>
      <c r="CJ108" s="316"/>
      <c r="CK108" s="316"/>
      <c r="CL108" s="316"/>
      <c r="CM108" s="316"/>
      <c r="CN108" s="316"/>
      <c r="CO108" s="316"/>
      <c r="CP108" s="316"/>
      <c r="CQ108" s="316"/>
      <c r="CR108" s="316"/>
      <c r="CS108" s="316"/>
      <c r="CT108" s="316"/>
      <c r="CU108" s="316"/>
      <c r="CV108" s="316"/>
      <c r="CW108" s="316"/>
      <c r="CX108" s="316"/>
      <c r="CY108" s="316"/>
      <c r="CZ108" s="316"/>
      <c r="DA108" s="316"/>
      <c r="DB108" s="316"/>
      <c r="DC108" s="316"/>
      <c r="DD108" s="316"/>
      <c r="DE108" s="316"/>
      <c r="DF108" s="316"/>
      <c r="DG108" s="316"/>
      <c r="DH108" s="316"/>
      <c r="DI108" s="316"/>
      <c r="DJ108" s="316"/>
      <c r="DK108" s="316"/>
      <c r="DL108" s="316"/>
      <c r="DM108" s="316"/>
      <c r="DN108" s="316"/>
      <c r="DO108" s="316"/>
      <c r="DP108" s="316"/>
      <c r="DQ108" s="316"/>
      <c r="DR108" s="316"/>
      <c r="DS108" s="316"/>
      <c r="DT108" s="316"/>
      <c r="DU108" s="316"/>
      <c r="DV108" s="316"/>
      <c r="DW108" s="316"/>
      <c r="DX108" s="316"/>
      <c r="DY108" s="316"/>
      <c r="DZ108" s="316"/>
      <c r="EA108" s="316"/>
      <c r="EB108" s="316"/>
      <c r="EC108" s="316"/>
      <c r="ED108" s="316"/>
      <c r="EE108" s="316"/>
      <c r="EF108" s="316"/>
      <c r="EG108" s="316"/>
      <c r="EH108" s="316"/>
      <c r="EI108" s="316"/>
      <c r="EJ108" s="316"/>
      <c r="EK108" s="316"/>
      <c r="EL108" s="316"/>
      <c r="EM108" s="316"/>
      <c r="EN108" s="316"/>
      <c r="EO108" s="316"/>
      <c r="EP108" s="316"/>
      <c r="EQ108" s="316"/>
      <c r="ER108" s="316"/>
      <c r="ES108" s="316"/>
      <c r="ET108" s="316"/>
      <c r="EU108" s="316"/>
      <c r="EV108" s="316"/>
      <c r="EW108" s="316"/>
      <c r="EX108" s="316"/>
      <c r="EY108" s="316"/>
      <c r="EZ108" s="316"/>
      <c r="FA108" s="316"/>
      <c r="FB108" s="316"/>
      <c r="FC108" s="316"/>
      <c r="FD108" s="316"/>
      <c r="FE108" s="316"/>
      <c r="FF108" s="316"/>
      <c r="FG108" s="316"/>
      <c r="FH108" s="316"/>
      <c r="FI108" s="316"/>
      <c r="FJ108" s="316"/>
      <c r="FK108" s="316"/>
      <c r="FL108" s="316"/>
      <c r="FM108" s="316"/>
      <c r="FN108" s="316"/>
      <c r="FO108" s="316"/>
      <c r="FP108" s="316"/>
      <c r="FQ108" s="316"/>
      <c r="FR108" s="316"/>
      <c r="FS108" s="316"/>
      <c r="FT108" s="316"/>
      <c r="FU108" s="316"/>
      <c r="FV108" s="316"/>
      <c r="FW108" s="316"/>
      <c r="FX108" s="316"/>
      <c r="FY108" s="316"/>
      <c r="FZ108" s="316"/>
      <c r="GA108" s="316"/>
      <c r="GB108" s="316"/>
      <c r="GC108" s="316"/>
      <c r="GD108" s="316"/>
      <c r="GE108" s="316"/>
      <c r="GF108" s="316"/>
      <c r="GG108" s="316"/>
      <c r="GH108" s="316"/>
      <c r="GI108" s="316"/>
      <c r="GJ108" s="316"/>
      <c r="GK108" s="316"/>
      <c r="GL108" s="316"/>
      <c r="GM108" s="316"/>
      <c r="GN108" s="316"/>
      <c r="GO108" s="316"/>
      <c r="GP108" s="316"/>
      <c r="GQ108" s="316"/>
      <c r="GR108" s="316"/>
      <c r="GS108" s="316"/>
      <c r="GT108" s="316"/>
      <c r="GU108" s="316"/>
      <c r="GV108" s="316"/>
      <c r="GW108" s="316"/>
      <c r="GX108" s="316"/>
      <c r="GY108" s="316"/>
      <c r="GZ108" s="316"/>
      <c r="HA108" s="316"/>
      <c r="HB108" s="316"/>
      <c r="HC108" s="316"/>
      <c r="HD108" s="316"/>
      <c r="HE108" s="316"/>
      <c r="HF108" s="316"/>
      <c r="HG108" s="316"/>
      <c r="HH108" s="316"/>
      <c r="HI108" s="316"/>
      <c r="HJ108" s="316"/>
      <c r="HK108" s="316"/>
      <c r="HL108" s="316"/>
      <c r="HM108" s="316"/>
      <c r="HN108" s="316"/>
      <c r="HO108" s="316"/>
      <c r="HP108" s="316"/>
      <c r="HQ108" s="316"/>
      <c r="HR108" s="316"/>
      <c r="HS108" s="316"/>
      <c r="HT108" s="316"/>
      <c r="HU108" s="316"/>
      <c r="HV108" s="316"/>
      <c r="HW108" s="316"/>
      <c r="HX108" s="316"/>
      <c r="HY108" s="316"/>
      <c r="HZ108" s="316"/>
      <c r="IA108" s="316"/>
      <c r="IB108" s="316"/>
      <c r="IC108" s="316"/>
      <c r="ID108" s="316"/>
      <c r="IE108" s="316"/>
      <c r="IF108" s="316"/>
      <c r="IG108" s="316"/>
      <c r="IH108" s="316"/>
      <c r="II108" s="316"/>
      <c r="IJ108" s="316"/>
      <c r="IK108" s="316"/>
      <c r="IL108" s="316"/>
      <c r="IM108" s="316"/>
      <c r="IN108" s="316"/>
      <c r="IO108" s="316"/>
      <c r="IP108" s="316"/>
      <c r="IQ108" s="316"/>
      <c r="IR108" s="316"/>
      <c r="IS108" s="316"/>
      <c r="IT108" s="316"/>
      <c r="IU108" s="316"/>
      <c r="IV108" s="316"/>
    </row>
    <row r="109" spans="1:256" s="319" customFormat="1" ht="15" customHeight="1" x14ac:dyDescent="0.2">
      <c r="A109" s="316">
        <v>77</v>
      </c>
      <c r="B109" s="361"/>
      <c r="C109" s="341" t="s">
        <v>378</v>
      </c>
      <c r="D109" s="342" t="s">
        <v>379</v>
      </c>
      <c r="E109" s="343"/>
      <c r="F109" s="378"/>
      <c r="G109" s="378"/>
      <c r="H109" s="378"/>
      <c r="I109" s="378"/>
      <c r="L109" s="331"/>
      <c r="P109" s="316"/>
      <c r="Q109" s="316"/>
      <c r="R109" s="316"/>
      <c r="S109" s="316"/>
      <c r="T109" s="316"/>
      <c r="U109" s="316"/>
      <c r="V109" s="316"/>
      <c r="W109" s="316"/>
      <c r="X109" s="316"/>
      <c r="Y109" s="316"/>
      <c r="Z109" s="316"/>
      <c r="AA109" s="316"/>
      <c r="AB109" s="316"/>
      <c r="AC109" s="316"/>
      <c r="AD109" s="316"/>
      <c r="AE109" s="316"/>
      <c r="AF109" s="316"/>
      <c r="AG109" s="316"/>
      <c r="AH109" s="316"/>
      <c r="AI109" s="316"/>
      <c r="AJ109" s="316"/>
      <c r="AK109" s="316"/>
      <c r="AL109" s="316"/>
      <c r="AM109" s="316"/>
      <c r="AN109" s="316"/>
      <c r="AO109" s="316"/>
      <c r="AP109" s="316"/>
      <c r="AQ109" s="316"/>
      <c r="AR109" s="316"/>
      <c r="AS109" s="316"/>
      <c r="AT109" s="316"/>
      <c r="AU109" s="316"/>
      <c r="AV109" s="316"/>
      <c r="AW109" s="316"/>
      <c r="AX109" s="316"/>
      <c r="AY109" s="316"/>
      <c r="AZ109" s="316"/>
      <c r="BA109" s="316"/>
      <c r="BB109" s="316"/>
      <c r="BC109" s="316"/>
      <c r="BD109" s="316"/>
      <c r="BE109" s="316"/>
      <c r="BF109" s="316"/>
      <c r="BG109" s="316"/>
      <c r="BH109" s="316"/>
      <c r="BI109" s="316"/>
      <c r="BJ109" s="316"/>
      <c r="BK109" s="316"/>
      <c r="BL109" s="316"/>
      <c r="BM109" s="316"/>
      <c r="BN109" s="316"/>
      <c r="BO109" s="316"/>
      <c r="BP109" s="316"/>
      <c r="BQ109" s="316"/>
      <c r="BR109" s="316"/>
      <c r="BS109" s="316"/>
      <c r="BT109" s="316"/>
      <c r="BU109" s="316"/>
      <c r="BV109" s="316"/>
      <c r="BW109" s="316"/>
      <c r="BX109" s="316"/>
      <c r="BY109" s="316"/>
      <c r="BZ109" s="316"/>
      <c r="CA109" s="316"/>
      <c r="CB109" s="316"/>
      <c r="CC109" s="316"/>
      <c r="CD109" s="316"/>
      <c r="CE109" s="316"/>
      <c r="CF109" s="316"/>
      <c r="CG109" s="316"/>
      <c r="CH109" s="316"/>
      <c r="CI109" s="316"/>
      <c r="CJ109" s="316"/>
      <c r="CK109" s="316"/>
      <c r="CL109" s="316"/>
      <c r="CM109" s="316"/>
      <c r="CN109" s="316"/>
      <c r="CO109" s="316"/>
      <c r="CP109" s="316"/>
      <c r="CQ109" s="316"/>
      <c r="CR109" s="316"/>
      <c r="CS109" s="316"/>
      <c r="CT109" s="316"/>
      <c r="CU109" s="316"/>
      <c r="CV109" s="316"/>
      <c r="CW109" s="316"/>
      <c r="CX109" s="316"/>
      <c r="CY109" s="316"/>
      <c r="CZ109" s="316"/>
      <c r="DA109" s="316"/>
      <c r="DB109" s="316"/>
      <c r="DC109" s="316"/>
      <c r="DD109" s="316"/>
      <c r="DE109" s="316"/>
      <c r="DF109" s="316"/>
      <c r="DG109" s="316"/>
      <c r="DH109" s="316"/>
      <c r="DI109" s="316"/>
      <c r="DJ109" s="316"/>
      <c r="DK109" s="316"/>
      <c r="DL109" s="316"/>
      <c r="DM109" s="316"/>
      <c r="DN109" s="316"/>
      <c r="DO109" s="316"/>
      <c r="DP109" s="316"/>
      <c r="DQ109" s="316"/>
      <c r="DR109" s="316"/>
      <c r="DS109" s="316"/>
      <c r="DT109" s="316"/>
      <c r="DU109" s="316"/>
      <c r="DV109" s="316"/>
      <c r="DW109" s="316"/>
      <c r="DX109" s="316"/>
      <c r="DY109" s="316"/>
      <c r="DZ109" s="316"/>
      <c r="EA109" s="316"/>
      <c r="EB109" s="316"/>
      <c r="EC109" s="316"/>
      <c r="ED109" s="316"/>
      <c r="EE109" s="316"/>
      <c r="EF109" s="316"/>
      <c r="EG109" s="316"/>
      <c r="EH109" s="316"/>
      <c r="EI109" s="316"/>
      <c r="EJ109" s="316"/>
      <c r="EK109" s="316"/>
      <c r="EL109" s="316"/>
      <c r="EM109" s="316"/>
      <c r="EN109" s="316"/>
      <c r="EO109" s="316"/>
      <c r="EP109" s="316"/>
      <c r="EQ109" s="316"/>
      <c r="ER109" s="316"/>
      <c r="ES109" s="316"/>
      <c r="ET109" s="316"/>
      <c r="EU109" s="316"/>
      <c r="EV109" s="316"/>
      <c r="EW109" s="316"/>
      <c r="EX109" s="316"/>
      <c r="EY109" s="316"/>
      <c r="EZ109" s="316"/>
      <c r="FA109" s="316"/>
      <c r="FB109" s="316"/>
      <c r="FC109" s="316"/>
      <c r="FD109" s="316"/>
      <c r="FE109" s="316"/>
      <c r="FF109" s="316"/>
      <c r="FG109" s="316"/>
      <c r="FH109" s="316"/>
      <c r="FI109" s="316"/>
      <c r="FJ109" s="316"/>
      <c r="FK109" s="316"/>
      <c r="FL109" s="316"/>
      <c r="FM109" s="316"/>
      <c r="FN109" s="316"/>
      <c r="FO109" s="316"/>
      <c r="FP109" s="316"/>
      <c r="FQ109" s="316"/>
      <c r="FR109" s="316"/>
      <c r="FS109" s="316"/>
      <c r="FT109" s="316"/>
      <c r="FU109" s="316"/>
      <c r="FV109" s="316"/>
      <c r="FW109" s="316"/>
      <c r="FX109" s="316"/>
      <c r="FY109" s="316"/>
      <c r="FZ109" s="316"/>
      <c r="GA109" s="316"/>
      <c r="GB109" s="316"/>
      <c r="GC109" s="316"/>
      <c r="GD109" s="316"/>
      <c r="GE109" s="316"/>
      <c r="GF109" s="316"/>
      <c r="GG109" s="316"/>
      <c r="GH109" s="316"/>
      <c r="GI109" s="316"/>
      <c r="GJ109" s="316"/>
      <c r="GK109" s="316"/>
      <c r="GL109" s="316"/>
      <c r="GM109" s="316"/>
      <c r="GN109" s="316"/>
      <c r="GO109" s="316"/>
      <c r="GP109" s="316"/>
      <c r="GQ109" s="316"/>
      <c r="GR109" s="316"/>
      <c r="GS109" s="316"/>
      <c r="GT109" s="316"/>
      <c r="GU109" s="316"/>
      <c r="GV109" s="316"/>
      <c r="GW109" s="316"/>
      <c r="GX109" s="316"/>
      <c r="GY109" s="316"/>
      <c r="GZ109" s="316"/>
      <c r="HA109" s="316"/>
      <c r="HB109" s="316"/>
      <c r="HC109" s="316"/>
      <c r="HD109" s="316"/>
      <c r="HE109" s="316"/>
      <c r="HF109" s="316"/>
      <c r="HG109" s="316"/>
      <c r="HH109" s="316"/>
      <c r="HI109" s="316"/>
      <c r="HJ109" s="316"/>
      <c r="HK109" s="316"/>
      <c r="HL109" s="316"/>
      <c r="HM109" s="316"/>
      <c r="HN109" s="316"/>
      <c r="HO109" s="316"/>
      <c r="HP109" s="316"/>
      <c r="HQ109" s="316"/>
      <c r="HR109" s="316"/>
      <c r="HS109" s="316"/>
      <c r="HT109" s="316"/>
      <c r="HU109" s="316"/>
      <c r="HV109" s="316"/>
      <c r="HW109" s="316"/>
      <c r="HX109" s="316"/>
      <c r="HY109" s="316"/>
      <c r="HZ109" s="316"/>
      <c r="IA109" s="316"/>
      <c r="IB109" s="316"/>
      <c r="IC109" s="316"/>
      <c r="ID109" s="316"/>
      <c r="IE109" s="316"/>
      <c r="IF109" s="316"/>
      <c r="IG109" s="316"/>
      <c r="IH109" s="316"/>
      <c r="II109" s="316"/>
      <c r="IJ109" s="316"/>
      <c r="IK109" s="316"/>
      <c r="IL109" s="316"/>
      <c r="IM109" s="316"/>
      <c r="IN109" s="316"/>
      <c r="IO109" s="316"/>
      <c r="IP109" s="316"/>
      <c r="IQ109" s="316"/>
      <c r="IR109" s="316"/>
      <c r="IS109" s="316"/>
      <c r="IT109" s="316"/>
      <c r="IU109" s="316"/>
      <c r="IV109" s="316"/>
    </row>
    <row r="110" spans="1:256" s="319" customFormat="1" ht="15" customHeight="1" x14ac:dyDescent="0.2">
      <c r="A110" s="316">
        <v>78</v>
      </c>
      <c r="B110" s="361"/>
      <c r="C110" s="341"/>
      <c r="D110" s="342" t="s">
        <v>324</v>
      </c>
      <c r="E110" s="343" t="s">
        <v>322</v>
      </c>
      <c r="F110" s="362">
        <v>32892.1</v>
      </c>
      <c r="G110" s="362">
        <v>39935.699999999997</v>
      </c>
      <c r="H110" s="362">
        <v>29807.3</v>
      </c>
      <c r="I110" s="367">
        <v>31984.7</v>
      </c>
      <c r="J110" s="346">
        <v>31590.799999999999</v>
      </c>
      <c r="K110" s="362">
        <v>46705</v>
      </c>
      <c r="L110" s="331"/>
      <c r="P110" s="316"/>
      <c r="Q110" s="316"/>
      <c r="R110" s="316"/>
      <c r="S110" s="316"/>
      <c r="T110" s="316"/>
      <c r="U110" s="316"/>
      <c r="V110" s="316"/>
      <c r="W110" s="316"/>
      <c r="X110" s="316"/>
      <c r="Y110" s="316"/>
      <c r="Z110" s="316"/>
      <c r="AA110" s="316"/>
      <c r="AB110" s="316"/>
      <c r="AC110" s="316"/>
      <c r="AD110" s="316"/>
      <c r="AE110" s="316"/>
      <c r="AF110" s="316"/>
      <c r="AG110" s="316"/>
      <c r="AH110" s="316"/>
      <c r="AI110" s="316"/>
      <c r="AJ110" s="316"/>
      <c r="AK110" s="316"/>
      <c r="AL110" s="316"/>
      <c r="AM110" s="316"/>
      <c r="AN110" s="316"/>
      <c r="AO110" s="316"/>
      <c r="AP110" s="316"/>
      <c r="AQ110" s="316"/>
      <c r="AR110" s="316"/>
      <c r="AS110" s="316"/>
      <c r="AT110" s="316"/>
      <c r="AU110" s="316"/>
      <c r="AV110" s="316"/>
      <c r="AW110" s="316"/>
      <c r="AX110" s="316"/>
      <c r="AY110" s="316"/>
      <c r="AZ110" s="316"/>
      <c r="BA110" s="316"/>
      <c r="BB110" s="316"/>
      <c r="BC110" s="316"/>
      <c r="BD110" s="316"/>
      <c r="BE110" s="316"/>
      <c r="BF110" s="316"/>
      <c r="BG110" s="316"/>
      <c r="BH110" s="316"/>
      <c r="BI110" s="316"/>
      <c r="BJ110" s="316"/>
      <c r="BK110" s="316"/>
      <c r="BL110" s="316"/>
      <c r="BM110" s="316"/>
      <c r="BN110" s="316"/>
      <c r="BO110" s="316"/>
      <c r="BP110" s="316"/>
      <c r="BQ110" s="316"/>
      <c r="BR110" s="316"/>
      <c r="BS110" s="316"/>
      <c r="BT110" s="316"/>
      <c r="BU110" s="316"/>
      <c r="BV110" s="316"/>
      <c r="BW110" s="316"/>
      <c r="BX110" s="316"/>
      <c r="BY110" s="316"/>
      <c r="BZ110" s="316"/>
      <c r="CA110" s="316"/>
      <c r="CB110" s="316"/>
      <c r="CC110" s="316"/>
      <c r="CD110" s="316"/>
      <c r="CE110" s="316"/>
      <c r="CF110" s="316"/>
      <c r="CG110" s="316"/>
      <c r="CH110" s="316"/>
      <c r="CI110" s="316"/>
      <c r="CJ110" s="316"/>
      <c r="CK110" s="316"/>
      <c r="CL110" s="316"/>
      <c r="CM110" s="316"/>
      <c r="CN110" s="316"/>
      <c r="CO110" s="316"/>
      <c r="CP110" s="316"/>
      <c r="CQ110" s="316"/>
      <c r="CR110" s="316"/>
      <c r="CS110" s="316"/>
      <c r="CT110" s="316"/>
      <c r="CU110" s="316"/>
      <c r="CV110" s="316"/>
      <c r="CW110" s="316"/>
      <c r="CX110" s="316"/>
      <c r="CY110" s="316"/>
      <c r="CZ110" s="316"/>
      <c r="DA110" s="316"/>
      <c r="DB110" s="316"/>
      <c r="DC110" s="316"/>
      <c r="DD110" s="316"/>
      <c r="DE110" s="316"/>
      <c r="DF110" s="316"/>
      <c r="DG110" s="316"/>
      <c r="DH110" s="316"/>
      <c r="DI110" s="316"/>
      <c r="DJ110" s="316"/>
      <c r="DK110" s="316"/>
      <c r="DL110" s="316"/>
      <c r="DM110" s="316"/>
      <c r="DN110" s="316"/>
      <c r="DO110" s="316"/>
      <c r="DP110" s="316"/>
      <c r="DQ110" s="316"/>
      <c r="DR110" s="316"/>
      <c r="DS110" s="316"/>
      <c r="DT110" s="316"/>
      <c r="DU110" s="316"/>
      <c r="DV110" s="316"/>
      <c r="DW110" s="316"/>
      <c r="DX110" s="316"/>
      <c r="DY110" s="316"/>
      <c r="DZ110" s="316"/>
      <c r="EA110" s="316"/>
      <c r="EB110" s="316"/>
      <c r="EC110" s="316"/>
      <c r="ED110" s="316"/>
      <c r="EE110" s="316"/>
      <c r="EF110" s="316"/>
      <c r="EG110" s="316"/>
      <c r="EH110" s="316"/>
      <c r="EI110" s="316"/>
      <c r="EJ110" s="316"/>
      <c r="EK110" s="316"/>
      <c r="EL110" s="316"/>
      <c r="EM110" s="316"/>
      <c r="EN110" s="316"/>
      <c r="EO110" s="316"/>
      <c r="EP110" s="316"/>
      <c r="EQ110" s="316"/>
      <c r="ER110" s="316"/>
      <c r="ES110" s="316"/>
      <c r="ET110" s="316"/>
      <c r="EU110" s="316"/>
      <c r="EV110" s="316"/>
      <c r="EW110" s="316"/>
      <c r="EX110" s="316"/>
      <c r="EY110" s="316"/>
      <c r="EZ110" s="316"/>
      <c r="FA110" s="316"/>
      <c r="FB110" s="316"/>
      <c r="FC110" s="316"/>
      <c r="FD110" s="316"/>
      <c r="FE110" s="316"/>
      <c r="FF110" s="316"/>
      <c r="FG110" s="316"/>
      <c r="FH110" s="316"/>
      <c r="FI110" s="316"/>
      <c r="FJ110" s="316"/>
      <c r="FK110" s="316"/>
      <c r="FL110" s="316"/>
      <c r="FM110" s="316"/>
      <c r="FN110" s="316"/>
      <c r="FO110" s="316"/>
      <c r="FP110" s="316"/>
      <c r="FQ110" s="316"/>
      <c r="FR110" s="316"/>
      <c r="FS110" s="316"/>
      <c r="FT110" s="316"/>
      <c r="FU110" s="316"/>
      <c r="FV110" s="316"/>
      <c r="FW110" s="316"/>
      <c r="FX110" s="316"/>
      <c r="FY110" s="316"/>
      <c r="FZ110" s="316"/>
      <c r="GA110" s="316"/>
      <c r="GB110" s="316"/>
      <c r="GC110" s="316"/>
      <c r="GD110" s="316"/>
      <c r="GE110" s="316"/>
      <c r="GF110" s="316"/>
      <c r="GG110" s="316"/>
      <c r="GH110" s="316"/>
      <c r="GI110" s="316"/>
      <c r="GJ110" s="316"/>
      <c r="GK110" s="316"/>
      <c r="GL110" s="316"/>
      <c r="GM110" s="316"/>
      <c r="GN110" s="316"/>
      <c r="GO110" s="316"/>
      <c r="GP110" s="316"/>
      <c r="GQ110" s="316"/>
      <c r="GR110" s="316"/>
      <c r="GS110" s="316"/>
      <c r="GT110" s="316"/>
      <c r="GU110" s="316"/>
      <c r="GV110" s="316"/>
      <c r="GW110" s="316"/>
      <c r="GX110" s="316"/>
      <c r="GY110" s="316"/>
      <c r="GZ110" s="316"/>
      <c r="HA110" s="316"/>
      <c r="HB110" s="316"/>
      <c r="HC110" s="316"/>
      <c r="HD110" s="316"/>
      <c r="HE110" s="316"/>
      <c r="HF110" s="316"/>
      <c r="HG110" s="316"/>
      <c r="HH110" s="316"/>
      <c r="HI110" s="316"/>
      <c r="HJ110" s="316"/>
      <c r="HK110" s="316"/>
      <c r="HL110" s="316"/>
      <c r="HM110" s="316"/>
      <c r="HN110" s="316"/>
      <c r="HO110" s="316"/>
      <c r="HP110" s="316"/>
      <c r="HQ110" s="316"/>
      <c r="HR110" s="316"/>
      <c r="HS110" s="316"/>
      <c r="HT110" s="316"/>
      <c r="HU110" s="316"/>
      <c r="HV110" s="316"/>
      <c r="HW110" s="316"/>
      <c r="HX110" s="316"/>
      <c r="HY110" s="316"/>
      <c r="HZ110" s="316"/>
      <c r="IA110" s="316"/>
      <c r="IB110" s="316"/>
      <c r="IC110" s="316"/>
      <c r="ID110" s="316"/>
      <c r="IE110" s="316"/>
      <c r="IF110" s="316"/>
      <c r="IG110" s="316"/>
      <c r="IH110" s="316"/>
      <c r="II110" s="316"/>
      <c r="IJ110" s="316"/>
      <c r="IK110" s="316"/>
      <c r="IL110" s="316"/>
      <c r="IM110" s="316"/>
      <c r="IN110" s="316"/>
      <c r="IO110" s="316"/>
      <c r="IP110" s="316"/>
      <c r="IQ110" s="316"/>
      <c r="IR110" s="316"/>
      <c r="IS110" s="316"/>
      <c r="IT110" s="316"/>
      <c r="IU110" s="316"/>
      <c r="IV110" s="316"/>
    </row>
    <row r="111" spans="1:256" s="319" customFormat="1" ht="15" customHeight="1" x14ac:dyDescent="0.2">
      <c r="A111" s="316">
        <v>79</v>
      </c>
      <c r="B111" s="361"/>
      <c r="C111" s="341" t="s">
        <v>380</v>
      </c>
      <c r="D111" s="342" t="s">
        <v>381</v>
      </c>
      <c r="E111" s="343"/>
      <c r="F111" s="378"/>
      <c r="G111" s="378"/>
      <c r="H111" s="378"/>
      <c r="I111" s="378"/>
      <c r="J111" s="362"/>
      <c r="K111" s="362"/>
      <c r="L111" s="331"/>
      <c r="P111" s="316"/>
      <c r="Q111" s="316"/>
      <c r="R111" s="316"/>
      <c r="S111" s="316"/>
      <c r="T111" s="316"/>
      <c r="U111" s="316"/>
      <c r="V111" s="316"/>
      <c r="W111" s="316"/>
      <c r="X111" s="316"/>
      <c r="Y111" s="316"/>
      <c r="Z111" s="316"/>
      <c r="AA111" s="316"/>
      <c r="AB111" s="316"/>
      <c r="AC111" s="316"/>
      <c r="AD111" s="316"/>
      <c r="AE111" s="316"/>
      <c r="AF111" s="316"/>
      <c r="AG111" s="316"/>
      <c r="AH111" s="316"/>
      <c r="AI111" s="316"/>
      <c r="AJ111" s="316"/>
      <c r="AK111" s="316"/>
      <c r="AL111" s="316"/>
      <c r="AM111" s="316"/>
      <c r="AN111" s="316"/>
      <c r="AO111" s="316"/>
      <c r="AP111" s="316"/>
      <c r="AQ111" s="316"/>
      <c r="AR111" s="316"/>
      <c r="AS111" s="316"/>
      <c r="AT111" s="316"/>
      <c r="AU111" s="316"/>
      <c r="AV111" s="316"/>
      <c r="AW111" s="316"/>
      <c r="AX111" s="316"/>
      <c r="AY111" s="316"/>
      <c r="AZ111" s="316"/>
      <c r="BA111" s="316"/>
      <c r="BB111" s="316"/>
      <c r="BC111" s="316"/>
      <c r="BD111" s="316"/>
      <c r="BE111" s="316"/>
      <c r="BF111" s="316"/>
      <c r="BG111" s="316"/>
      <c r="BH111" s="316"/>
      <c r="BI111" s="316"/>
      <c r="BJ111" s="316"/>
      <c r="BK111" s="316"/>
      <c r="BL111" s="316"/>
      <c r="BM111" s="316"/>
      <c r="BN111" s="316"/>
      <c r="BO111" s="316"/>
      <c r="BP111" s="316"/>
      <c r="BQ111" s="316"/>
      <c r="BR111" s="316"/>
      <c r="BS111" s="316"/>
      <c r="BT111" s="316"/>
      <c r="BU111" s="316"/>
      <c r="BV111" s="316"/>
      <c r="BW111" s="316"/>
      <c r="BX111" s="316"/>
      <c r="BY111" s="316"/>
      <c r="BZ111" s="316"/>
      <c r="CA111" s="316"/>
      <c r="CB111" s="316"/>
      <c r="CC111" s="316"/>
      <c r="CD111" s="316"/>
      <c r="CE111" s="316"/>
      <c r="CF111" s="316"/>
      <c r="CG111" s="316"/>
      <c r="CH111" s="316"/>
      <c r="CI111" s="316"/>
      <c r="CJ111" s="316"/>
      <c r="CK111" s="316"/>
      <c r="CL111" s="316"/>
      <c r="CM111" s="316"/>
      <c r="CN111" s="316"/>
      <c r="CO111" s="316"/>
      <c r="CP111" s="316"/>
      <c r="CQ111" s="316"/>
      <c r="CR111" s="316"/>
      <c r="CS111" s="316"/>
      <c r="CT111" s="316"/>
      <c r="CU111" s="316"/>
      <c r="CV111" s="316"/>
      <c r="CW111" s="316"/>
      <c r="CX111" s="316"/>
      <c r="CY111" s="316"/>
      <c r="CZ111" s="316"/>
      <c r="DA111" s="316"/>
      <c r="DB111" s="316"/>
      <c r="DC111" s="316"/>
      <c r="DD111" s="316"/>
      <c r="DE111" s="316"/>
      <c r="DF111" s="316"/>
      <c r="DG111" s="316"/>
      <c r="DH111" s="316"/>
      <c r="DI111" s="316"/>
      <c r="DJ111" s="316"/>
      <c r="DK111" s="316"/>
      <c r="DL111" s="316"/>
      <c r="DM111" s="316"/>
      <c r="DN111" s="316"/>
      <c r="DO111" s="316"/>
      <c r="DP111" s="316"/>
      <c r="DQ111" s="316"/>
      <c r="DR111" s="316"/>
      <c r="DS111" s="316"/>
      <c r="DT111" s="316"/>
      <c r="DU111" s="316"/>
      <c r="DV111" s="316"/>
      <c r="DW111" s="316"/>
      <c r="DX111" s="316"/>
      <c r="DY111" s="316"/>
      <c r="DZ111" s="316"/>
      <c r="EA111" s="316"/>
      <c r="EB111" s="316"/>
      <c r="EC111" s="316"/>
      <c r="ED111" s="316"/>
      <c r="EE111" s="316"/>
      <c r="EF111" s="316"/>
      <c r="EG111" s="316"/>
      <c r="EH111" s="316"/>
      <c r="EI111" s="316"/>
      <c r="EJ111" s="316"/>
      <c r="EK111" s="316"/>
      <c r="EL111" s="316"/>
      <c r="EM111" s="316"/>
      <c r="EN111" s="316"/>
      <c r="EO111" s="316"/>
      <c r="EP111" s="316"/>
      <c r="EQ111" s="316"/>
      <c r="ER111" s="316"/>
      <c r="ES111" s="316"/>
      <c r="ET111" s="316"/>
      <c r="EU111" s="316"/>
      <c r="EV111" s="316"/>
      <c r="EW111" s="316"/>
      <c r="EX111" s="316"/>
      <c r="EY111" s="316"/>
      <c r="EZ111" s="316"/>
      <c r="FA111" s="316"/>
      <c r="FB111" s="316"/>
      <c r="FC111" s="316"/>
      <c r="FD111" s="316"/>
      <c r="FE111" s="316"/>
      <c r="FF111" s="316"/>
      <c r="FG111" s="316"/>
      <c r="FH111" s="316"/>
      <c r="FI111" s="316"/>
      <c r="FJ111" s="316"/>
      <c r="FK111" s="316"/>
      <c r="FL111" s="316"/>
      <c r="FM111" s="316"/>
      <c r="FN111" s="316"/>
      <c r="FO111" s="316"/>
      <c r="FP111" s="316"/>
      <c r="FQ111" s="316"/>
      <c r="FR111" s="316"/>
      <c r="FS111" s="316"/>
      <c r="FT111" s="316"/>
      <c r="FU111" s="316"/>
      <c r="FV111" s="316"/>
      <c r="FW111" s="316"/>
      <c r="FX111" s="316"/>
      <c r="FY111" s="316"/>
      <c r="FZ111" s="316"/>
      <c r="GA111" s="316"/>
      <c r="GB111" s="316"/>
      <c r="GC111" s="316"/>
      <c r="GD111" s="316"/>
      <c r="GE111" s="316"/>
      <c r="GF111" s="316"/>
      <c r="GG111" s="316"/>
      <c r="GH111" s="316"/>
      <c r="GI111" s="316"/>
      <c r="GJ111" s="316"/>
      <c r="GK111" s="316"/>
      <c r="GL111" s="316"/>
      <c r="GM111" s="316"/>
      <c r="GN111" s="316"/>
      <c r="GO111" s="316"/>
      <c r="GP111" s="316"/>
      <c r="GQ111" s="316"/>
      <c r="GR111" s="316"/>
      <c r="GS111" s="316"/>
      <c r="GT111" s="316"/>
      <c r="GU111" s="316"/>
      <c r="GV111" s="316"/>
      <c r="GW111" s="316"/>
      <c r="GX111" s="316"/>
      <c r="GY111" s="316"/>
      <c r="GZ111" s="316"/>
      <c r="HA111" s="316"/>
      <c r="HB111" s="316"/>
      <c r="HC111" s="316"/>
      <c r="HD111" s="316"/>
      <c r="HE111" s="316"/>
      <c r="HF111" s="316"/>
      <c r="HG111" s="316"/>
      <c r="HH111" s="316"/>
      <c r="HI111" s="316"/>
      <c r="HJ111" s="316"/>
      <c r="HK111" s="316"/>
      <c r="HL111" s="316"/>
      <c r="HM111" s="316"/>
      <c r="HN111" s="316"/>
      <c r="HO111" s="316"/>
      <c r="HP111" s="316"/>
      <c r="HQ111" s="316"/>
      <c r="HR111" s="316"/>
      <c r="HS111" s="316"/>
      <c r="HT111" s="316"/>
      <c r="HU111" s="316"/>
      <c r="HV111" s="316"/>
      <c r="HW111" s="316"/>
      <c r="HX111" s="316"/>
      <c r="HY111" s="316"/>
      <c r="HZ111" s="316"/>
      <c r="IA111" s="316"/>
      <c r="IB111" s="316"/>
      <c r="IC111" s="316"/>
      <c r="ID111" s="316"/>
      <c r="IE111" s="316"/>
      <c r="IF111" s="316"/>
      <c r="IG111" s="316"/>
      <c r="IH111" s="316"/>
      <c r="II111" s="316"/>
      <c r="IJ111" s="316"/>
      <c r="IK111" s="316"/>
      <c r="IL111" s="316"/>
      <c r="IM111" s="316"/>
      <c r="IN111" s="316"/>
      <c r="IO111" s="316"/>
      <c r="IP111" s="316"/>
      <c r="IQ111" s="316"/>
      <c r="IR111" s="316"/>
      <c r="IS111" s="316"/>
      <c r="IT111" s="316"/>
      <c r="IU111" s="316"/>
      <c r="IV111" s="316"/>
    </row>
    <row r="112" spans="1:256" s="319" customFormat="1" ht="15" customHeight="1" x14ac:dyDescent="0.2">
      <c r="A112" s="316">
        <v>80</v>
      </c>
      <c r="B112" s="361"/>
      <c r="C112" s="341"/>
      <c r="D112" s="342" t="s">
        <v>324</v>
      </c>
      <c r="E112" s="343" t="s">
        <v>322</v>
      </c>
      <c r="F112" s="380">
        <v>52.4</v>
      </c>
      <c r="G112" s="380">
        <v>27.7</v>
      </c>
      <c r="H112" s="380">
        <v>17.7</v>
      </c>
      <c r="I112" s="380">
        <v>31</v>
      </c>
      <c r="J112" s="345" t="s">
        <v>31</v>
      </c>
      <c r="K112" s="381">
        <v>10.8</v>
      </c>
      <c r="L112" s="331"/>
      <c r="P112" s="316"/>
      <c r="Q112" s="316"/>
      <c r="R112" s="316"/>
      <c r="S112" s="316"/>
      <c r="T112" s="316"/>
      <c r="U112" s="316"/>
      <c r="V112" s="316"/>
      <c r="W112" s="316"/>
      <c r="X112" s="316"/>
      <c r="Y112" s="316"/>
      <c r="Z112" s="316"/>
      <c r="AA112" s="316"/>
      <c r="AB112" s="316"/>
      <c r="AC112" s="316"/>
      <c r="AD112" s="316"/>
      <c r="AE112" s="316"/>
      <c r="AF112" s="316"/>
      <c r="AG112" s="316"/>
      <c r="AH112" s="316"/>
      <c r="AI112" s="316"/>
      <c r="AJ112" s="316"/>
      <c r="AK112" s="316"/>
      <c r="AL112" s="316"/>
      <c r="AM112" s="316"/>
      <c r="AN112" s="316"/>
      <c r="AO112" s="316"/>
      <c r="AP112" s="316"/>
      <c r="AQ112" s="316"/>
      <c r="AR112" s="316"/>
      <c r="AS112" s="316"/>
      <c r="AT112" s="316"/>
      <c r="AU112" s="316"/>
      <c r="AV112" s="316"/>
      <c r="AW112" s="316"/>
      <c r="AX112" s="316"/>
      <c r="AY112" s="316"/>
      <c r="AZ112" s="316"/>
      <c r="BA112" s="316"/>
      <c r="BB112" s="316"/>
      <c r="BC112" s="316"/>
      <c r="BD112" s="316"/>
      <c r="BE112" s="316"/>
      <c r="BF112" s="316"/>
      <c r="BG112" s="316"/>
      <c r="BH112" s="316"/>
      <c r="BI112" s="316"/>
      <c r="BJ112" s="316"/>
      <c r="BK112" s="316"/>
      <c r="BL112" s="316"/>
      <c r="BM112" s="316"/>
      <c r="BN112" s="316"/>
      <c r="BO112" s="316"/>
      <c r="BP112" s="316"/>
      <c r="BQ112" s="316"/>
      <c r="BR112" s="316"/>
      <c r="BS112" s="316"/>
      <c r="BT112" s="316"/>
      <c r="BU112" s="316"/>
      <c r="BV112" s="316"/>
      <c r="BW112" s="316"/>
      <c r="BX112" s="316"/>
      <c r="BY112" s="316"/>
      <c r="BZ112" s="316"/>
      <c r="CA112" s="316"/>
      <c r="CB112" s="316"/>
      <c r="CC112" s="316"/>
      <c r="CD112" s="316"/>
      <c r="CE112" s="316"/>
      <c r="CF112" s="316"/>
      <c r="CG112" s="316"/>
      <c r="CH112" s="316"/>
      <c r="CI112" s="316"/>
      <c r="CJ112" s="316"/>
      <c r="CK112" s="316"/>
      <c r="CL112" s="316"/>
      <c r="CM112" s="316"/>
      <c r="CN112" s="316"/>
      <c r="CO112" s="316"/>
      <c r="CP112" s="316"/>
      <c r="CQ112" s="316"/>
      <c r="CR112" s="316"/>
      <c r="CS112" s="316"/>
      <c r="CT112" s="316"/>
      <c r="CU112" s="316"/>
      <c r="CV112" s="316"/>
      <c r="CW112" s="316"/>
      <c r="CX112" s="316"/>
      <c r="CY112" s="316"/>
      <c r="CZ112" s="316"/>
      <c r="DA112" s="316"/>
      <c r="DB112" s="316"/>
      <c r="DC112" s="316"/>
      <c r="DD112" s="316"/>
      <c r="DE112" s="316"/>
      <c r="DF112" s="316"/>
      <c r="DG112" s="316"/>
      <c r="DH112" s="316"/>
      <c r="DI112" s="316"/>
      <c r="DJ112" s="316"/>
      <c r="DK112" s="316"/>
      <c r="DL112" s="316"/>
      <c r="DM112" s="316"/>
      <c r="DN112" s="316"/>
      <c r="DO112" s="316"/>
      <c r="DP112" s="316"/>
      <c r="DQ112" s="316"/>
      <c r="DR112" s="316"/>
      <c r="DS112" s="316"/>
      <c r="DT112" s="316"/>
      <c r="DU112" s="316"/>
      <c r="DV112" s="316"/>
      <c r="DW112" s="316"/>
      <c r="DX112" s="316"/>
      <c r="DY112" s="316"/>
      <c r="DZ112" s="316"/>
      <c r="EA112" s="316"/>
      <c r="EB112" s="316"/>
      <c r="EC112" s="316"/>
      <c r="ED112" s="316"/>
      <c r="EE112" s="316"/>
      <c r="EF112" s="316"/>
      <c r="EG112" s="316"/>
      <c r="EH112" s="316"/>
      <c r="EI112" s="316"/>
      <c r="EJ112" s="316"/>
      <c r="EK112" s="316"/>
      <c r="EL112" s="316"/>
      <c r="EM112" s="316"/>
      <c r="EN112" s="316"/>
      <c r="EO112" s="316"/>
      <c r="EP112" s="316"/>
      <c r="EQ112" s="316"/>
      <c r="ER112" s="316"/>
      <c r="ES112" s="316"/>
      <c r="ET112" s="316"/>
      <c r="EU112" s="316"/>
      <c r="EV112" s="316"/>
      <c r="EW112" s="316"/>
      <c r="EX112" s="316"/>
      <c r="EY112" s="316"/>
      <c r="EZ112" s="316"/>
      <c r="FA112" s="316"/>
      <c r="FB112" s="316"/>
      <c r="FC112" s="316"/>
      <c r="FD112" s="316"/>
      <c r="FE112" s="316"/>
      <c r="FF112" s="316"/>
      <c r="FG112" s="316"/>
      <c r="FH112" s="316"/>
      <c r="FI112" s="316"/>
      <c r="FJ112" s="316"/>
      <c r="FK112" s="316"/>
      <c r="FL112" s="316"/>
      <c r="FM112" s="316"/>
      <c r="FN112" s="316"/>
      <c r="FO112" s="316"/>
      <c r="FP112" s="316"/>
      <c r="FQ112" s="316"/>
      <c r="FR112" s="316"/>
      <c r="FS112" s="316"/>
      <c r="FT112" s="316"/>
      <c r="FU112" s="316"/>
      <c r="FV112" s="316"/>
      <c r="FW112" s="316"/>
      <c r="FX112" s="316"/>
      <c r="FY112" s="316"/>
      <c r="FZ112" s="316"/>
      <c r="GA112" s="316"/>
      <c r="GB112" s="316"/>
      <c r="GC112" s="316"/>
      <c r="GD112" s="316"/>
      <c r="GE112" s="316"/>
      <c r="GF112" s="316"/>
      <c r="GG112" s="316"/>
      <c r="GH112" s="316"/>
      <c r="GI112" s="316"/>
      <c r="GJ112" s="316"/>
      <c r="GK112" s="316"/>
      <c r="GL112" s="316"/>
      <c r="GM112" s="316"/>
      <c r="GN112" s="316"/>
      <c r="GO112" s="316"/>
      <c r="GP112" s="316"/>
      <c r="GQ112" s="316"/>
      <c r="GR112" s="316"/>
      <c r="GS112" s="316"/>
      <c r="GT112" s="316"/>
      <c r="GU112" s="316"/>
      <c r="GV112" s="316"/>
      <c r="GW112" s="316"/>
      <c r="GX112" s="316"/>
      <c r="GY112" s="316"/>
      <c r="GZ112" s="316"/>
      <c r="HA112" s="316"/>
      <c r="HB112" s="316"/>
      <c r="HC112" s="316"/>
      <c r="HD112" s="316"/>
      <c r="HE112" s="316"/>
      <c r="HF112" s="316"/>
      <c r="HG112" s="316"/>
      <c r="HH112" s="316"/>
      <c r="HI112" s="316"/>
      <c r="HJ112" s="316"/>
      <c r="HK112" s="316"/>
      <c r="HL112" s="316"/>
      <c r="HM112" s="316"/>
      <c r="HN112" s="316"/>
      <c r="HO112" s="316"/>
      <c r="HP112" s="316"/>
      <c r="HQ112" s="316"/>
      <c r="HR112" s="316"/>
      <c r="HS112" s="316"/>
      <c r="HT112" s="316"/>
      <c r="HU112" s="316"/>
      <c r="HV112" s="316"/>
      <c r="HW112" s="316"/>
      <c r="HX112" s="316"/>
      <c r="HY112" s="316"/>
      <c r="HZ112" s="316"/>
      <c r="IA112" s="316"/>
      <c r="IB112" s="316"/>
      <c r="IC112" s="316"/>
      <c r="ID112" s="316"/>
      <c r="IE112" s="316"/>
      <c r="IF112" s="316"/>
      <c r="IG112" s="316"/>
      <c r="IH112" s="316"/>
      <c r="II112" s="316"/>
      <c r="IJ112" s="316"/>
      <c r="IK112" s="316"/>
      <c r="IL112" s="316"/>
      <c r="IM112" s="316"/>
      <c r="IN112" s="316"/>
      <c r="IO112" s="316"/>
      <c r="IP112" s="316"/>
      <c r="IQ112" s="316"/>
      <c r="IR112" s="316"/>
      <c r="IS112" s="316"/>
      <c r="IT112" s="316"/>
      <c r="IU112" s="316"/>
      <c r="IV112" s="316"/>
    </row>
    <row r="113" spans="1:256" s="319" customFormat="1" ht="15" customHeight="1" x14ac:dyDescent="0.2">
      <c r="A113" s="316"/>
      <c r="B113" s="361"/>
      <c r="C113" s="341" t="s">
        <v>382</v>
      </c>
      <c r="D113" s="382" t="s">
        <v>383</v>
      </c>
      <c r="E113" s="343"/>
      <c r="F113" s="383"/>
      <c r="G113" s="383"/>
      <c r="H113" s="383"/>
      <c r="I113" s="383"/>
      <c r="J113" s="362"/>
      <c r="K113" s="362"/>
      <c r="L113" s="331"/>
      <c r="P113" s="316"/>
      <c r="Q113" s="316"/>
      <c r="R113" s="316"/>
      <c r="S113" s="316"/>
      <c r="T113" s="316"/>
      <c r="U113" s="316"/>
      <c r="V113" s="316"/>
      <c r="W113" s="316"/>
      <c r="X113" s="316"/>
      <c r="Y113" s="316"/>
      <c r="Z113" s="316"/>
      <c r="AA113" s="316"/>
      <c r="AB113" s="316"/>
      <c r="AC113" s="316"/>
      <c r="AD113" s="316"/>
      <c r="AE113" s="316"/>
      <c r="AF113" s="316"/>
      <c r="AG113" s="316"/>
      <c r="AH113" s="316"/>
      <c r="AI113" s="316"/>
      <c r="AJ113" s="316"/>
      <c r="AK113" s="316"/>
      <c r="AL113" s="316"/>
      <c r="AM113" s="316"/>
      <c r="AN113" s="316"/>
      <c r="AO113" s="316"/>
      <c r="AP113" s="316"/>
      <c r="AQ113" s="316"/>
      <c r="AR113" s="316"/>
      <c r="AS113" s="316"/>
      <c r="AT113" s="316"/>
      <c r="AU113" s="316"/>
      <c r="AV113" s="316"/>
      <c r="AW113" s="316"/>
      <c r="AX113" s="316"/>
      <c r="AY113" s="316"/>
      <c r="AZ113" s="316"/>
      <c r="BA113" s="316"/>
      <c r="BB113" s="316"/>
      <c r="BC113" s="316"/>
      <c r="BD113" s="316"/>
      <c r="BE113" s="316"/>
      <c r="BF113" s="316"/>
      <c r="BG113" s="316"/>
      <c r="BH113" s="316"/>
      <c r="BI113" s="316"/>
      <c r="BJ113" s="316"/>
      <c r="BK113" s="316"/>
      <c r="BL113" s="316"/>
      <c r="BM113" s="316"/>
      <c r="BN113" s="316"/>
      <c r="BO113" s="316"/>
      <c r="BP113" s="316"/>
      <c r="BQ113" s="316"/>
      <c r="BR113" s="316"/>
      <c r="BS113" s="316"/>
      <c r="BT113" s="316"/>
      <c r="BU113" s="316"/>
      <c r="BV113" s="316"/>
      <c r="BW113" s="316"/>
      <c r="BX113" s="316"/>
      <c r="BY113" s="316"/>
      <c r="BZ113" s="316"/>
      <c r="CA113" s="316"/>
      <c r="CB113" s="316"/>
      <c r="CC113" s="316"/>
      <c r="CD113" s="316"/>
      <c r="CE113" s="316"/>
      <c r="CF113" s="316"/>
      <c r="CG113" s="316"/>
      <c r="CH113" s="316"/>
      <c r="CI113" s="316"/>
      <c r="CJ113" s="316"/>
      <c r="CK113" s="316"/>
      <c r="CL113" s="316"/>
      <c r="CM113" s="316"/>
      <c r="CN113" s="316"/>
      <c r="CO113" s="316"/>
      <c r="CP113" s="316"/>
      <c r="CQ113" s="316"/>
      <c r="CR113" s="316"/>
      <c r="CS113" s="316"/>
      <c r="CT113" s="316"/>
      <c r="CU113" s="316"/>
      <c r="CV113" s="316"/>
      <c r="CW113" s="316"/>
      <c r="CX113" s="316"/>
      <c r="CY113" s="316"/>
      <c r="CZ113" s="316"/>
      <c r="DA113" s="316"/>
      <c r="DB113" s="316"/>
      <c r="DC113" s="316"/>
      <c r="DD113" s="316"/>
      <c r="DE113" s="316"/>
      <c r="DF113" s="316"/>
      <c r="DG113" s="316"/>
      <c r="DH113" s="316"/>
      <c r="DI113" s="316"/>
      <c r="DJ113" s="316"/>
      <c r="DK113" s="316"/>
      <c r="DL113" s="316"/>
      <c r="DM113" s="316"/>
      <c r="DN113" s="316"/>
      <c r="DO113" s="316"/>
      <c r="DP113" s="316"/>
      <c r="DQ113" s="316"/>
      <c r="DR113" s="316"/>
      <c r="DS113" s="316"/>
      <c r="DT113" s="316"/>
      <c r="DU113" s="316"/>
      <c r="DV113" s="316"/>
      <c r="DW113" s="316"/>
      <c r="DX113" s="316"/>
      <c r="DY113" s="316"/>
      <c r="DZ113" s="316"/>
      <c r="EA113" s="316"/>
      <c r="EB113" s="316"/>
      <c r="EC113" s="316"/>
      <c r="ED113" s="316"/>
      <c r="EE113" s="316"/>
      <c r="EF113" s="316"/>
      <c r="EG113" s="316"/>
      <c r="EH113" s="316"/>
      <c r="EI113" s="316"/>
      <c r="EJ113" s="316"/>
      <c r="EK113" s="316"/>
      <c r="EL113" s="316"/>
      <c r="EM113" s="316"/>
      <c r="EN113" s="316"/>
      <c r="EO113" s="316"/>
      <c r="EP113" s="316"/>
      <c r="EQ113" s="316"/>
      <c r="ER113" s="316"/>
      <c r="ES113" s="316"/>
      <c r="ET113" s="316"/>
      <c r="EU113" s="316"/>
      <c r="EV113" s="316"/>
      <c r="EW113" s="316"/>
      <c r="EX113" s="316"/>
      <c r="EY113" s="316"/>
      <c r="EZ113" s="316"/>
      <c r="FA113" s="316"/>
      <c r="FB113" s="316"/>
      <c r="FC113" s="316"/>
      <c r="FD113" s="316"/>
      <c r="FE113" s="316"/>
      <c r="FF113" s="316"/>
      <c r="FG113" s="316"/>
      <c r="FH113" s="316"/>
      <c r="FI113" s="316"/>
      <c r="FJ113" s="316"/>
      <c r="FK113" s="316"/>
      <c r="FL113" s="316"/>
      <c r="FM113" s="316"/>
      <c r="FN113" s="316"/>
      <c r="FO113" s="316"/>
      <c r="FP113" s="316"/>
      <c r="FQ113" s="316"/>
      <c r="FR113" s="316"/>
      <c r="FS113" s="316"/>
      <c r="FT113" s="316"/>
      <c r="FU113" s="316"/>
      <c r="FV113" s="316"/>
      <c r="FW113" s="316"/>
      <c r="FX113" s="316"/>
      <c r="FY113" s="316"/>
      <c r="FZ113" s="316"/>
      <c r="GA113" s="316"/>
      <c r="GB113" s="316"/>
      <c r="GC113" s="316"/>
      <c r="GD113" s="316"/>
      <c r="GE113" s="316"/>
      <c r="GF113" s="316"/>
      <c r="GG113" s="316"/>
      <c r="GH113" s="316"/>
      <c r="GI113" s="316"/>
      <c r="GJ113" s="316"/>
      <c r="GK113" s="316"/>
      <c r="GL113" s="316"/>
      <c r="GM113" s="316"/>
      <c r="GN113" s="316"/>
      <c r="GO113" s="316"/>
      <c r="GP113" s="316"/>
      <c r="GQ113" s="316"/>
      <c r="GR113" s="316"/>
      <c r="GS113" s="316"/>
      <c r="GT113" s="316"/>
      <c r="GU113" s="316"/>
      <c r="GV113" s="316"/>
      <c r="GW113" s="316"/>
      <c r="GX113" s="316"/>
      <c r="GY113" s="316"/>
      <c r="GZ113" s="316"/>
      <c r="HA113" s="316"/>
      <c r="HB113" s="316"/>
      <c r="HC113" s="316"/>
      <c r="HD113" s="316"/>
      <c r="HE113" s="316"/>
      <c r="HF113" s="316"/>
      <c r="HG113" s="316"/>
      <c r="HH113" s="316"/>
      <c r="HI113" s="316"/>
      <c r="HJ113" s="316"/>
      <c r="HK113" s="316"/>
      <c r="HL113" s="316"/>
      <c r="HM113" s="316"/>
      <c r="HN113" s="316"/>
      <c r="HO113" s="316"/>
      <c r="HP113" s="316"/>
      <c r="HQ113" s="316"/>
      <c r="HR113" s="316"/>
      <c r="HS113" s="316"/>
      <c r="HT113" s="316"/>
      <c r="HU113" s="316"/>
      <c r="HV113" s="316"/>
      <c r="HW113" s="316"/>
      <c r="HX113" s="316"/>
      <c r="HY113" s="316"/>
      <c r="HZ113" s="316"/>
      <c r="IA113" s="316"/>
      <c r="IB113" s="316"/>
      <c r="IC113" s="316"/>
      <c r="ID113" s="316"/>
      <c r="IE113" s="316"/>
      <c r="IF113" s="316"/>
      <c r="IG113" s="316"/>
      <c r="IH113" s="316"/>
      <c r="II113" s="316"/>
      <c r="IJ113" s="316"/>
      <c r="IK113" s="316"/>
      <c r="IL113" s="316"/>
      <c r="IM113" s="316"/>
      <c r="IN113" s="316"/>
      <c r="IO113" s="316"/>
      <c r="IP113" s="316"/>
      <c r="IQ113" s="316"/>
      <c r="IR113" s="316"/>
      <c r="IS113" s="316"/>
      <c r="IT113" s="316"/>
      <c r="IU113" s="316"/>
      <c r="IV113" s="316"/>
    </row>
    <row r="114" spans="1:256" s="319" customFormat="1" ht="15" customHeight="1" x14ac:dyDescent="0.2">
      <c r="A114" s="316"/>
      <c r="B114" s="361"/>
      <c r="C114" s="341"/>
      <c r="D114" s="342" t="s">
        <v>384</v>
      </c>
      <c r="E114" s="343"/>
      <c r="F114" s="383"/>
      <c r="G114" s="383"/>
      <c r="H114" s="383"/>
      <c r="I114" s="383"/>
      <c r="J114" s="362"/>
      <c r="K114" s="362"/>
      <c r="L114" s="331"/>
      <c r="P114" s="316"/>
      <c r="Q114" s="316"/>
      <c r="R114" s="316"/>
      <c r="S114" s="316"/>
      <c r="T114" s="316"/>
      <c r="U114" s="316"/>
      <c r="V114" s="316"/>
      <c r="W114" s="316"/>
      <c r="X114" s="316"/>
      <c r="Y114" s="316"/>
      <c r="Z114" s="316"/>
      <c r="AA114" s="316"/>
      <c r="AB114" s="316"/>
      <c r="AC114" s="316"/>
      <c r="AD114" s="316"/>
      <c r="AE114" s="316"/>
      <c r="AF114" s="316"/>
      <c r="AG114" s="316"/>
      <c r="AH114" s="316"/>
      <c r="AI114" s="316"/>
      <c r="AJ114" s="316"/>
      <c r="AK114" s="316"/>
      <c r="AL114" s="316"/>
      <c r="AM114" s="316"/>
      <c r="AN114" s="316"/>
      <c r="AO114" s="316"/>
      <c r="AP114" s="316"/>
      <c r="AQ114" s="316"/>
      <c r="AR114" s="316"/>
      <c r="AS114" s="316"/>
      <c r="AT114" s="316"/>
      <c r="AU114" s="316"/>
      <c r="AV114" s="316"/>
      <c r="AW114" s="316"/>
      <c r="AX114" s="316"/>
      <c r="AY114" s="316"/>
      <c r="AZ114" s="316"/>
      <c r="BA114" s="316"/>
      <c r="BB114" s="316"/>
      <c r="BC114" s="316"/>
      <c r="BD114" s="316"/>
      <c r="BE114" s="316"/>
      <c r="BF114" s="316"/>
      <c r="BG114" s="316"/>
      <c r="BH114" s="316"/>
      <c r="BI114" s="316"/>
      <c r="BJ114" s="316"/>
      <c r="BK114" s="316"/>
      <c r="BL114" s="316"/>
      <c r="BM114" s="316"/>
      <c r="BN114" s="316"/>
      <c r="BO114" s="316"/>
      <c r="BP114" s="316"/>
      <c r="BQ114" s="316"/>
      <c r="BR114" s="316"/>
      <c r="BS114" s="316"/>
      <c r="BT114" s="316"/>
      <c r="BU114" s="316"/>
      <c r="BV114" s="316"/>
      <c r="BW114" s="316"/>
      <c r="BX114" s="316"/>
      <c r="BY114" s="316"/>
      <c r="BZ114" s="316"/>
      <c r="CA114" s="316"/>
      <c r="CB114" s="316"/>
      <c r="CC114" s="316"/>
      <c r="CD114" s="316"/>
      <c r="CE114" s="316"/>
      <c r="CF114" s="316"/>
      <c r="CG114" s="316"/>
      <c r="CH114" s="316"/>
      <c r="CI114" s="316"/>
      <c r="CJ114" s="316"/>
      <c r="CK114" s="316"/>
      <c r="CL114" s="316"/>
      <c r="CM114" s="316"/>
      <c r="CN114" s="316"/>
      <c r="CO114" s="316"/>
      <c r="CP114" s="316"/>
      <c r="CQ114" s="316"/>
      <c r="CR114" s="316"/>
      <c r="CS114" s="316"/>
      <c r="CT114" s="316"/>
      <c r="CU114" s="316"/>
      <c r="CV114" s="316"/>
      <c r="CW114" s="316"/>
      <c r="CX114" s="316"/>
      <c r="CY114" s="316"/>
      <c r="CZ114" s="316"/>
      <c r="DA114" s="316"/>
      <c r="DB114" s="316"/>
      <c r="DC114" s="316"/>
      <c r="DD114" s="316"/>
      <c r="DE114" s="316"/>
      <c r="DF114" s="316"/>
      <c r="DG114" s="316"/>
      <c r="DH114" s="316"/>
      <c r="DI114" s="316"/>
      <c r="DJ114" s="316"/>
      <c r="DK114" s="316"/>
      <c r="DL114" s="316"/>
      <c r="DM114" s="316"/>
      <c r="DN114" s="316"/>
      <c r="DO114" s="316"/>
      <c r="DP114" s="316"/>
      <c r="DQ114" s="316"/>
      <c r="DR114" s="316"/>
      <c r="DS114" s="316"/>
      <c r="DT114" s="316"/>
      <c r="DU114" s="316"/>
      <c r="DV114" s="316"/>
      <c r="DW114" s="316"/>
      <c r="DX114" s="316"/>
      <c r="DY114" s="316"/>
      <c r="DZ114" s="316"/>
      <c r="EA114" s="316"/>
      <c r="EB114" s="316"/>
      <c r="EC114" s="316"/>
      <c r="ED114" s="316"/>
      <c r="EE114" s="316"/>
      <c r="EF114" s="316"/>
      <c r="EG114" s="316"/>
      <c r="EH114" s="316"/>
      <c r="EI114" s="316"/>
      <c r="EJ114" s="316"/>
      <c r="EK114" s="316"/>
      <c r="EL114" s="316"/>
      <c r="EM114" s="316"/>
      <c r="EN114" s="316"/>
      <c r="EO114" s="316"/>
      <c r="EP114" s="316"/>
      <c r="EQ114" s="316"/>
      <c r="ER114" s="316"/>
      <c r="ES114" s="316"/>
      <c r="ET114" s="316"/>
      <c r="EU114" s="316"/>
      <c r="EV114" s="316"/>
      <c r="EW114" s="316"/>
      <c r="EX114" s="316"/>
      <c r="EY114" s="316"/>
      <c r="EZ114" s="316"/>
      <c r="FA114" s="316"/>
      <c r="FB114" s="316"/>
      <c r="FC114" s="316"/>
      <c r="FD114" s="316"/>
      <c r="FE114" s="316"/>
      <c r="FF114" s="316"/>
      <c r="FG114" s="316"/>
      <c r="FH114" s="316"/>
      <c r="FI114" s="316"/>
      <c r="FJ114" s="316"/>
      <c r="FK114" s="316"/>
      <c r="FL114" s="316"/>
      <c r="FM114" s="316"/>
      <c r="FN114" s="316"/>
      <c r="FO114" s="316"/>
      <c r="FP114" s="316"/>
      <c r="FQ114" s="316"/>
      <c r="FR114" s="316"/>
      <c r="FS114" s="316"/>
      <c r="FT114" s="316"/>
      <c r="FU114" s="316"/>
      <c r="FV114" s="316"/>
      <c r="FW114" s="316"/>
      <c r="FX114" s="316"/>
      <c r="FY114" s="316"/>
      <c r="FZ114" s="316"/>
      <c r="GA114" s="316"/>
      <c r="GB114" s="316"/>
      <c r="GC114" s="316"/>
      <c r="GD114" s="316"/>
      <c r="GE114" s="316"/>
      <c r="GF114" s="316"/>
      <c r="GG114" s="316"/>
      <c r="GH114" s="316"/>
      <c r="GI114" s="316"/>
      <c r="GJ114" s="316"/>
      <c r="GK114" s="316"/>
      <c r="GL114" s="316"/>
      <c r="GM114" s="316"/>
      <c r="GN114" s="316"/>
      <c r="GO114" s="316"/>
      <c r="GP114" s="316"/>
      <c r="GQ114" s="316"/>
      <c r="GR114" s="316"/>
      <c r="GS114" s="316"/>
      <c r="GT114" s="316"/>
      <c r="GU114" s="316"/>
      <c r="GV114" s="316"/>
      <c r="GW114" s="316"/>
      <c r="GX114" s="316"/>
      <c r="GY114" s="316"/>
      <c r="GZ114" s="316"/>
      <c r="HA114" s="316"/>
      <c r="HB114" s="316"/>
      <c r="HC114" s="316"/>
      <c r="HD114" s="316"/>
      <c r="HE114" s="316"/>
      <c r="HF114" s="316"/>
      <c r="HG114" s="316"/>
      <c r="HH114" s="316"/>
      <c r="HI114" s="316"/>
      <c r="HJ114" s="316"/>
      <c r="HK114" s="316"/>
      <c r="HL114" s="316"/>
      <c r="HM114" s="316"/>
      <c r="HN114" s="316"/>
      <c r="HO114" s="316"/>
      <c r="HP114" s="316"/>
      <c r="HQ114" s="316"/>
      <c r="HR114" s="316"/>
      <c r="HS114" s="316"/>
      <c r="HT114" s="316"/>
      <c r="HU114" s="316"/>
      <c r="HV114" s="316"/>
      <c r="HW114" s="316"/>
      <c r="HX114" s="316"/>
      <c r="HY114" s="316"/>
      <c r="HZ114" s="316"/>
      <c r="IA114" s="316"/>
      <c r="IB114" s="316"/>
      <c r="IC114" s="316"/>
      <c r="ID114" s="316"/>
      <c r="IE114" s="316"/>
      <c r="IF114" s="316"/>
      <c r="IG114" s="316"/>
      <c r="IH114" s="316"/>
      <c r="II114" s="316"/>
      <c r="IJ114" s="316"/>
      <c r="IK114" s="316"/>
      <c r="IL114" s="316"/>
      <c r="IM114" s="316"/>
      <c r="IN114" s="316"/>
      <c r="IO114" s="316"/>
      <c r="IP114" s="316"/>
      <c r="IQ114" s="316"/>
      <c r="IR114" s="316"/>
      <c r="IS114" s="316"/>
      <c r="IT114" s="316"/>
      <c r="IU114" s="316"/>
      <c r="IV114" s="316"/>
    </row>
    <row r="115" spans="1:256" s="319" customFormat="1" ht="15" customHeight="1" x14ac:dyDescent="0.2">
      <c r="A115" s="316"/>
      <c r="B115" s="361"/>
      <c r="C115" s="341"/>
      <c r="D115" s="342" t="s">
        <v>385</v>
      </c>
      <c r="E115" s="343"/>
      <c r="F115" s="383"/>
      <c r="G115" s="383"/>
      <c r="H115" s="383"/>
      <c r="I115" s="383"/>
      <c r="J115" s="362"/>
      <c r="K115" s="362"/>
      <c r="L115" s="331"/>
      <c r="P115" s="316"/>
      <c r="Q115" s="316"/>
      <c r="R115" s="316"/>
      <c r="S115" s="316"/>
      <c r="T115" s="316"/>
      <c r="U115" s="316"/>
      <c r="V115" s="316"/>
      <c r="W115" s="316"/>
      <c r="X115" s="316"/>
      <c r="Y115" s="316"/>
      <c r="Z115" s="316"/>
      <c r="AA115" s="316"/>
      <c r="AB115" s="316"/>
      <c r="AC115" s="316"/>
      <c r="AD115" s="316"/>
      <c r="AE115" s="316"/>
      <c r="AF115" s="316"/>
      <c r="AG115" s="316"/>
      <c r="AH115" s="316"/>
      <c r="AI115" s="316"/>
      <c r="AJ115" s="316"/>
      <c r="AK115" s="316"/>
      <c r="AL115" s="316"/>
      <c r="AM115" s="316"/>
      <c r="AN115" s="316"/>
      <c r="AO115" s="316"/>
      <c r="AP115" s="316"/>
      <c r="AQ115" s="316"/>
      <c r="AR115" s="316"/>
      <c r="AS115" s="316"/>
      <c r="AT115" s="316"/>
      <c r="AU115" s="316"/>
      <c r="AV115" s="316"/>
      <c r="AW115" s="316"/>
      <c r="AX115" s="316"/>
      <c r="AY115" s="316"/>
      <c r="AZ115" s="316"/>
      <c r="BA115" s="316"/>
      <c r="BB115" s="316"/>
      <c r="BC115" s="316"/>
      <c r="BD115" s="316"/>
      <c r="BE115" s="316"/>
      <c r="BF115" s="316"/>
      <c r="BG115" s="316"/>
      <c r="BH115" s="316"/>
      <c r="BI115" s="316"/>
      <c r="BJ115" s="316"/>
      <c r="BK115" s="316"/>
      <c r="BL115" s="316"/>
      <c r="BM115" s="316"/>
      <c r="BN115" s="316"/>
      <c r="BO115" s="316"/>
      <c r="BP115" s="316"/>
      <c r="BQ115" s="316"/>
      <c r="BR115" s="316"/>
      <c r="BS115" s="316"/>
      <c r="BT115" s="316"/>
      <c r="BU115" s="316"/>
      <c r="BV115" s="316"/>
      <c r="BW115" s="316"/>
      <c r="BX115" s="316"/>
      <c r="BY115" s="316"/>
      <c r="BZ115" s="316"/>
      <c r="CA115" s="316"/>
      <c r="CB115" s="316"/>
      <c r="CC115" s="316"/>
      <c r="CD115" s="316"/>
      <c r="CE115" s="316"/>
      <c r="CF115" s="316"/>
      <c r="CG115" s="316"/>
      <c r="CH115" s="316"/>
      <c r="CI115" s="316"/>
      <c r="CJ115" s="316"/>
      <c r="CK115" s="316"/>
      <c r="CL115" s="316"/>
      <c r="CM115" s="316"/>
      <c r="CN115" s="316"/>
      <c r="CO115" s="316"/>
      <c r="CP115" s="316"/>
      <c r="CQ115" s="316"/>
      <c r="CR115" s="316"/>
      <c r="CS115" s="316"/>
      <c r="CT115" s="316"/>
      <c r="CU115" s="316"/>
      <c r="CV115" s="316"/>
      <c r="CW115" s="316"/>
      <c r="CX115" s="316"/>
      <c r="CY115" s="316"/>
      <c r="CZ115" s="316"/>
      <c r="DA115" s="316"/>
      <c r="DB115" s="316"/>
      <c r="DC115" s="316"/>
      <c r="DD115" s="316"/>
      <c r="DE115" s="316"/>
      <c r="DF115" s="316"/>
      <c r="DG115" s="316"/>
      <c r="DH115" s="316"/>
      <c r="DI115" s="316"/>
      <c r="DJ115" s="316"/>
      <c r="DK115" s="316"/>
      <c r="DL115" s="316"/>
      <c r="DM115" s="316"/>
      <c r="DN115" s="316"/>
      <c r="DO115" s="316"/>
      <c r="DP115" s="316"/>
      <c r="DQ115" s="316"/>
      <c r="DR115" s="316"/>
      <c r="DS115" s="316"/>
      <c r="DT115" s="316"/>
      <c r="DU115" s="316"/>
      <c r="DV115" s="316"/>
      <c r="DW115" s="316"/>
      <c r="DX115" s="316"/>
      <c r="DY115" s="316"/>
      <c r="DZ115" s="316"/>
      <c r="EA115" s="316"/>
      <c r="EB115" s="316"/>
      <c r="EC115" s="316"/>
      <c r="ED115" s="316"/>
      <c r="EE115" s="316"/>
      <c r="EF115" s="316"/>
      <c r="EG115" s="316"/>
      <c r="EH115" s="316"/>
      <c r="EI115" s="316"/>
      <c r="EJ115" s="316"/>
      <c r="EK115" s="316"/>
      <c r="EL115" s="316"/>
      <c r="EM115" s="316"/>
      <c r="EN115" s="316"/>
      <c r="EO115" s="316"/>
      <c r="EP115" s="316"/>
      <c r="EQ115" s="316"/>
      <c r="ER115" s="316"/>
      <c r="ES115" s="316"/>
      <c r="ET115" s="316"/>
      <c r="EU115" s="316"/>
      <c r="EV115" s="316"/>
      <c r="EW115" s="316"/>
      <c r="EX115" s="316"/>
      <c r="EY115" s="316"/>
      <c r="EZ115" s="316"/>
      <c r="FA115" s="316"/>
      <c r="FB115" s="316"/>
      <c r="FC115" s="316"/>
      <c r="FD115" s="316"/>
      <c r="FE115" s="316"/>
      <c r="FF115" s="316"/>
      <c r="FG115" s="316"/>
      <c r="FH115" s="316"/>
      <c r="FI115" s="316"/>
      <c r="FJ115" s="316"/>
      <c r="FK115" s="316"/>
      <c r="FL115" s="316"/>
      <c r="FM115" s="316"/>
      <c r="FN115" s="316"/>
      <c r="FO115" s="316"/>
      <c r="FP115" s="316"/>
      <c r="FQ115" s="316"/>
      <c r="FR115" s="316"/>
      <c r="FS115" s="316"/>
      <c r="FT115" s="316"/>
      <c r="FU115" s="316"/>
      <c r="FV115" s="316"/>
      <c r="FW115" s="316"/>
      <c r="FX115" s="316"/>
      <c r="FY115" s="316"/>
      <c r="FZ115" s="316"/>
      <c r="GA115" s="316"/>
      <c r="GB115" s="316"/>
      <c r="GC115" s="316"/>
      <c r="GD115" s="316"/>
      <c r="GE115" s="316"/>
      <c r="GF115" s="316"/>
      <c r="GG115" s="316"/>
      <c r="GH115" s="316"/>
      <c r="GI115" s="316"/>
      <c r="GJ115" s="316"/>
      <c r="GK115" s="316"/>
      <c r="GL115" s="316"/>
      <c r="GM115" s="316"/>
      <c r="GN115" s="316"/>
      <c r="GO115" s="316"/>
      <c r="GP115" s="316"/>
      <c r="GQ115" s="316"/>
      <c r="GR115" s="316"/>
      <c r="GS115" s="316"/>
      <c r="GT115" s="316"/>
      <c r="GU115" s="316"/>
      <c r="GV115" s="316"/>
      <c r="GW115" s="316"/>
      <c r="GX115" s="316"/>
      <c r="GY115" s="316"/>
      <c r="GZ115" s="316"/>
      <c r="HA115" s="316"/>
      <c r="HB115" s="316"/>
      <c r="HC115" s="316"/>
      <c r="HD115" s="316"/>
      <c r="HE115" s="316"/>
      <c r="HF115" s="316"/>
      <c r="HG115" s="316"/>
      <c r="HH115" s="316"/>
      <c r="HI115" s="316"/>
      <c r="HJ115" s="316"/>
      <c r="HK115" s="316"/>
      <c r="HL115" s="316"/>
      <c r="HM115" s="316"/>
      <c r="HN115" s="316"/>
      <c r="HO115" s="316"/>
      <c r="HP115" s="316"/>
      <c r="HQ115" s="316"/>
      <c r="HR115" s="316"/>
      <c r="HS115" s="316"/>
      <c r="HT115" s="316"/>
      <c r="HU115" s="316"/>
      <c r="HV115" s="316"/>
      <c r="HW115" s="316"/>
      <c r="HX115" s="316"/>
      <c r="HY115" s="316"/>
      <c r="HZ115" s="316"/>
      <c r="IA115" s="316"/>
      <c r="IB115" s="316"/>
      <c r="IC115" s="316"/>
      <c r="ID115" s="316"/>
      <c r="IE115" s="316"/>
      <c r="IF115" s="316"/>
      <c r="IG115" s="316"/>
      <c r="IH115" s="316"/>
      <c r="II115" s="316"/>
      <c r="IJ115" s="316"/>
      <c r="IK115" s="316"/>
      <c r="IL115" s="316"/>
      <c r="IM115" s="316"/>
      <c r="IN115" s="316"/>
      <c r="IO115" s="316"/>
      <c r="IP115" s="316"/>
      <c r="IQ115" s="316"/>
      <c r="IR115" s="316"/>
      <c r="IS115" s="316"/>
      <c r="IT115" s="316"/>
      <c r="IU115" s="316"/>
      <c r="IV115" s="316"/>
    </row>
    <row r="116" spans="1:256" s="319" customFormat="1" ht="15" customHeight="1" x14ac:dyDescent="0.2">
      <c r="A116" s="316"/>
      <c r="B116" s="361"/>
      <c r="C116" s="341"/>
      <c r="D116" s="342" t="s">
        <v>324</v>
      </c>
      <c r="E116" s="343" t="s">
        <v>322</v>
      </c>
      <c r="F116" s="380">
        <v>11.8</v>
      </c>
      <c r="G116" s="345" t="s">
        <v>31</v>
      </c>
      <c r="H116" s="345" t="s">
        <v>31</v>
      </c>
      <c r="I116" s="345" t="s">
        <v>31</v>
      </c>
      <c r="J116" s="345" t="s">
        <v>31</v>
      </c>
      <c r="K116" s="345" t="s">
        <v>31</v>
      </c>
      <c r="L116" s="331"/>
      <c r="P116" s="316"/>
      <c r="Q116" s="316"/>
      <c r="R116" s="316"/>
      <c r="S116" s="316"/>
      <c r="T116" s="316"/>
      <c r="U116" s="316"/>
      <c r="V116" s="316"/>
      <c r="W116" s="316"/>
      <c r="X116" s="316"/>
      <c r="Y116" s="316"/>
      <c r="Z116" s="316"/>
      <c r="AA116" s="316"/>
      <c r="AB116" s="316"/>
      <c r="AC116" s="316"/>
      <c r="AD116" s="316"/>
      <c r="AE116" s="316"/>
      <c r="AF116" s="316"/>
      <c r="AG116" s="316"/>
      <c r="AH116" s="316"/>
      <c r="AI116" s="316"/>
      <c r="AJ116" s="316"/>
      <c r="AK116" s="316"/>
      <c r="AL116" s="316"/>
      <c r="AM116" s="316"/>
      <c r="AN116" s="316"/>
      <c r="AO116" s="316"/>
      <c r="AP116" s="316"/>
      <c r="AQ116" s="316"/>
      <c r="AR116" s="316"/>
      <c r="AS116" s="316"/>
      <c r="AT116" s="316"/>
      <c r="AU116" s="316"/>
      <c r="AV116" s="316"/>
      <c r="AW116" s="316"/>
      <c r="AX116" s="316"/>
      <c r="AY116" s="316"/>
      <c r="AZ116" s="316"/>
      <c r="BA116" s="316"/>
      <c r="BB116" s="316"/>
      <c r="BC116" s="316"/>
      <c r="BD116" s="316"/>
      <c r="BE116" s="316"/>
      <c r="BF116" s="316"/>
      <c r="BG116" s="316"/>
      <c r="BH116" s="316"/>
      <c r="BI116" s="316"/>
      <c r="BJ116" s="316"/>
      <c r="BK116" s="316"/>
      <c r="BL116" s="316"/>
      <c r="BM116" s="316"/>
      <c r="BN116" s="316"/>
      <c r="BO116" s="316"/>
      <c r="BP116" s="316"/>
      <c r="BQ116" s="316"/>
      <c r="BR116" s="316"/>
      <c r="BS116" s="316"/>
      <c r="BT116" s="316"/>
      <c r="BU116" s="316"/>
      <c r="BV116" s="316"/>
      <c r="BW116" s="316"/>
      <c r="BX116" s="316"/>
      <c r="BY116" s="316"/>
      <c r="BZ116" s="316"/>
      <c r="CA116" s="316"/>
      <c r="CB116" s="316"/>
      <c r="CC116" s="316"/>
      <c r="CD116" s="316"/>
      <c r="CE116" s="316"/>
      <c r="CF116" s="316"/>
      <c r="CG116" s="316"/>
      <c r="CH116" s="316"/>
      <c r="CI116" s="316"/>
      <c r="CJ116" s="316"/>
      <c r="CK116" s="316"/>
      <c r="CL116" s="316"/>
      <c r="CM116" s="316"/>
      <c r="CN116" s="316"/>
      <c r="CO116" s="316"/>
      <c r="CP116" s="316"/>
      <c r="CQ116" s="316"/>
      <c r="CR116" s="316"/>
      <c r="CS116" s="316"/>
      <c r="CT116" s="316"/>
      <c r="CU116" s="316"/>
      <c r="CV116" s="316"/>
      <c r="CW116" s="316"/>
      <c r="CX116" s="316"/>
      <c r="CY116" s="316"/>
      <c r="CZ116" s="316"/>
      <c r="DA116" s="316"/>
      <c r="DB116" s="316"/>
      <c r="DC116" s="316"/>
      <c r="DD116" s="316"/>
      <c r="DE116" s="316"/>
      <c r="DF116" s="316"/>
      <c r="DG116" s="316"/>
      <c r="DH116" s="316"/>
      <c r="DI116" s="316"/>
      <c r="DJ116" s="316"/>
      <c r="DK116" s="316"/>
      <c r="DL116" s="316"/>
      <c r="DM116" s="316"/>
      <c r="DN116" s="316"/>
      <c r="DO116" s="316"/>
      <c r="DP116" s="316"/>
      <c r="DQ116" s="316"/>
      <c r="DR116" s="316"/>
      <c r="DS116" s="316"/>
      <c r="DT116" s="316"/>
      <c r="DU116" s="316"/>
      <c r="DV116" s="316"/>
      <c r="DW116" s="316"/>
      <c r="DX116" s="316"/>
      <c r="DY116" s="316"/>
      <c r="DZ116" s="316"/>
      <c r="EA116" s="316"/>
      <c r="EB116" s="316"/>
      <c r="EC116" s="316"/>
      <c r="ED116" s="316"/>
      <c r="EE116" s="316"/>
      <c r="EF116" s="316"/>
      <c r="EG116" s="316"/>
      <c r="EH116" s="316"/>
      <c r="EI116" s="316"/>
      <c r="EJ116" s="316"/>
      <c r="EK116" s="316"/>
      <c r="EL116" s="316"/>
      <c r="EM116" s="316"/>
      <c r="EN116" s="316"/>
      <c r="EO116" s="316"/>
      <c r="EP116" s="316"/>
      <c r="EQ116" s="316"/>
      <c r="ER116" s="316"/>
      <c r="ES116" s="316"/>
      <c r="ET116" s="316"/>
      <c r="EU116" s="316"/>
      <c r="EV116" s="316"/>
      <c r="EW116" s="316"/>
      <c r="EX116" s="316"/>
      <c r="EY116" s="316"/>
      <c r="EZ116" s="316"/>
      <c r="FA116" s="316"/>
      <c r="FB116" s="316"/>
      <c r="FC116" s="316"/>
      <c r="FD116" s="316"/>
      <c r="FE116" s="316"/>
      <c r="FF116" s="316"/>
      <c r="FG116" s="316"/>
      <c r="FH116" s="316"/>
      <c r="FI116" s="316"/>
      <c r="FJ116" s="316"/>
      <c r="FK116" s="316"/>
      <c r="FL116" s="316"/>
      <c r="FM116" s="316"/>
      <c r="FN116" s="316"/>
      <c r="FO116" s="316"/>
      <c r="FP116" s="316"/>
      <c r="FQ116" s="316"/>
      <c r="FR116" s="316"/>
      <c r="FS116" s="316"/>
      <c r="FT116" s="316"/>
      <c r="FU116" s="316"/>
      <c r="FV116" s="316"/>
      <c r="FW116" s="316"/>
      <c r="FX116" s="316"/>
      <c r="FY116" s="316"/>
      <c r="FZ116" s="316"/>
      <c r="GA116" s="316"/>
      <c r="GB116" s="316"/>
      <c r="GC116" s="316"/>
      <c r="GD116" s="316"/>
      <c r="GE116" s="316"/>
      <c r="GF116" s="316"/>
      <c r="GG116" s="316"/>
      <c r="GH116" s="316"/>
      <c r="GI116" s="316"/>
      <c r="GJ116" s="316"/>
      <c r="GK116" s="316"/>
      <c r="GL116" s="316"/>
      <c r="GM116" s="316"/>
      <c r="GN116" s="316"/>
      <c r="GO116" s="316"/>
      <c r="GP116" s="316"/>
      <c r="GQ116" s="316"/>
      <c r="GR116" s="316"/>
      <c r="GS116" s="316"/>
      <c r="GT116" s="316"/>
      <c r="GU116" s="316"/>
      <c r="GV116" s="316"/>
      <c r="GW116" s="316"/>
      <c r="GX116" s="316"/>
      <c r="GY116" s="316"/>
      <c r="GZ116" s="316"/>
      <c r="HA116" s="316"/>
      <c r="HB116" s="316"/>
      <c r="HC116" s="316"/>
      <c r="HD116" s="316"/>
      <c r="HE116" s="316"/>
      <c r="HF116" s="316"/>
      <c r="HG116" s="316"/>
      <c r="HH116" s="316"/>
      <c r="HI116" s="316"/>
      <c r="HJ116" s="316"/>
      <c r="HK116" s="316"/>
      <c r="HL116" s="316"/>
      <c r="HM116" s="316"/>
      <c r="HN116" s="316"/>
      <c r="HO116" s="316"/>
      <c r="HP116" s="316"/>
      <c r="HQ116" s="316"/>
      <c r="HR116" s="316"/>
      <c r="HS116" s="316"/>
      <c r="HT116" s="316"/>
      <c r="HU116" s="316"/>
      <c r="HV116" s="316"/>
      <c r="HW116" s="316"/>
      <c r="HX116" s="316"/>
      <c r="HY116" s="316"/>
      <c r="HZ116" s="316"/>
      <c r="IA116" s="316"/>
      <c r="IB116" s="316"/>
      <c r="IC116" s="316"/>
      <c r="ID116" s="316"/>
      <c r="IE116" s="316"/>
      <c r="IF116" s="316"/>
      <c r="IG116" s="316"/>
      <c r="IH116" s="316"/>
      <c r="II116" s="316"/>
      <c r="IJ116" s="316"/>
      <c r="IK116" s="316"/>
      <c r="IL116" s="316"/>
      <c r="IM116" s="316"/>
      <c r="IN116" s="316"/>
      <c r="IO116" s="316"/>
      <c r="IP116" s="316"/>
      <c r="IQ116" s="316"/>
      <c r="IR116" s="316"/>
      <c r="IS116" s="316"/>
      <c r="IT116" s="316"/>
      <c r="IU116" s="316"/>
      <c r="IV116" s="316"/>
    </row>
    <row r="117" spans="1:256" s="319" customFormat="1" ht="15" customHeight="1" x14ac:dyDescent="0.2">
      <c r="A117" s="316">
        <v>81</v>
      </c>
      <c r="B117" s="361"/>
      <c r="C117" s="341" t="s">
        <v>386</v>
      </c>
      <c r="D117" s="342" t="s">
        <v>387</v>
      </c>
      <c r="E117" s="343"/>
      <c r="F117" s="378"/>
      <c r="G117" s="378"/>
      <c r="H117" s="378"/>
      <c r="I117" s="378"/>
      <c r="J117" s="362"/>
      <c r="K117" s="362"/>
      <c r="L117" s="331"/>
      <c r="P117" s="316"/>
      <c r="Q117" s="316"/>
      <c r="R117" s="316"/>
      <c r="S117" s="316"/>
      <c r="T117" s="316"/>
      <c r="U117" s="316"/>
      <c r="V117" s="316"/>
      <c r="W117" s="316"/>
      <c r="X117" s="316"/>
      <c r="Y117" s="316"/>
      <c r="Z117" s="316"/>
      <c r="AA117" s="316"/>
      <c r="AB117" s="316"/>
      <c r="AC117" s="316"/>
      <c r="AD117" s="316"/>
      <c r="AE117" s="316"/>
      <c r="AF117" s="316"/>
      <c r="AG117" s="316"/>
      <c r="AH117" s="316"/>
      <c r="AI117" s="316"/>
      <c r="AJ117" s="316"/>
      <c r="AK117" s="316"/>
      <c r="AL117" s="316"/>
      <c r="AM117" s="316"/>
      <c r="AN117" s="316"/>
      <c r="AO117" s="316"/>
      <c r="AP117" s="316"/>
      <c r="AQ117" s="316"/>
      <c r="AR117" s="316"/>
      <c r="AS117" s="316"/>
      <c r="AT117" s="316"/>
      <c r="AU117" s="316"/>
      <c r="AV117" s="316"/>
      <c r="AW117" s="316"/>
      <c r="AX117" s="316"/>
      <c r="AY117" s="316"/>
      <c r="AZ117" s="316"/>
      <c r="BA117" s="316"/>
      <c r="BB117" s="316"/>
      <c r="BC117" s="316"/>
      <c r="BD117" s="316"/>
      <c r="BE117" s="316"/>
      <c r="BF117" s="316"/>
      <c r="BG117" s="316"/>
      <c r="BH117" s="316"/>
      <c r="BI117" s="316"/>
      <c r="BJ117" s="316"/>
      <c r="BK117" s="316"/>
      <c r="BL117" s="316"/>
      <c r="BM117" s="316"/>
      <c r="BN117" s="316"/>
      <c r="BO117" s="316"/>
      <c r="BP117" s="316"/>
      <c r="BQ117" s="316"/>
      <c r="BR117" s="316"/>
      <c r="BS117" s="316"/>
      <c r="BT117" s="316"/>
      <c r="BU117" s="316"/>
      <c r="BV117" s="316"/>
      <c r="BW117" s="316"/>
      <c r="BX117" s="316"/>
      <c r="BY117" s="316"/>
      <c r="BZ117" s="316"/>
      <c r="CA117" s="316"/>
      <c r="CB117" s="316"/>
      <c r="CC117" s="316"/>
      <c r="CD117" s="316"/>
      <c r="CE117" s="316"/>
      <c r="CF117" s="316"/>
      <c r="CG117" s="316"/>
      <c r="CH117" s="316"/>
      <c r="CI117" s="316"/>
      <c r="CJ117" s="316"/>
      <c r="CK117" s="316"/>
      <c r="CL117" s="316"/>
      <c r="CM117" s="316"/>
      <c r="CN117" s="316"/>
      <c r="CO117" s="316"/>
      <c r="CP117" s="316"/>
      <c r="CQ117" s="316"/>
      <c r="CR117" s="316"/>
      <c r="CS117" s="316"/>
      <c r="CT117" s="316"/>
      <c r="CU117" s="316"/>
      <c r="CV117" s="316"/>
      <c r="CW117" s="316"/>
      <c r="CX117" s="316"/>
      <c r="CY117" s="316"/>
      <c r="CZ117" s="316"/>
      <c r="DA117" s="316"/>
      <c r="DB117" s="316"/>
      <c r="DC117" s="316"/>
      <c r="DD117" s="316"/>
      <c r="DE117" s="316"/>
      <c r="DF117" s="316"/>
      <c r="DG117" s="316"/>
      <c r="DH117" s="316"/>
      <c r="DI117" s="316"/>
      <c r="DJ117" s="316"/>
      <c r="DK117" s="316"/>
      <c r="DL117" s="316"/>
      <c r="DM117" s="316"/>
      <c r="DN117" s="316"/>
      <c r="DO117" s="316"/>
      <c r="DP117" s="316"/>
      <c r="DQ117" s="316"/>
      <c r="DR117" s="316"/>
      <c r="DS117" s="316"/>
      <c r="DT117" s="316"/>
      <c r="DU117" s="316"/>
      <c r="DV117" s="316"/>
      <c r="DW117" s="316"/>
      <c r="DX117" s="316"/>
      <c r="DY117" s="316"/>
      <c r="DZ117" s="316"/>
      <c r="EA117" s="316"/>
      <c r="EB117" s="316"/>
      <c r="EC117" s="316"/>
      <c r="ED117" s="316"/>
      <c r="EE117" s="316"/>
      <c r="EF117" s="316"/>
      <c r="EG117" s="316"/>
      <c r="EH117" s="316"/>
      <c r="EI117" s="316"/>
      <c r="EJ117" s="316"/>
      <c r="EK117" s="316"/>
      <c r="EL117" s="316"/>
      <c r="EM117" s="316"/>
      <c r="EN117" s="316"/>
      <c r="EO117" s="316"/>
      <c r="EP117" s="316"/>
      <c r="EQ117" s="316"/>
      <c r="ER117" s="316"/>
      <c r="ES117" s="316"/>
      <c r="ET117" s="316"/>
      <c r="EU117" s="316"/>
      <c r="EV117" s="316"/>
      <c r="EW117" s="316"/>
      <c r="EX117" s="316"/>
      <c r="EY117" s="316"/>
      <c r="EZ117" s="316"/>
      <c r="FA117" s="316"/>
      <c r="FB117" s="316"/>
      <c r="FC117" s="316"/>
      <c r="FD117" s="316"/>
      <c r="FE117" s="316"/>
      <c r="FF117" s="316"/>
      <c r="FG117" s="316"/>
      <c r="FH117" s="316"/>
      <c r="FI117" s="316"/>
      <c r="FJ117" s="316"/>
      <c r="FK117" s="316"/>
      <c r="FL117" s="316"/>
      <c r="FM117" s="316"/>
      <c r="FN117" s="316"/>
      <c r="FO117" s="316"/>
      <c r="FP117" s="316"/>
      <c r="FQ117" s="316"/>
      <c r="FR117" s="316"/>
      <c r="FS117" s="316"/>
      <c r="FT117" s="316"/>
      <c r="FU117" s="316"/>
      <c r="FV117" s="316"/>
      <c r="FW117" s="316"/>
      <c r="FX117" s="316"/>
      <c r="FY117" s="316"/>
      <c r="FZ117" s="316"/>
      <c r="GA117" s="316"/>
      <c r="GB117" s="316"/>
      <c r="GC117" s="316"/>
      <c r="GD117" s="316"/>
      <c r="GE117" s="316"/>
      <c r="GF117" s="316"/>
      <c r="GG117" s="316"/>
      <c r="GH117" s="316"/>
      <c r="GI117" s="316"/>
      <c r="GJ117" s="316"/>
      <c r="GK117" s="316"/>
      <c r="GL117" s="316"/>
      <c r="GM117" s="316"/>
      <c r="GN117" s="316"/>
      <c r="GO117" s="316"/>
      <c r="GP117" s="316"/>
      <c r="GQ117" s="316"/>
      <c r="GR117" s="316"/>
      <c r="GS117" s="316"/>
      <c r="GT117" s="316"/>
      <c r="GU117" s="316"/>
      <c r="GV117" s="316"/>
      <c r="GW117" s="316"/>
      <c r="GX117" s="316"/>
      <c r="GY117" s="316"/>
      <c r="GZ117" s="316"/>
      <c r="HA117" s="316"/>
      <c r="HB117" s="316"/>
      <c r="HC117" s="316"/>
      <c r="HD117" s="316"/>
      <c r="HE117" s="316"/>
      <c r="HF117" s="316"/>
      <c r="HG117" s="316"/>
      <c r="HH117" s="316"/>
      <c r="HI117" s="316"/>
      <c r="HJ117" s="316"/>
      <c r="HK117" s="316"/>
      <c r="HL117" s="316"/>
      <c r="HM117" s="316"/>
      <c r="HN117" s="316"/>
      <c r="HO117" s="316"/>
      <c r="HP117" s="316"/>
      <c r="HQ117" s="316"/>
      <c r="HR117" s="316"/>
      <c r="HS117" s="316"/>
      <c r="HT117" s="316"/>
      <c r="HU117" s="316"/>
      <c r="HV117" s="316"/>
      <c r="HW117" s="316"/>
      <c r="HX117" s="316"/>
      <c r="HY117" s="316"/>
      <c r="HZ117" s="316"/>
      <c r="IA117" s="316"/>
      <c r="IB117" s="316"/>
      <c r="IC117" s="316"/>
      <c r="ID117" s="316"/>
      <c r="IE117" s="316"/>
      <c r="IF117" s="316"/>
      <c r="IG117" s="316"/>
      <c r="IH117" s="316"/>
      <c r="II117" s="316"/>
      <c r="IJ117" s="316"/>
      <c r="IK117" s="316"/>
      <c r="IL117" s="316"/>
      <c r="IM117" s="316"/>
      <c r="IN117" s="316"/>
      <c r="IO117" s="316"/>
      <c r="IP117" s="316"/>
      <c r="IQ117" s="316"/>
      <c r="IR117" s="316"/>
      <c r="IS117" s="316"/>
      <c r="IT117" s="316"/>
      <c r="IU117" s="316"/>
      <c r="IV117" s="316"/>
    </row>
    <row r="118" spans="1:256" s="319" customFormat="1" ht="15" customHeight="1" x14ac:dyDescent="0.2">
      <c r="A118" s="316"/>
      <c r="B118" s="361"/>
      <c r="C118" s="341"/>
      <c r="D118" s="342" t="s">
        <v>388</v>
      </c>
      <c r="E118" s="343"/>
      <c r="F118" s="378"/>
      <c r="G118" s="378"/>
      <c r="H118" s="378"/>
      <c r="I118" s="378"/>
      <c r="J118" s="362"/>
      <c r="K118" s="362"/>
      <c r="L118" s="331"/>
      <c r="P118" s="316"/>
      <c r="Q118" s="316"/>
      <c r="R118" s="316"/>
      <c r="S118" s="316"/>
      <c r="T118" s="316"/>
      <c r="U118" s="316"/>
      <c r="V118" s="316"/>
      <c r="W118" s="316"/>
      <c r="X118" s="316"/>
      <c r="Y118" s="316"/>
      <c r="Z118" s="316"/>
      <c r="AA118" s="316"/>
      <c r="AB118" s="316"/>
      <c r="AC118" s="316"/>
      <c r="AD118" s="316"/>
      <c r="AE118" s="316"/>
      <c r="AF118" s="316"/>
      <c r="AG118" s="316"/>
      <c r="AH118" s="316"/>
      <c r="AI118" s="316"/>
      <c r="AJ118" s="316"/>
      <c r="AK118" s="316"/>
      <c r="AL118" s="316"/>
      <c r="AM118" s="316"/>
      <c r="AN118" s="316"/>
      <c r="AO118" s="316"/>
      <c r="AP118" s="316"/>
      <c r="AQ118" s="316"/>
      <c r="AR118" s="316"/>
      <c r="AS118" s="316"/>
      <c r="AT118" s="316"/>
      <c r="AU118" s="316"/>
      <c r="AV118" s="316"/>
      <c r="AW118" s="316"/>
      <c r="AX118" s="316"/>
      <c r="AY118" s="316"/>
      <c r="AZ118" s="316"/>
      <c r="BA118" s="316"/>
      <c r="BB118" s="316"/>
      <c r="BC118" s="316"/>
      <c r="BD118" s="316"/>
      <c r="BE118" s="316"/>
      <c r="BF118" s="316"/>
      <c r="BG118" s="316"/>
      <c r="BH118" s="316"/>
      <c r="BI118" s="316"/>
      <c r="BJ118" s="316"/>
      <c r="BK118" s="316"/>
      <c r="BL118" s="316"/>
      <c r="BM118" s="316"/>
      <c r="BN118" s="316"/>
      <c r="BO118" s="316"/>
      <c r="BP118" s="316"/>
      <c r="BQ118" s="316"/>
      <c r="BR118" s="316"/>
      <c r="BS118" s="316"/>
      <c r="BT118" s="316"/>
      <c r="BU118" s="316"/>
      <c r="BV118" s="316"/>
      <c r="BW118" s="316"/>
      <c r="BX118" s="316"/>
      <c r="BY118" s="316"/>
      <c r="BZ118" s="316"/>
      <c r="CA118" s="316"/>
      <c r="CB118" s="316"/>
      <c r="CC118" s="316"/>
      <c r="CD118" s="316"/>
      <c r="CE118" s="316"/>
      <c r="CF118" s="316"/>
      <c r="CG118" s="316"/>
      <c r="CH118" s="316"/>
      <c r="CI118" s="316"/>
      <c r="CJ118" s="316"/>
      <c r="CK118" s="316"/>
      <c r="CL118" s="316"/>
      <c r="CM118" s="316"/>
      <c r="CN118" s="316"/>
      <c r="CO118" s="316"/>
      <c r="CP118" s="316"/>
      <c r="CQ118" s="316"/>
      <c r="CR118" s="316"/>
      <c r="CS118" s="316"/>
      <c r="CT118" s="316"/>
      <c r="CU118" s="316"/>
      <c r="CV118" s="316"/>
      <c r="CW118" s="316"/>
      <c r="CX118" s="316"/>
      <c r="CY118" s="316"/>
      <c r="CZ118" s="316"/>
      <c r="DA118" s="316"/>
      <c r="DB118" s="316"/>
      <c r="DC118" s="316"/>
      <c r="DD118" s="316"/>
      <c r="DE118" s="316"/>
      <c r="DF118" s="316"/>
      <c r="DG118" s="316"/>
      <c r="DH118" s="316"/>
      <c r="DI118" s="316"/>
      <c r="DJ118" s="316"/>
      <c r="DK118" s="316"/>
      <c r="DL118" s="316"/>
      <c r="DM118" s="316"/>
      <c r="DN118" s="316"/>
      <c r="DO118" s="316"/>
      <c r="DP118" s="316"/>
      <c r="DQ118" s="316"/>
      <c r="DR118" s="316"/>
      <c r="DS118" s="316"/>
      <c r="DT118" s="316"/>
      <c r="DU118" s="316"/>
      <c r="DV118" s="316"/>
      <c r="DW118" s="316"/>
      <c r="DX118" s="316"/>
      <c r="DY118" s="316"/>
      <c r="DZ118" s="316"/>
      <c r="EA118" s="316"/>
      <c r="EB118" s="316"/>
      <c r="EC118" s="316"/>
      <c r="ED118" s="316"/>
      <c r="EE118" s="316"/>
      <c r="EF118" s="316"/>
      <c r="EG118" s="316"/>
      <c r="EH118" s="316"/>
      <c r="EI118" s="316"/>
      <c r="EJ118" s="316"/>
      <c r="EK118" s="316"/>
      <c r="EL118" s="316"/>
      <c r="EM118" s="316"/>
      <c r="EN118" s="316"/>
      <c r="EO118" s="316"/>
      <c r="EP118" s="316"/>
      <c r="EQ118" s="316"/>
      <c r="ER118" s="316"/>
      <c r="ES118" s="316"/>
      <c r="ET118" s="316"/>
      <c r="EU118" s="316"/>
      <c r="EV118" s="316"/>
      <c r="EW118" s="316"/>
      <c r="EX118" s="316"/>
      <c r="EY118" s="316"/>
      <c r="EZ118" s="316"/>
      <c r="FA118" s="316"/>
      <c r="FB118" s="316"/>
      <c r="FC118" s="316"/>
      <c r="FD118" s="316"/>
      <c r="FE118" s="316"/>
      <c r="FF118" s="316"/>
      <c r="FG118" s="316"/>
      <c r="FH118" s="316"/>
      <c r="FI118" s="316"/>
      <c r="FJ118" s="316"/>
      <c r="FK118" s="316"/>
      <c r="FL118" s="316"/>
      <c r="FM118" s="316"/>
      <c r="FN118" s="316"/>
      <c r="FO118" s="316"/>
      <c r="FP118" s="316"/>
      <c r="FQ118" s="316"/>
      <c r="FR118" s="316"/>
      <c r="FS118" s="316"/>
      <c r="FT118" s="316"/>
      <c r="FU118" s="316"/>
      <c r="FV118" s="316"/>
      <c r="FW118" s="316"/>
      <c r="FX118" s="316"/>
      <c r="FY118" s="316"/>
      <c r="FZ118" s="316"/>
      <c r="GA118" s="316"/>
      <c r="GB118" s="316"/>
      <c r="GC118" s="316"/>
      <c r="GD118" s="316"/>
      <c r="GE118" s="316"/>
      <c r="GF118" s="316"/>
      <c r="GG118" s="316"/>
      <c r="GH118" s="316"/>
      <c r="GI118" s="316"/>
      <c r="GJ118" s="316"/>
      <c r="GK118" s="316"/>
      <c r="GL118" s="316"/>
      <c r="GM118" s="316"/>
      <c r="GN118" s="316"/>
      <c r="GO118" s="316"/>
      <c r="GP118" s="316"/>
      <c r="GQ118" s="316"/>
      <c r="GR118" s="316"/>
      <c r="GS118" s="316"/>
      <c r="GT118" s="316"/>
      <c r="GU118" s="316"/>
      <c r="GV118" s="316"/>
      <c r="GW118" s="316"/>
      <c r="GX118" s="316"/>
      <c r="GY118" s="316"/>
      <c r="GZ118" s="316"/>
      <c r="HA118" s="316"/>
      <c r="HB118" s="316"/>
      <c r="HC118" s="316"/>
      <c r="HD118" s="316"/>
      <c r="HE118" s="316"/>
      <c r="HF118" s="316"/>
      <c r="HG118" s="316"/>
      <c r="HH118" s="316"/>
      <c r="HI118" s="316"/>
      <c r="HJ118" s="316"/>
      <c r="HK118" s="316"/>
      <c r="HL118" s="316"/>
      <c r="HM118" s="316"/>
      <c r="HN118" s="316"/>
      <c r="HO118" s="316"/>
      <c r="HP118" s="316"/>
      <c r="HQ118" s="316"/>
      <c r="HR118" s="316"/>
      <c r="HS118" s="316"/>
      <c r="HT118" s="316"/>
      <c r="HU118" s="316"/>
      <c r="HV118" s="316"/>
      <c r="HW118" s="316"/>
      <c r="HX118" s="316"/>
      <c r="HY118" s="316"/>
      <c r="HZ118" s="316"/>
      <c r="IA118" s="316"/>
      <c r="IB118" s="316"/>
      <c r="IC118" s="316"/>
      <c r="ID118" s="316"/>
      <c r="IE118" s="316"/>
      <c r="IF118" s="316"/>
      <c r="IG118" s="316"/>
      <c r="IH118" s="316"/>
      <c r="II118" s="316"/>
      <c r="IJ118" s="316"/>
      <c r="IK118" s="316"/>
      <c r="IL118" s="316"/>
      <c r="IM118" s="316"/>
      <c r="IN118" s="316"/>
      <c r="IO118" s="316"/>
      <c r="IP118" s="316"/>
      <c r="IQ118" s="316"/>
      <c r="IR118" s="316"/>
      <c r="IS118" s="316"/>
      <c r="IT118" s="316"/>
      <c r="IU118" s="316"/>
      <c r="IV118" s="316"/>
    </row>
    <row r="119" spans="1:256" s="319" customFormat="1" ht="15" customHeight="1" x14ac:dyDescent="0.2">
      <c r="A119" s="316"/>
      <c r="B119" s="361"/>
      <c r="C119" s="341"/>
      <c r="D119" s="342" t="s">
        <v>389</v>
      </c>
      <c r="E119" s="343"/>
      <c r="F119" s="378"/>
      <c r="G119" s="378"/>
      <c r="H119" s="378"/>
      <c r="I119" s="378"/>
      <c r="J119" s="362"/>
      <c r="K119" s="362"/>
      <c r="L119" s="331"/>
      <c r="P119" s="316"/>
      <c r="Q119" s="316"/>
      <c r="R119" s="316"/>
      <c r="S119" s="316"/>
      <c r="T119" s="316"/>
      <c r="U119" s="316"/>
      <c r="V119" s="316"/>
      <c r="W119" s="316"/>
      <c r="X119" s="316"/>
      <c r="Y119" s="316"/>
      <c r="Z119" s="316"/>
      <c r="AA119" s="316"/>
      <c r="AB119" s="316"/>
      <c r="AC119" s="316"/>
      <c r="AD119" s="316"/>
      <c r="AE119" s="316"/>
      <c r="AF119" s="316"/>
      <c r="AG119" s="316"/>
      <c r="AH119" s="316"/>
      <c r="AI119" s="316"/>
      <c r="AJ119" s="316"/>
      <c r="AK119" s="316"/>
      <c r="AL119" s="316"/>
      <c r="AM119" s="316"/>
      <c r="AN119" s="316"/>
      <c r="AO119" s="316"/>
      <c r="AP119" s="316"/>
      <c r="AQ119" s="316"/>
      <c r="AR119" s="316"/>
      <c r="AS119" s="316"/>
      <c r="AT119" s="316"/>
      <c r="AU119" s="316"/>
      <c r="AV119" s="316"/>
      <c r="AW119" s="316"/>
      <c r="AX119" s="316"/>
      <c r="AY119" s="316"/>
      <c r="AZ119" s="316"/>
      <c r="BA119" s="316"/>
      <c r="BB119" s="316"/>
      <c r="BC119" s="316"/>
      <c r="BD119" s="316"/>
      <c r="BE119" s="316"/>
      <c r="BF119" s="316"/>
      <c r="BG119" s="316"/>
      <c r="BH119" s="316"/>
      <c r="BI119" s="316"/>
      <c r="BJ119" s="316"/>
      <c r="BK119" s="316"/>
      <c r="BL119" s="316"/>
      <c r="BM119" s="316"/>
      <c r="BN119" s="316"/>
      <c r="BO119" s="316"/>
      <c r="BP119" s="316"/>
      <c r="BQ119" s="316"/>
      <c r="BR119" s="316"/>
      <c r="BS119" s="316"/>
      <c r="BT119" s="316"/>
      <c r="BU119" s="316"/>
      <c r="BV119" s="316"/>
      <c r="BW119" s="316"/>
      <c r="BX119" s="316"/>
      <c r="BY119" s="316"/>
      <c r="BZ119" s="316"/>
      <c r="CA119" s="316"/>
      <c r="CB119" s="316"/>
      <c r="CC119" s="316"/>
      <c r="CD119" s="316"/>
      <c r="CE119" s="316"/>
      <c r="CF119" s="316"/>
      <c r="CG119" s="316"/>
      <c r="CH119" s="316"/>
      <c r="CI119" s="316"/>
      <c r="CJ119" s="316"/>
      <c r="CK119" s="316"/>
      <c r="CL119" s="316"/>
      <c r="CM119" s="316"/>
      <c r="CN119" s="316"/>
      <c r="CO119" s="316"/>
      <c r="CP119" s="316"/>
      <c r="CQ119" s="316"/>
      <c r="CR119" s="316"/>
      <c r="CS119" s="316"/>
      <c r="CT119" s="316"/>
      <c r="CU119" s="316"/>
      <c r="CV119" s="316"/>
      <c r="CW119" s="316"/>
      <c r="CX119" s="316"/>
      <c r="CY119" s="316"/>
      <c r="CZ119" s="316"/>
      <c r="DA119" s="316"/>
      <c r="DB119" s="316"/>
      <c r="DC119" s="316"/>
      <c r="DD119" s="316"/>
      <c r="DE119" s="316"/>
      <c r="DF119" s="316"/>
      <c r="DG119" s="316"/>
      <c r="DH119" s="316"/>
      <c r="DI119" s="316"/>
      <c r="DJ119" s="316"/>
      <c r="DK119" s="316"/>
      <c r="DL119" s="316"/>
      <c r="DM119" s="316"/>
      <c r="DN119" s="316"/>
      <c r="DO119" s="316"/>
      <c r="DP119" s="316"/>
      <c r="DQ119" s="316"/>
      <c r="DR119" s="316"/>
      <c r="DS119" s="316"/>
      <c r="DT119" s="316"/>
      <c r="DU119" s="316"/>
      <c r="DV119" s="316"/>
      <c r="DW119" s="316"/>
      <c r="DX119" s="316"/>
      <c r="DY119" s="316"/>
      <c r="DZ119" s="316"/>
      <c r="EA119" s="316"/>
      <c r="EB119" s="316"/>
      <c r="EC119" s="316"/>
      <c r="ED119" s="316"/>
      <c r="EE119" s="316"/>
      <c r="EF119" s="316"/>
      <c r="EG119" s="316"/>
      <c r="EH119" s="316"/>
      <c r="EI119" s="316"/>
      <c r="EJ119" s="316"/>
      <c r="EK119" s="316"/>
      <c r="EL119" s="316"/>
      <c r="EM119" s="316"/>
      <c r="EN119" s="316"/>
      <c r="EO119" s="316"/>
      <c r="EP119" s="316"/>
      <c r="EQ119" s="316"/>
      <c r="ER119" s="316"/>
      <c r="ES119" s="316"/>
      <c r="ET119" s="316"/>
      <c r="EU119" s="316"/>
      <c r="EV119" s="316"/>
      <c r="EW119" s="316"/>
      <c r="EX119" s="316"/>
      <c r="EY119" s="316"/>
      <c r="EZ119" s="316"/>
      <c r="FA119" s="316"/>
      <c r="FB119" s="316"/>
      <c r="FC119" s="316"/>
      <c r="FD119" s="316"/>
      <c r="FE119" s="316"/>
      <c r="FF119" s="316"/>
      <c r="FG119" s="316"/>
      <c r="FH119" s="316"/>
      <c r="FI119" s="316"/>
      <c r="FJ119" s="316"/>
      <c r="FK119" s="316"/>
      <c r="FL119" s="316"/>
      <c r="FM119" s="316"/>
      <c r="FN119" s="316"/>
      <c r="FO119" s="316"/>
      <c r="FP119" s="316"/>
      <c r="FQ119" s="316"/>
      <c r="FR119" s="316"/>
      <c r="FS119" s="316"/>
      <c r="FT119" s="316"/>
      <c r="FU119" s="316"/>
      <c r="FV119" s="316"/>
      <c r="FW119" s="316"/>
      <c r="FX119" s="316"/>
      <c r="FY119" s="316"/>
      <c r="FZ119" s="316"/>
      <c r="GA119" s="316"/>
      <c r="GB119" s="316"/>
      <c r="GC119" s="316"/>
      <c r="GD119" s="316"/>
      <c r="GE119" s="316"/>
      <c r="GF119" s="316"/>
      <c r="GG119" s="316"/>
      <c r="GH119" s="316"/>
      <c r="GI119" s="316"/>
      <c r="GJ119" s="316"/>
      <c r="GK119" s="316"/>
      <c r="GL119" s="316"/>
      <c r="GM119" s="316"/>
      <c r="GN119" s="316"/>
      <c r="GO119" s="316"/>
      <c r="GP119" s="316"/>
      <c r="GQ119" s="316"/>
      <c r="GR119" s="316"/>
      <c r="GS119" s="316"/>
      <c r="GT119" s="316"/>
      <c r="GU119" s="316"/>
      <c r="GV119" s="316"/>
      <c r="GW119" s="316"/>
      <c r="GX119" s="316"/>
      <c r="GY119" s="316"/>
      <c r="GZ119" s="316"/>
      <c r="HA119" s="316"/>
      <c r="HB119" s="316"/>
      <c r="HC119" s="316"/>
      <c r="HD119" s="316"/>
      <c r="HE119" s="316"/>
      <c r="HF119" s="316"/>
      <c r="HG119" s="316"/>
      <c r="HH119" s="316"/>
      <c r="HI119" s="316"/>
      <c r="HJ119" s="316"/>
      <c r="HK119" s="316"/>
      <c r="HL119" s="316"/>
      <c r="HM119" s="316"/>
      <c r="HN119" s="316"/>
      <c r="HO119" s="316"/>
      <c r="HP119" s="316"/>
      <c r="HQ119" s="316"/>
      <c r="HR119" s="316"/>
      <c r="HS119" s="316"/>
      <c r="HT119" s="316"/>
      <c r="HU119" s="316"/>
      <c r="HV119" s="316"/>
      <c r="HW119" s="316"/>
      <c r="HX119" s="316"/>
      <c r="HY119" s="316"/>
      <c r="HZ119" s="316"/>
      <c r="IA119" s="316"/>
      <c r="IB119" s="316"/>
      <c r="IC119" s="316"/>
      <c r="ID119" s="316"/>
      <c r="IE119" s="316"/>
      <c r="IF119" s="316"/>
      <c r="IG119" s="316"/>
      <c r="IH119" s="316"/>
      <c r="II119" s="316"/>
      <c r="IJ119" s="316"/>
      <c r="IK119" s="316"/>
      <c r="IL119" s="316"/>
      <c r="IM119" s="316"/>
      <c r="IN119" s="316"/>
      <c r="IO119" s="316"/>
      <c r="IP119" s="316"/>
      <c r="IQ119" s="316"/>
      <c r="IR119" s="316"/>
      <c r="IS119" s="316"/>
      <c r="IT119" s="316"/>
      <c r="IU119" s="316"/>
      <c r="IV119" s="316"/>
    </row>
    <row r="120" spans="1:256" s="319" customFormat="1" ht="15" customHeight="1" x14ac:dyDescent="0.2">
      <c r="A120" s="316">
        <v>82</v>
      </c>
      <c r="B120" s="361"/>
      <c r="C120" s="341"/>
      <c r="D120" s="342" t="s">
        <v>324</v>
      </c>
      <c r="E120" s="343" t="s">
        <v>322</v>
      </c>
      <c r="F120" s="362">
        <v>108</v>
      </c>
      <c r="G120" s="362">
        <v>228.8</v>
      </c>
      <c r="H120" s="362">
        <v>162.30000000000001</v>
      </c>
      <c r="I120" s="362">
        <v>169.1</v>
      </c>
      <c r="J120" s="362">
        <v>569.70000000000005</v>
      </c>
      <c r="K120" s="362">
        <v>1196</v>
      </c>
      <c r="L120" s="331"/>
      <c r="P120" s="316"/>
      <c r="Q120" s="316"/>
      <c r="R120" s="316"/>
      <c r="S120" s="316"/>
      <c r="T120" s="316"/>
      <c r="U120" s="316"/>
      <c r="V120" s="316"/>
      <c r="W120" s="316"/>
      <c r="X120" s="316"/>
      <c r="Y120" s="316"/>
      <c r="Z120" s="316"/>
      <c r="AA120" s="316"/>
      <c r="AB120" s="316"/>
      <c r="AC120" s="316"/>
      <c r="AD120" s="316"/>
      <c r="AE120" s="316"/>
      <c r="AF120" s="316"/>
      <c r="AG120" s="316"/>
      <c r="AH120" s="316"/>
      <c r="AI120" s="316"/>
      <c r="AJ120" s="316"/>
      <c r="AK120" s="316"/>
      <c r="AL120" s="316"/>
      <c r="AM120" s="316"/>
      <c r="AN120" s="316"/>
      <c r="AO120" s="316"/>
      <c r="AP120" s="316"/>
      <c r="AQ120" s="316"/>
      <c r="AR120" s="316"/>
      <c r="AS120" s="316"/>
      <c r="AT120" s="316"/>
      <c r="AU120" s="316"/>
      <c r="AV120" s="316"/>
      <c r="AW120" s="316"/>
      <c r="AX120" s="316"/>
      <c r="AY120" s="316"/>
      <c r="AZ120" s="316"/>
      <c r="BA120" s="316"/>
      <c r="BB120" s="316"/>
      <c r="BC120" s="316"/>
      <c r="BD120" s="316"/>
      <c r="BE120" s="316"/>
      <c r="BF120" s="316"/>
      <c r="BG120" s="316"/>
      <c r="BH120" s="316"/>
      <c r="BI120" s="316"/>
      <c r="BJ120" s="316"/>
      <c r="BK120" s="316"/>
      <c r="BL120" s="316"/>
      <c r="BM120" s="316"/>
      <c r="BN120" s="316"/>
      <c r="BO120" s="316"/>
      <c r="BP120" s="316"/>
      <c r="BQ120" s="316"/>
      <c r="BR120" s="316"/>
      <c r="BS120" s="316"/>
      <c r="BT120" s="316"/>
      <c r="BU120" s="316"/>
      <c r="BV120" s="316"/>
      <c r="BW120" s="316"/>
      <c r="BX120" s="316"/>
      <c r="BY120" s="316"/>
      <c r="BZ120" s="316"/>
      <c r="CA120" s="316"/>
      <c r="CB120" s="316"/>
      <c r="CC120" s="316"/>
      <c r="CD120" s="316"/>
      <c r="CE120" s="316"/>
      <c r="CF120" s="316"/>
      <c r="CG120" s="316"/>
      <c r="CH120" s="316"/>
      <c r="CI120" s="316"/>
      <c r="CJ120" s="316"/>
      <c r="CK120" s="316"/>
      <c r="CL120" s="316"/>
      <c r="CM120" s="316"/>
      <c r="CN120" s="316"/>
      <c r="CO120" s="316"/>
      <c r="CP120" s="316"/>
      <c r="CQ120" s="316"/>
      <c r="CR120" s="316"/>
      <c r="CS120" s="316"/>
      <c r="CT120" s="316"/>
      <c r="CU120" s="316"/>
      <c r="CV120" s="316"/>
      <c r="CW120" s="316"/>
      <c r="CX120" s="316"/>
      <c r="CY120" s="316"/>
      <c r="CZ120" s="316"/>
      <c r="DA120" s="316"/>
      <c r="DB120" s="316"/>
      <c r="DC120" s="316"/>
      <c r="DD120" s="316"/>
      <c r="DE120" s="316"/>
      <c r="DF120" s="316"/>
      <c r="DG120" s="316"/>
      <c r="DH120" s="316"/>
      <c r="DI120" s="316"/>
      <c r="DJ120" s="316"/>
      <c r="DK120" s="316"/>
      <c r="DL120" s="316"/>
      <c r="DM120" s="316"/>
      <c r="DN120" s="316"/>
      <c r="DO120" s="316"/>
      <c r="DP120" s="316"/>
      <c r="DQ120" s="316"/>
      <c r="DR120" s="316"/>
      <c r="DS120" s="316"/>
      <c r="DT120" s="316"/>
      <c r="DU120" s="316"/>
      <c r="DV120" s="316"/>
      <c r="DW120" s="316"/>
      <c r="DX120" s="316"/>
      <c r="DY120" s="316"/>
      <c r="DZ120" s="316"/>
      <c r="EA120" s="316"/>
      <c r="EB120" s="316"/>
      <c r="EC120" s="316"/>
      <c r="ED120" s="316"/>
      <c r="EE120" s="316"/>
      <c r="EF120" s="316"/>
      <c r="EG120" s="316"/>
      <c r="EH120" s="316"/>
      <c r="EI120" s="316"/>
      <c r="EJ120" s="316"/>
      <c r="EK120" s="316"/>
      <c r="EL120" s="316"/>
      <c r="EM120" s="316"/>
      <c r="EN120" s="316"/>
      <c r="EO120" s="316"/>
      <c r="EP120" s="316"/>
      <c r="EQ120" s="316"/>
      <c r="ER120" s="316"/>
      <c r="ES120" s="316"/>
      <c r="ET120" s="316"/>
      <c r="EU120" s="316"/>
      <c r="EV120" s="316"/>
      <c r="EW120" s="316"/>
      <c r="EX120" s="316"/>
      <c r="EY120" s="316"/>
      <c r="EZ120" s="316"/>
      <c r="FA120" s="316"/>
      <c r="FB120" s="316"/>
      <c r="FC120" s="316"/>
      <c r="FD120" s="316"/>
      <c r="FE120" s="316"/>
      <c r="FF120" s="316"/>
      <c r="FG120" s="316"/>
      <c r="FH120" s="316"/>
      <c r="FI120" s="316"/>
      <c r="FJ120" s="316"/>
      <c r="FK120" s="316"/>
      <c r="FL120" s="316"/>
      <c r="FM120" s="316"/>
      <c r="FN120" s="316"/>
      <c r="FO120" s="316"/>
      <c r="FP120" s="316"/>
      <c r="FQ120" s="316"/>
      <c r="FR120" s="316"/>
      <c r="FS120" s="316"/>
      <c r="FT120" s="316"/>
      <c r="FU120" s="316"/>
      <c r="FV120" s="316"/>
      <c r="FW120" s="316"/>
      <c r="FX120" s="316"/>
      <c r="FY120" s="316"/>
      <c r="FZ120" s="316"/>
      <c r="GA120" s="316"/>
      <c r="GB120" s="316"/>
      <c r="GC120" s="316"/>
      <c r="GD120" s="316"/>
      <c r="GE120" s="316"/>
      <c r="GF120" s="316"/>
      <c r="GG120" s="316"/>
      <c r="GH120" s="316"/>
      <c r="GI120" s="316"/>
      <c r="GJ120" s="316"/>
      <c r="GK120" s="316"/>
      <c r="GL120" s="316"/>
      <c r="GM120" s="316"/>
      <c r="GN120" s="316"/>
      <c r="GO120" s="316"/>
      <c r="GP120" s="316"/>
      <c r="GQ120" s="316"/>
      <c r="GR120" s="316"/>
      <c r="GS120" s="316"/>
      <c r="GT120" s="316"/>
      <c r="GU120" s="316"/>
      <c r="GV120" s="316"/>
      <c r="GW120" s="316"/>
      <c r="GX120" s="316"/>
      <c r="GY120" s="316"/>
      <c r="GZ120" s="316"/>
      <c r="HA120" s="316"/>
      <c r="HB120" s="316"/>
      <c r="HC120" s="316"/>
      <c r="HD120" s="316"/>
      <c r="HE120" s="316"/>
      <c r="HF120" s="316"/>
      <c r="HG120" s="316"/>
      <c r="HH120" s="316"/>
      <c r="HI120" s="316"/>
      <c r="HJ120" s="316"/>
      <c r="HK120" s="316"/>
      <c r="HL120" s="316"/>
      <c r="HM120" s="316"/>
      <c r="HN120" s="316"/>
      <c r="HO120" s="316"/>
      <c r="HP120" s="316"/>
      <c r="HQ120" s="316"/>
      <c r="HR120" s="316"/>
      <c r="HS120" s="316"/>
      <c r="HT120" s="316"/>
      <c r="HU120" s="316"/>
      <c r="HV120" s="316"/>
      <c r="HW120" s="316"/>
      <c r="HX120" s="316"/>
      <c r="HY120" s="316"/>
      <c r="HZ120" s="316"/>
      <c r="IA120" s="316"/>
      <c r="IB120" s="316"/>
      <c r="IC120" s="316"/>
      <c r="ID120" s="316"/>
      <c r="IE120" s="316"/>
      <c r="IF120" s="316"/>
      <c r="IG120" s="316"/>
      <c r="IH120" s="316"/>
      <c r="II120" s="316"/>
      <c r="IJ120" s="316"/>
      <c r="IK120" s="316"/>
      <c r="IL120" s="316"/>
      <c r="IM120" s="316"/>
      <c r="IN120" s="316"/>
      <c r="IO120" s="316"/>
      <c r="IP120" s="316"/>
      <c r="IQ120" s="316"/>
      <c r="IR120" s="316"/>
      <c r="IS120" s="316"/>
      <c r="IT120" s="316"/>
      <c r="IU120" s="316"/>
      <c r="IV120" s="316"/>
    </row>
    <row r="121" spans="1:256" s="319" customFormat="1" ht="15" customHeight="1" x14ac:dyDescent="0.2">
      <c r="A121" s="316"/>
      <c r="B121" s="361"/>
      <c r="C121" s="341"/>
      <c r="D121" s="342" t="s">
        <v>390</v>
      </c>
      <c r="E121" s="343"/>
      <c r="F121" s="362"/>
      <c r="G121" s="362"/>
      <c r="H121" s="362"/>
      <c r="I121" s="378"/>
      <c r="L121" s="331"/>
      <c r="P121" s="316"/>
      <c r="Q121" s="316"/>
      <c r="R121" s="316"/>
      <c r="S121" s="316"/>
      <c r="T121" s="316"/>
      <c r="U121" s="316"/>
      <c r="V121" s="316"/>
      <c r="W121" s="316"/>
      <c r="X121" s="316"/>
      <c r="Y121" s="316"/>
      <c r="Z121" s="316"/>
      <c r="AA121" s="316"/>
      <c r="AB121" s="316"/>
      <c r="AC121" s="316"/>
      <c r="AD121" s="316"/>
      <c r="AE121" s="316"/>
      <c r="AF121" s="316"/>
      <c r="AG121" s="316"/>
      <c r="AH121" s="316"/>
      <c r="AI121" s="316"/>
      <c r="AJ121" s="316"/>
      <c r="AK121" s="316"/>
      <c r="AL121" s="316"/>
      <c r="AM121" s="316"/>
      <c r="AN121" s="316"/>
      <c r="AO121" s="316"/>
      <c r="AP121" s="316"/>
      <c r="AQ121" s="316"/>
      <c r="AR121" s="316"/>
      <c r="AS121" s="316"/>
      <c r="AT121" s="316"/>
      <c r="AU121" s="316"/>
      <c r="AV121" s="316"/>
      <c r="AW121" s="316"/>
      <c r="AX121" s="316"/>
      <c r="AY121" s="316"/>
      <c r="AZ121" s="316"/>
      <c r="BA121" s="316"/>
      <c r="BB121" s="316"/>
      <c r="BC121" s="316"/>
      <c r="BD121" s="316"/>
      <c r="BE121" s="316"/>
      <c r="BF121" s="316"/>
      <c r="BG121" s="316"/>
      <c r="BH121" s="316"/>
      <c r="BI121" s="316"/>
      <c r="BJ121" s="316"/>
      <c r="BK121" s="316"/>
      <c r="BL121" s="316"/>
      <c r="BM121" s="316"/>
      <c r="BN121" s="316"/>
      <c r="BO121" s="316"/>
      <c r="BP121" s="316"/>
      <c r="BQ121" s="316"/>
      <c r="BR121" s="316"/>
      <c r="BS121" s="316"/>
      <c r="BT121" s="316"/>
      <c r="BU121" s="316"/>
      <c r="BV121" s="316"/>
      <c r="BW121" s="316"/>
      <c r="BX121" s="316"/>
      <c r="BY121" s="316"/>
      <c r="BZ121" s="316"/>
      <c r="CA121" s="316"/>
      <c r="CB121" s="316"/>
      <c r="CC121" s="316"/>
      <c r="CD121" s="316"/>
      <c r="CE121" s="316"/>
      <c r="CF121" s="316"/>
      <c r="CG121" s="316"/>
      <c r="CH121" s="316"/>
      <c r="CI121" s="316"/>
      <c r="CJ121" s="316"/>
      <c r="CK121" s="316"/>
      <c r="CL121" s="316"/>
      <c r="CM121" s="316"/>
      <c r="CN121" s="316"/>
      <c r="CO121" s="316"/>
      <c r="CP121" s="316"/>
      <c r="CQ121" s="316"/>
      <c r="CR121" s="316"/>
      <c r="CS121" s="316"/>
      <c r="CT121" s="316"/>
      <c r="CU121" s="316"/>
      <c r="CV121" s="316"/>
      <c r="CW121" s="316"/>
      <c r="CX121" s="316"/>
      <c r="CY121" s="316"/>
      <c r="CZ121" s="316"/>
      <c r="DA121" s="316"/>
      <c r="DB121" s="316"/>
      <c r="DC121" s="316"/>
      <c r="DD121" s="316"/>
      <c r="DE121" s="316"/>
      <c r="DF121" s="316"/>
      <c r="DG121" s="316"/>
      <c r="DH121" s="316"/>
      <c r="DI121" s="316"/>
      <c r="DJ121" s="316"/>
      <c r="DK121" s="316"/>
      <c r="DL121" s="316"/>
      <c r="DM121" s="316"/>
      <c r="DN121" s="316"/>
      <c r="DO121" s="316"/>
      <c r="DP121" s="316"/>
      <c r="DQ121" s="316"/>
      <c r="DR121" s="316"/>
      <c r="DS121" s="316"/>
      <c r="DT121" s="316"/>
      <c r="DU121" s="316"/>
      <c r="DV121" s="316"/>
      <c r="DW121" s="316"/>
      <c r="DX121" s="316"/>
      <c r="DY121" s="316"/>
      <c r="DZ121" s="316"/>
      <c r="EA121" s="316"/>
      <c r="EB121" s="316"/>
      <c r="EC121" s="316"/>
      <c r="ED121" s="316"/>
      <c r="EE121" s="316"/>
      <c r="EF121" s="316"/>
      <c r="EG121" s="316"/>
      <c r="EH121" s="316"/>
      <c r="EI121" s="316"/>
      <c r="EJ121" s="316"/>
      <c r="EK121" s="316"/>
      <c r="EL121" s="316"/>
      <c r="EM121" s="316"/>
      <c r="EN121" s="316"/>
      <c r="EO121" s="316"/>
      <c r="EP121" s="316"/>
      <c r="EQ121" s="316"/>
      <c r="ER121" s="316"/>
      <c r="ES121" s="316"/>
      <c r="ET121" s="316"/>
      <c r="EU121" s="316"/>
      <c r="EV121" s="316"/>
      <c r="EW121" s="316"/>
      <c r="EX121" s="316"/>
      <c r="EY121" s="316"/>
      <c r="EZ121" s="316"/>
      <c r="FA121" s="316"/>
      <c r="FB121" s="316"/>
      <c r="FC121" s="316"/>
      <c r="FD121" s="316"/>
      <c r="FE121" s="316"/>
      <c r="FF121" s="316"/>
      <c r="FG121" s="316"/>
      <c r="FH121" s="316"/>
      <c r="FI121" s="316"/>
      <c r="FJ121" s="316"/>
      <c r="FK121" s="316"/>
      <c r="FL121" s="316"/>
      <c r="FM121" s="316"/>
      <c r="FN121" s="316"/>
      <c r="FO121" s="316"/>
      <c r="FP121" s="316"/>
      <c r="FQ121" s="316"/>
      <c r="FR121" s="316"/>
      <c r="FS121" s="316"/>
      <c r="FT121" s="316"/>
      <c r="FU121" s="316"/>
      <c r="FV121" s="316"/>
      <c r="FW121" s="316"/>
      <c r="FX121" s="316"/>
      <c r="FY121" s="316"/>
      <c r="FZ121" s="316"/>
      <c r="GA121" s="316"/>
      <c r="GB121" s="316"/>
      <c r="GC121" s="316"/>
      <c r="GD121" s="316"/>
      <c r="GE121" s="316"/>
      <c r="GF121" s="316"/>
      <c r="GG121" s="316"/>
      <c r="GH121" s="316"/>
      <c r="GI121" s="316"/>
      <c r="GJ121" s="316"/>
      <c r="GK121" s="316"/>
      <c r="GL121" s="316"/>
      <c r="GM121" s="316"/>
      <c r="GN121" s="316"/>
      <c r="GO121" s="316"/>
      <c r="GP121" s="316"/>
      <c r="GQ121" s="316"/>
      <c r="GR121" s="316"/>
      <c r="GS121" s="316"/>
      <c r="GT121" s="316"/>
      <c r="GU121" s="316"/>
      <c r="GV121" s="316"/>
      <c r="GW121" s="316"/>
      <c r="GX121" s="316"/>
      <c r="GY121" s="316"/>
      <c r="GZ121" s="316"/>
      <c r="HA121" s="316"/>
      <c r="HB121" s="316"/>
      <c r="HC121" s="316"/>
      <c r="HD121" s="316"/>
      <c r="HE121" s="316"/>
      <c r="HF121" s="316"/>
      <c r="HG121" s="316"/>
      <c r="HH121" s="316"/>
      <c r="HI121" s="316"/>
      <c r="HJ121" s="316"/>
      <c r="HK121" s="316"/>
      <c r="HL121" s="316"/>
      <c r="HM121" s="316"/>
      <c r="HN121" s="316"/>
      <c r="HO121" s="316"/>
      <c r="HP121" s="316"/>
      <c r="HQ121" s="316"/>
      <c r="HR121" s="316"/>
      <c r="HS121" s="316"/>
      <c r="HT121" s="316"/>
      <c r="HU121" s="316"/>
      <c r="HV121" s="316"/>
      <c r="HW121" s="316"/>
      <c r="HX121" s="316"/>
      <c r="HY121" s="316"/>
      <c r="HZ121" s="316"/>
      <c r="IA121" s="316"/>
      <c r="IB121" s="316"/>
      <c r="IC121" s="316"/>
      <c r="ID121" s="316"/>
      <c r="IE121" s="316"/>
      <c r="IF121" s="316"/>
      <c r="IG121" s="316"/>
      <c r="IH121" s="316"/>
      <c r="II121" s="316"/>
      <c r="IJ121" s="316"/>
      <c r="IK121" s="316"/>
      <c r="IL121" s="316"/>
      <c r="IM121" s="316"/>
      <c r="IN121" s="316"/>
      <c r="IO121" s="316"/>
      <c r="IP121" s="316"/>
      <c r="IQ121" s="316"/>
      <c r="IR121" s="316"/>
      <c r="IS121" s="316"/>
      <c r="IT121" s="316"/>
      <c r="IU121" s="316"/>
      <c r="IV121" s="316"/>
    </row>
    <row r="122" spans="1:256" s="319" customFormat="1" ht="15" customHeight="1" x14ac:dyDescent="0.2">
      <c r="A122" s="316"/>
      <c r="B122" s="361"/>
      <c r="C122" s="341"/>
      <c r="D122" s="342" t="s">
        <v>337</v>
      </c>
      <c r="E122" s="343" t="s">
        <v>169</v>
      </c>
      <c r="F122" s="362">
        <v>0</v>
      </c>
      <c r="G122" s="345" t="s">
        <v>31</v>
      </c>
      <c r="H122" s="345" t="s">
        <v>31</v>
      </c>
      <c r="I122" s="362">
        <v>820610.6</v>
      </c>
      <c r="J122" s="345" t="s">
        <v>31</v>
      </c>
      <c r="K122" s="345" t="s">
        <v>31</v>
      </c>
      <c r="L122" s="331"/>
      <c r="P122" s="316"/>
      <c r="Q122" s="316"/>
      <c r="R122" s="316"/>
      <c r="S122" s="316"/>
      <c r="T122" s="316"/>
      <c r="U122" s="316"/>
      <c r="V122" s="316"/>
      <c r="W122" s="316"/>
      <c r="X122" s="316"/>
      <c r="Y122" s="316"/>
      <c r="Z122" s="316"/>
      <c r="AA122" s="316"/>
      <c r="AB122" s="316"/>
      <c r="AC122" s="316"/>
      <c r="AD122" s="316"/>
      <c r="AE122" s="316"/>
      <c r="AF122" s="316"/>
      <c r="AG122" s="316"/>
      <c r="AH122" s="316"/>
      <c r="AI122" s="316"/>
      <c r="AJ122" s="316"/>
      <c r="AK122" s="316"/>
      <c r="AL122" s="316"/>
      <c r="AM122" s="316"/>
      <c r="AN122" s="316"/>
      <c r="AO122" s="316"/>
      <c r="AP122" s="316"/>
      <c r="AQ122" s="316"/>
      <c r="AR122" s="316"/>
      <c r="AS122" s="316"/>
      <c r="AT122" s="316"/>
      <c r="AU122" s="316"/>
      <c r="AV122" s="316"/>
      <c r="AW122" s="316"/>
      <c r="AX122" s="316"/>
      <c r="AY122" s="316"/>
      <c r="AZ122" s="316"/>
      <c r="BA122" s="316"/>
      <c r="BB122" s="316"/>
      <c r="BC122" s="316"/>
      <c r="BD122" s="316"/>
      <c r="BE122" s="316"/>
      <c r="BF122" s="316"/>
      <c r="BG122" s="316"/>
      <c r="BH122" s="316"/>
      <c r="BI122" s="316"/>
      <c r="BJ122" s="316"/>
      <c r="BK122" s="316"/>
      <c r="BL122" s="316"/>
      <c r="BM122" s="316"/>
      <c r="BN122" s="316"/>
      <c r="BO122" s="316"/>
      <c r="BP122" s="316"/>
      <c r="BQ122" s="316"/>
      <c r="BR122" s="316"/>
      <c r="BS122" s="316"/>
      <c r="BT122" s="316"/>
      <c r="BU122" s="316"/>
      <c r="BV122" s="316"/>
      <c r="BW122" s="316"/>
      <c r="BX122" s="316"/>
      <c r="BY122" s="316"/>
      <c r="BZ122" s="316"/>
      <c r="CA122" s="316"/>
      <c r="CB122" s="316"/>
      <c r="CC122" s="316"/>
      <c r="CD122" s="316"/>
      <c r="CE122" s="316"/>
      <c r="CF122" s="316"/>
      <c r="CG122" s="316"/>
      <c r="CH122" s="316"/>
      <c r="CI122" s="316"/>
      <c r="CJ122" s="316"/>
      <c r="CK122" s="316"/>
      <c r="CL122" s="316"/>
      <c r="CM122" s="316"/>
      <c r="CN122" s="316"/>
      <c r="CO122" s="316"/>
      <c r="CP122" s="316"/>
      <c r="CQ122" s="316"/>
      <c r="CR122" s="316"/>
      <c r="CS122" s="316"/>
      <c r="CT122" s="316"/>
      <c r="CU122" s="316"/>
      <c r="CV122" s="316"/>
      <c r="CW122" s="316"/>
      <c r="CX122" s="316"/>
      <c r="CY122" s="316"/>
      <c r="CZ122" s="316"/>
      <c r="DA122" s="316"/>
      <c r="DB122" s="316"/>
      <c r="DC122" s="316"/>
      <c r="DD122" s="316"/>
      <c r="DE122" s="316"/>
      <c r="DF122" s="316"/>
      <c r="DG122" s="316"/>
      <c r="DH122" s="316"/>
      <c r="DI122" s="316"/>
      <c r="DJ122" s="316"/>
      <c r="DK122" s="316"/>
      <c r="DL122" s="316"/>
      <c r="DM122" s="316"/>
      <c r="DN122" s="316"/>
      <c r="DO122" s="316"/>
      <c r="DP122" s="316"/>
      <c r="DQ122" s="316"/>
      <c r="DR122" s="316"/>
      <c r="DS122" s="316"/>
      <c r="DT122" s="316"/>
      <c r="DU122" s="316"/>
      <c r="DV122" s="316"/>
      <c r="DW122" s="316"/>
      <c r="DX122" s="316"/>
      <c r="DY122" s="316"/>
      <c r="DZ122" s="316"/>
      <c r="EA122" s="316"/>
      <c r="EB122" s="316"/>
      <c r="EC122" s="316"/>
      <c r="ED122" s="316"/>
      <c r="EE122" s="316"/>
      <c r="EF122" s="316"/>
      <c r="EG122" s="316"/>
      <c r="EH122" s="316"/>
      <c r="EI122" s="316"/>
      <c r="EJ122" s="316"/>
      <c r="EK122" s="316"/>
      <c r="EL122" s="316"/>
      <c r="EM122" s="316"/>
      <c r="EN122" s="316"/>
      <c r="EO122" s="316"/>
      <c r="EP122" s="316"/>
      <c r="EQ122" s="316"/>
      <c r="ER122" s="316"/>
      <c r="ES122" s="316"/>
      <c r="ET122" s="316"/>
      <c r="EU122" s="316"/>
      <c r="EV122" s="316"/>
      <c r="EW122" s="316"/>
      <c r="EX122" s="316"/>
      <c r="EY122" s="316"/>
      <c r="EZ122" s="316"/>
      <c r="FA122" s="316"/>
      <c r="FB122" s="316"/>
      <c r="FC122" s="316"/>
      <c r="FD122" s="316"/>
      <c r="FE122" s="316"/>
      <c r="FF122" s="316"/>
      <c r="FG122" s="316"/>
      <c r="FH122" s="316"/>
      <c r="FI122" s="316"/>
      <c r="FJ122" s="316"/>
      <c r="FK122" s="316"/>
      <c r="FL122" s="316"/>
      <c r="FM122" s="316"/>
      <c r="FN122" s="316"/>
      <c r="FO122" s="316"/>
      <c r="FP122" s="316"/>
      <c r="FQ122" s="316"/>
      <c r="FR122" s="316"/>
      <c r="FS122" s="316"/>
      <c r="FT122" s="316"/>
      <c r="FU122" s="316"/>
      <c r="FV122" s="316"/>
      <c r="FW122" s="316"/>
      <c r="FX122" s="316"/>
      <c r="FY122" s="316"/>
      <c r="FZ122" s="316"/>
      <c r="GA122" s="316"/>
      <c r="GB122" s="316"/>
      <c r="GC122" s="316"/>
      <c r="GD122" s="316"/>
      <c r="GE122" s="316"/>
      <c r="GF122" s="316"/>
      <c r="GG122" s="316"/>
      <c r="GH122" s="316"/>
      <c r="GI122" s="316"/>
      <c r="GJ122" s="316"/>
      <c r="GK122" s="316"/>
      <c r="GL122" s="316"/>
      <c r="GM122" s="316"/>
      <c r="GN122" s="316"/>
      <c r="GO122" s="316"/>
      <c r="GP122" s="316"/>
      <c r="GQ122" s="316"/>
      <c r="GR122" s="316"/>
      <c r="GS122" s="316"/>
      <c r="GT122" s="316"/>
      <c r="GU122" s="316"/>
      <c r="GV122" s="316"/>
      <c r="GW122" s="316"/>
      <c r="GX122" s="316"/>
      <c r="GY122" s="316"/>
      <c r="GZ122" s="316"/>
      <c r="HA122" s="316"/>
      <c r="HB122" s="316"/>
      <c r="HC122" s="316"/>
      <c r="HD122" s="316"/>
      <c r="HE122" s="316"/>
      <c r="HF122" s="316"/>
      <c r="HG122" s="316"/>
      <c r="HH122" s="316"/>
      <c r="HI122" s="316"/>
      <c r="HJ122" s="316"/>
      <c r="HK122" s="316"/>
      <c r="HL122" s="316"/>
      <c r="HM122" s="316"/>
      <c r="HN122" s="316"/>
      <c r="HO122" s="316"/>
      <c r="HP122" s="316"/>
      <c r="HQ122" s="316"/>
      <c r="HR122" s="316"/>
      <c r="HS122" s="316"/>
      <c r="HT122" s="316"/>
      <c r="HU122" s="316"/>
      <c r="HV122" s="316"/>
      <c r="HW122" s="316"/>
      <c r="HX122" s="316"/>
      <c r="HY122" s="316"/>
      <c r="HZ122" s="316"/>
      <c r="IA122" s="316"/>
      <c r="IB122" s="316"/>
      <c r="IC122" s="316"/>
      <c r="ID122" s="316"/>
      <c r="IE122" s="316"/>
      <c r="IF122" s="316"/>
      <c r="IG122" s="316"/>
      <c r="IH122" s="316"/>
      <c r="II122" s="316"/>
      <c r="IJ122" s="316"/>
      <c r="IK122" s="316"/>
      <c r="IL122" s="316"/>
      <c r="IM122" s="316"/>
      <c r="IN122" s="316"/>
      <c r="IO122" s="316"/>
      <c r="IP122" s="316"/>
      <c r="IQ122" s="316"/>
      <c r="IR122" s="316"/>
      <c r="IS122" s="316"/>
      <c r="IT122" s="316"/>
      <c r="IU122" s="316"/>
      <c r="IV122" s="316"/>
    </row>
    <row r="123" spans="1:256" s="319" customFormat="1" ht="15" customHeight="1" x14ac:dyDescent="0.2">
      <c r="A123" s="316"/>
      <c r="B123" s="361"/>
      <c r="C123" s="341"/>
      <c r="D123" s="342" t="s">
        <v>324</v>
      </c>
      <c r="E123" s="343" t="s">
        <v>322</v>
      </c>
      <c r="F123" s="362">
        <v>0</v>
      </c>
      <c r="G123" s="367"/>
      <c r="H123" s="367"/>
      <c r="I123" s="378"/>
      <c r="L123" s="331"/>
      <c r="P123" s="316"/>
      <c r="Q123" s="316"/>
      <c r="R123" s="316"/>
      <c r="S123" s="316"/>
      <c r="T123" s="316"/>
      <c r="U123" s="316"/>
      <c r="V123" s="316"/>
      <c r="W123" s="316"/>
      <c r="X123" s="316"/>
      <c r="Y123" s="316"/>
      <c r="Z123" s="316"/>
      <c r="AA123" s="316"/>
      <c r="AB123" s="316"/>
      <c r="AC123" s="316"/>
      <c r="AD123" s="316"/>
      <c r="AE123" s="316"/>
      <c r="AF123" s="316"/>
      <c r="AG123" s="316"/>
      <c r="AH123" s="316"/>
      <c r="AI123" s="316"/>
      <c r="AJ123" s="316"/>
      <c r="AK123" s="316"/>
      <c r="AL123" s="316"/>
      <c r="AM123" s="316"/>
      <c r="AN123" s="316"/>
      <c r="AO123" s="316"/>
      <c r="AP123" s="316"/>
      <c r="AQ123" s="316"/>
      <c r="AR123" s="316"/>
      <c r="AS123" s="316"/>
      <c r="AT123" s="316"/>
      <c r="AU123" s="316"/>
      <c r="AV123" s="316"/>
      <c r="AW123" s="316"/>
      <c r="AX123" s="316"/>
      <c r="AY123" s="316"/>
      <c r="AZ123" s="316"/>
      <c r="BA123" s="316"/>
      <c r="BB123" s="316"/>
      <c r="BC123" s="316"/>
      <c r="BD123" s="316"/>
      <c r="BE123" s="316"/>
      <c r="BF123" s="316"/>
      <c r="BG123" s="316"/>
      <c r="BH123" s="316"/>
      <c r="BI123" s="316"/>
      <c r="BJ123" s="316"/>
      <c r="BK123" s="316"/>
      <c r="BL123" s="316"/>
      <c r="BM123" s="316"/>
      <c r="BN123" s="316"/>
      <c r="BO123" s="316"/>
      <c r="BP123" s="316"/>
      <c r="BQ123" s="316"/>
      <c r="BR123" s="316"/>
      <c r="BS123" s="316"/>
      <c r="BT123" s="316"/>
      <c r="BU123" s="316"/>
      <c r="BV123" s="316"/>
      <c r="BW123" s="316"/>
      <c r="BX123" s="316"/>
      <c r="BY123" s="316"/>
      <c r="BZ123" s="316"/>
      <c r="CA123" s="316"/>
      <c r="CB123" s="316"/>
      <c r="CC123" s="316"/>
      <c r="CD123" s="316"/>
      <c r="CE123" s="316"/>
      <c r="CF123" s="316"/>
      <c r="CG123" s="316"/>
      <c r="CH123" s="316"/>
      <c r="CI123" s="316"/>
      <c r="CJ123" s="316"/>
      <c r="CK123" s="316"/>
      <c r="CL123" s="316"/>
      <c r="CM123" s="316"/>
      <c r="CN123" s="316"/>
      <c r="CO123" s="316"/>
      <c r="CP123" s="316"/>
      <c r="CQ123" s="316"/>
      <c r="CR123" s="316"/>
      <c r="CS123" s="316"/>
      <c r="CT123" s="316"/>
      <c r="CU123" s="316"/>
      <c r="CV123" s="316"/>
      <c r="CW123" s="316"/>
      <c r="CX123" s="316"/>
      <c r="CY123" s="316"/>
      <c r="CZ123" s="316"/>
      <c r="DA123" s="316"/>
      <c r="DB123" s="316"/>
      <c r="DC123" s="316"/>
      <c r="DD123" s="316"/>
      <c r="DE123" s="316"/>
      <c r="DF123" s="316"/>
      <c r="DG123" s="316"/>
      <c r="DH123" s="316"/>
      <c r="DI123" s="316"/>
      <c r="DJ123" s="316"/>
      <c r="DK123" s="316"/>
      <c r="DL123" s="316"/>
      <c r="DM123" s="316"/>
      <c r="DN123" s="316"/>
      <c r="DO123" s="316"/>
      <c r="DP123" s="316"/>
      <c r="DQ123" s="316"/>
      <c r="DR123" s="316"/>
      <c r="DS123" s="316"/>
      <c r="DT123" s="316"/>
      <c r="DU123" s="316"/>
      <c r="DV123" s="316"/>
      <c r="DW123" s="316"/>
      <c r="DX123" s="316"/>
      <c r="DY123" s="316"/>
      <c r="DZ123" s="316"/>
      <c r="EA123" s="316"/>
      <c r="EB123" s="316"/>
      <c r="EC123" s="316"/>
      <c r="ED123" s="316"/>
      <c r="EE123" s="316"/>
      <c r="EF123" s="316"/>
      <c r="EG123" s="316"/>
      <c r="EH123" s="316"/>
      <c r="EI123" s="316"/>
      <c r="EJ123" s="316"/>
      <c r="EK123" s="316"/>
      <c r="EL123" s="316"/>
      <c r="EM123" s="316"/>
      <c r="EN123" s="316"/>
      <c r="EO123" s="316"/>
      <c r="EP123" s="316"/>
      <c r="EQ123" s="316"/>
      <c r="ER123" s="316"/>
      <c r="ES123" s="316"/>
      <c r="ET123" s="316"/>
      <c r="EU123" s="316"/>
      <c r="EV123" s="316"/>
      <c r="EW123" s="316"/>
      <c r="EX123" s="316"/>
      <c r="EY123" s="316"/>
      <c r="EZ123" s="316"/>
      <c r="FA123" s="316"/>
      <c r="FB123" s="316"/>
      <c r="FC123" s="316"/>
      <c r="FD123" s="316"/>
      <c r="FE123" s="316"/>
      <c r="FF123" s="316"/>
      <c r="FG123" s="316"/>
      <c r="FH123" s="316"/>
      <c r="FI123" s="316"/>
      <c r="FJ123" s="316"/>
      <c r="FK123" s="316"/>
      <c r="FL123" s="316"/>
      <c r="FM123" s="316"/>
      <c r="FN123" s="316"/>
      <c r="FO123" s="316"/>
      <c r="FP123" s="316"/>
      <c r="FQ123" s="316"/>
      <c r="FR123" s="316"/>
      <c r="FS123" s="316"/>
      <c r="FT123" s="316"/>
      <c r="FU123" s="316"/>
      <c r="FV123" s="316"/>
      <c r="FW123" s="316"/>
      <c r="FX123" s="316"/>
      <c r="FY123" s="316"/>
      <c r="FZ123" s="316"/>
      <c r="GA123" s="316"/>
      <c r="GB123" s="316"/>
      <c r="GC123" s="316"/>
      <c r="GD123" s="316"/>
      <c r="GE123" s="316"/>
      <c r="GF123" s="316"/>
      <c r="GG123" s="316"/>
      <c r="GH123" s="316"/>
      <c r="GI123" s="316"/>
      <c r="GJ123" s="316"/>
      <c r="GK123" s="316"/>
      <c r="GL123" s="316"/>
      <c r="GM123" s="316"/>
      <c r="GN123" s="316"/>
      <c r="GO123" s="316"/>
      <c r="GP123" s="316"/>
      <c r="GQ123" s="316"/>
      <c r="GR123" s="316"/>
      <c r="GS123" s="316"/>
      <c r="GT123" s="316"/>
      <c r="GU123" s="316"/>
      <c r="GV123" s="316"/>
      <c r="GW123" s="316"/>
      <c r="GX123" s="316"/>
      <c r="GY123" s="316"/>
      <c r="GZ123" s="316"/>
      <c r="HA123" s="316"/>
      <c r="HB123" s="316"/>
      <c r="HC123" s="316"/>
      <c r="HD123" s="316"/>
      <c r="HE123" s="316"/>
      <c r="HF123" s="316"/>
      <c r="HG123" s="316"/>
      <c r="HH123" s="316"/>
      <c r="HI123" s="316"/>
      <c r="HJ123" s="316"/>
      <c r="HK123" s="316"/>
      <c r="HL123" s="316"/>
      <c r="HM123" s="316"/>
      <c r="HN123" s="316"/>
      <c r="HO123" s="316"/>
      <c r="HP123" s="316"/>
      <c r="HQ123" s="316"/>
      <c r="HR123" s="316"/>
      <c r="HS123" s="316"/>
      <c r="HT123" s="316"/>
      <c r="HU123" s="316"/>
      <c r="HV123" s="316"/>
      <c r="HW123" s="316"/>
      <c r="HX123" s="316"/>
      <c r="HY123" s="316"/>
      <c r="HZ123" s="316"/>
      <c r="IA123" s="316"/>
      <c r="IB123" s="316"/>
      <c r="IC123" s="316"/>
      <c r="ID123" s="316"/>
      <c r="IE123" s="316"/>
      <c r="IF123" s="316"/>
      <c r="IG123" s="316"/>
      <c r="IH123" s="316"/>
      <c r="II123" s="316"/>
      <c r="IJ123" s="316"/>
      <c r="IK123" s="316"/>
      <c r="IL123" s="316"/>
      <c r="IM123" s="316"/>
      <c r="IN123" s="316"/>
      <c r="IO123" s="316"/>
      <c r="IP123" s="316"/>
      <c r="IQ123" s="316"/>
      <c r="IR123" s="316"/>
      <c r="IS123" s="316"/>
      <c r="IT123" s="316"/>
      <c r="IU123" s="316"/>
      <c r="IV123" s="316"/>
    </row>
    <row r="124" spans="1:256" s="319" customFormat="1" ht="15" customHeight="1" x14ac:dyDescent="0.2">
      <c r="A124" s="316">
        <v>83</v>
      </c>
      <c r="B124" s="361"/>
      <c r="C124" s="341" t="s">
        <v>391</v>
      </c>
      <c r="D124" s="342" t="s">
        <v>392</v>
      </c>
      <c r="E124" s="343"/>
      <c r="F124" s="378"/>
      <c r="G124" s="378"/>
      <c r="H124" s="378"/>
      <c r="I124" s="384"/>
      <c r="J124" s="384"/>
      <c r="K124" s="384"/>
      <c r="L124" s="331"/>
      <c r="P124" s="316"/>
      <c r="Q124" s="316"/>
      <c r="R124" s="316"/>
      <c r="S124" s="316"/>
      <c r="T124" s="316"/>
      <c r="U124" s="316"/>
      <c r="V124" s="316"/>
      <c r="W124" s="316"/>
      <c r="X124" s="316"/>
      <c r="Y124" s="316"/>
      <c r="Z124" s="316"/>
      <c r="AA124" s="316"/>
      <c r="AB124" s="316"/>
      <c r="AC124" s="316"/>
      <c r="AD124" s="316"/>
      <c r="AE124" s="316"/>
      <c r="AF124" s="316"/>
      <c r="AG124" s="316"/>
      <c r="AH124" s="316"/>
      <c r="AI124" s="316"/>
      <c r="AJ124" s="316"/>
      <c r="AK124" s="316"/>
      <c r="AL124" s="316"/>
      <c r="AM124" s="316"/>
      <c r="AN124" s="316"/>
      <c r="AO124" s="316"/>
      <c r="AP124" s="316"/>
      <c r="AQ124" s="316"/>
      <c r="AR124" s="316"/>
      <c r="AS124" s="316"/>
      <c r="AT124" s="316"/>
      <c r="AU124" s="316"/>
      <c r="AV124" s="316"/>
      <c r="AW124" s="316"/>
      <c r="AX124" s="316"/>
      <c r="AY124" s="316"/>
      <c r="AZ124" s="316"/>
      <c r="BA124" s="316"/>
      <c r="BB124" s="316"/>
      <c r="BC124" s="316"/>
      <c r="BD124" s="316"/>
      <c r="BE124" s="316"/>
      <c r="BF124" s="316"/>
      <c r="BG124" s="316"/>
      <c r="BH124" s="316"/>
      <c r="BI124" s="316"/>
      <c r="BJ124" s="316"/>
      <c r="BK124" s="316"/>
      <c r="BL124" s="316"/>
      <c r="BM124" s="316"/>
      <c r="BN124" s="316"/>
      <c r="BO124" s="316"/>
      <c r="BP124" s="316"/>
      <c r="BQ124" s="316"/>
      <c r="BR124" s="316"/>
      <c r="BS124" s="316"/>
      <c r="BT124" s="316"/>
      <c r="BU124" s="316"/>
      <c r="BV124" s="316"/>
      <c r="BW124" s="316"/>
      <c r="BX124" s="316"/>
      <c r="BY124" s="316"/>
      <c r="BZ124" s="316"/>
      <c r="CA124" s="316"/>
      <c r="CB124" s="316"/>
      <c r="CC124" s="316"/>
      <c r="CD124" s="316"/>
      <c r="CE124" s="316"/>
      <c r="CF124" s="316"/>
      <c r="CG124" s="316"/>
      <c r="CH124" s="316"/>
      <c r="CI124" s="316"/>
      <c r="CJ124" s="316"/>
      <c r="CK124" s="316"/>
      <c r="CL124" s="316"/>
      <c r="CM124" s="316"/>
      <c r="CN124" s="316"/>
      <c r="CO124" s="316"/>
      <c r="CP124" s="316"/>
      <c r="CQ124" s="316"/>
      <c r="CR124" s="316"/>
      <c r="CS124" s="316"/>
      <c r="CT124" s="316"/>
      <c r="CU124" s="316"/>
      <c r="CV124" s="316"/>
      <c r="CW124" s="316"/>
      <c r="CX124" s="316"/>
      <c r="CY124" s="316"/>
      <c r="CZ124" s="316"/>
      <c r="DA124" s="316"/>
      <c r="DB124" s="316"/>
      <c r="DC124" s="316"/>
      <c r="DD124" s="316"/>
      <c r="DE124" s="316"/>
      <c r="DF124" s="316"/>
      <c r="DG124" s="316"/>
      <c r="DH124" s="316"/>
      <c r="DI124" s="316"/>
      <c r="DJ124" s="316"/>
      <c r="DK124" s="316"/>
      <c r="DL124" s="316"/>
      <c r="DM124" s="316"/>
      <c r="DN124" s="316"/>
      <c r="DO124" s="316"/>
      <c r="DP124" s="316"/>
      <c r="DQ124" s="316"/>
      <c r="DR124" s="316"/>
      <c r="DS124" s="316"/>
      <c r="DT124" s="316"/>
      <c r="DU124" s="316"/>
      <c r="DV124" s="316"/>
      <c r="DW124" s="316"/>
      <c r="DX124" s="316"/>
      <c r="DY124" s="316"/>
      <c r="DZ124" s="316"/>
      <c r="EA124" s="316"/>
      <c r="EB124" s="316"/>
      <c r="EC124" s="316"/>
      <c r="ED124" s="316"/>
      <c r="EE124" s="316"/>
      <c r="EF124" s="316"/>
      <c r="EG124" s="316"/>
      <c r="EH124" s="316"/>
      <c r="EI124" s="316"/>
      <c r="EJ124" s="316"/>
      <c r="EK124" s="316"/>
      <c r="EL124" s="316"/>
      <c r="EM124" s="316"/>
      <c r="EN124" s="316"/>
      <c r="EO124" s="316"/>
      <c r="EP124" s="316"/>
      <c r="EQ124" s="316"/>
      <c r="ER124" s="316"/>
      <c r="ES124" s="316"/>
      <c r="ET124" s="316"/>
      <c r="EU124" s="316"/>
      <c r="EV124" s="316"/>
      <c r="EW124" s="316"/>
      <c r="EX124" s="316"/>
      <c r="EY124" s="316"/>
      <c r="EZ124" s="316"/>
      <c r="FA124" s="316"/>
      <c r="FB124" s="316"/>
      <c r="FC124" s="316"/>
      <c r="FD124" s="316"/>
      <c r="FE124" s="316"/>
      <c r="FF124" s="316"/>
      <c r="FG124" s="316"/>
      <c r="FH124" s="316"/>
      <c r="FI124" s="316"/>
      <c r="FJ124" s="316"/>
      <c r="FK124" s="316"/>
      <c r="FL124" s="316"/>
      <c r="FM124" s="316"/>
      <c r="FN124" s="316"/>
      <c r="FO124" s="316"/>
      <c r="FP124" s="316"/>
      <c r="FQ124" s="316"/>
      <c r="FR124" s="316"/>
      <c r="FS124" s="316"/>
      <c r="FT124" s="316"/>
      <c r="FU124" s="316"/>
      <c r="FV124" s="316"/>
      <c r="FW124" s="316"/>
      <c r="FX124" s="316"/>
      <c r="FY124" s="316"/>
      <c r="FZ124" s="316"/>
      <c r="GA124" s="316"/>
      <c r="GB124" s="316"/>
      <c r="GC124" s="316"/>
      <c r="GD124" s="316"/>
      <c r="GE124" s="316"/>
      <c r="GF124" s="316"/>
      <c r="GG124" s="316"/>
      <c r="GH124" s="316"/>
      <c r="GI124" s="316"/>
      <c r="GJ124" s="316"/>
      <c r="GK124" s="316"/>
      <c r="GL124" s="316"/>
      <c r="GM124" s="316"/>
      <c r="GN124" s="316"/>
      <c r="GO124" s="316"/>
      <c r="GP124" s="316"/>
      <c r="GQ124" s="316"/>
      <c r="GR124" s="316"/>
      <c r="GS124" s="316"/>
      <c r="GT124" s="316"/>
      <c r="GU124" s="316"/>
      <c r="GV124" s="316"/>
      <c r="GW124" s="316"/>
      <c r="GX124" s="316"/>
      <c r="GY124" s="316"/>
      <c r="GZ124" s="316"/>
      <c r="HA124" s="316"/>
      <c r="HB124" s="316"/>
      <c r="HC124" s="316"/>
      <c r="HD124" s="316"/>
      <c r="HE124" s="316"/>
      <c r="HF124" s="316"/>
      <c r="HG124" s="316"/>
      <c r="HH124" s="316"/>
      <c r="HI124" s="316"/>
      <c r="HJ124" s="316"/>
      <c r="HK124" s="316"/>
      <c r="HL124" s="316"/>
      <c r="HM124" s="316"/>
      <c r="HN124" s="316"/>
      <c r="HO124" s="316"/>
      <c r="HP124" s="316"/>
      <c r="HQ124" s="316"/>
      <c r="HR124" s="316"/>
      <c r="HS124" s="316"/>
      <c r="HT124" s="316"/>
      <c r="HU124" s="316"/>
      <c r="HV124" s="316"/>
      <c r="HW124" s="316"/>
      <c r="HX124" s="316"/>
      <c r="HY124" s="316"/>
      <c r="HZ124" s="316"/>
      <c r="IA124" s="316"/>
      <c r="IB124" s="316"/>
      <c r="IC124" s="316"/>
      <c r="ID124" s="316"/>
      <c r="IE124" s="316"/>
      <c r="IF124" s="316"/>
      <c r="IG124" s="316"/>
      <c r="IH124" s="316"/>
      <c r="II124" s="316"/>
      <c r="IJ124" s="316"/>
      <c r="IK124" s="316"/>
      <c r="IL124" s="316"/>
      <c r="IM124" s="316"/>
      <c r="IN124" s="316"/>
      <c r="IO124" s="316"/>
      <c r="IP124" s="316"/>
      <c r="IQ124" s="316"/>
      <c r="IR124" s="316"/>
      <c r="IS124" s="316"/>
      <c r="IT124" s="316"/>
      <c r="IU124" s="316"/>
      <c r="IV124" s="316"/>
    </row>
    <row r="125" spans="1:256" s="319" customFormat="1" ht="15" customHeight="1" x14ac:dyDescent="0.2">
      <c r="A125" s="316">
        <v>84</v>
      </c>
      <c r="B125" s="361"/>
      <c r="C125" s="341"/>
      <c r="D125" s="342" t="s">
        <v>324</v>
      </c>
      <c r="E125" s="343" t="s">
        <v>322</v>
      </c>
      <c r="F125" s="362">
        <v>649746.80000000005</v>
      </c>
      <c r="G125" s="362">
        <v>645358</v>
      </c>
      <c r="H125" s="362">
        <v>645802.80000000005</v>
      </c>
      <c r="I125" s="384">
        <v>820610.6</v>
      </c>
      <c r="J125" s="384">
        <v>997815.9</v>
      </c>
      <c r="K125" s="384">
        <v>549201</v>
      </c>
      <c r="L125" s="331"/>
      <c r="P125" s="316"/>
      <c r="Q125" s="316"/>
      <c r="R125" s="316"/>
      <c r="S125" s="316"/>
      <c r="T125" s="316"/>
      <c r="U125" s="316"/>
      <c r="V125" s="316"/>
      <c r="W125" s="316"/>
      <c r="X125" s="316"/>
      <c r="Y125" s="316"/>
      <c r="Z125" s="316"/>
      <c r="AA125" s="316"/>
      <c r="AB125" s="316"/>
      <c r="AC125" s="316"/>
      <c r="AD125" s="316"/>
      <c r="AE125" s="316"/>
      <c r="AF125" s="316"/>
      <c r="AG125" s="316"/>
      <c r="AH125" s="316"/>
      <c r="AI125" s="316"/>
      <c r="AJ125" s="316"/>
      <c r="AK125" s="316"/>
      <c r="AL125" s="316"/>
      <c r="AM125" s="316"/>
      <c r="AN125" s="316"/>
      <c r="AO125" s="316"/>
      <c r="AP125" s="316"/>
      <c r="AQ125" s="316"/>
      <c r="AR125" s="316"/>
      <c r="AS125" s="316"/>
      <c r="AT125" s="316"/>
      <c r="AU125" s="316"/>
      <c r="AV125" s="316"/>
      <c r="AW125" s="316"/>
      <c r="AX125" s="316"/>
      <c r="AY125" s="316"/>
      <c r="AZ125" s="316"/>
      <c r="BA125" s="316"/>
      <c r="BB125" s="316"/>
      <c r="BC125" s="316"/>
      <c r="BD125" s="316"/>
      <c r="BE125" s="316"/>
      <c r="BF125" s="316"/>
      <c r="BG125" s="316"/>
      <c r="BH125" s="316"/>
      <c r="BI125" s="316"/>
      <c r="BJ125" s="316"/>
      <c r="BK125" s="316"/>
      <c r="BL125" s="316"/>
      <c r="BM125" s="316"/>
      <c r="BN125" s="316"/>
      <c r="BO125" s="316"/>
      <c r="BP125" s="316"/>
      <c r="BQ125" s="316"/>
      <c r="BR125" s="316"/>
      <c r="BS125" s="316"/>
      <c r="BT125" s="316"/>
      <c r="BU125" s="316"/>
      <c r="BV125" s="316"/>
      <c r="BW125" s="316"/>
      <c r="BX125" s="316"/>
      <c r="BY125" s="316"/>
      <c r="BZ125" s="316"/>
      <c r="CA125" s="316"/>
      <c r="CB125" s="316"/>
      <c r="CC125" s="316"/>
      <c r="CD125" s="316"/>
      <c r="CE125" s="316"/>
      <c r="CF125" s="316"/>
      <c r="CG125" s="316"/>
      <c r="CH125" s="316"/>
      <c r="CI125" s="316"/>
      <c r="CJ125" s="316"/>
      <c r="CK125" s="316"/>
      <c r="CL125" s="316"/>
      <c r="CM125" s="316"/>
      <c r="CN125" s="316"/>
      <c r="CO125" s="316"/>
      <c r="CP125" s="316"/>
      <c r="CQ125" s="316"/>
      <c r="CR125" s="316"/>
      <c r="CS125" s="316"/>
      <c r="CT125" s="316"/>
      <c r="CU125" s="316"/>
      <c r="CV125" s="316"/>
      <c r="CW125" s="316"/>
      <c r="CX125" s="316"/>
      <c r="CY125" s="316"/>
      <c r="CZ125" s="316"/>
      <c r="DA125" s="316"/>
      <c r="DB125" s="316"/>
      <c r="DC125" s="316"/>
      <c r="DD125" s="316"/>
      <c r="DE125" s="316"/>
      <c r="DF125" s="316"/>
      <c r="DG125" s="316"/>
      <c r="DH125" s="316"/>
      <c r="DI125" s="316"/>
      <c r="DJ125" s="316"/>
      <c r="DK125" s="316"/>
      <c r="DL125" s="316"/>
      <c r="DM125" s="316"/>
      <c r="DN125" s="316"/>
      <c r="DO125" s="316"/>
      <c r="DP125" s="316"/>
      <c r="DQ125" s="316"/>
      <c r="DR125" s="316"/>
      <c r="DS125" s="316"/>
      <c r="DT125" s="316"/>
      <c r="DU125" s="316"/>
      <c r="DV125" s="316"/>
      <c r="DW125" s="316"/>
      <c r="DX125" s="316"/>
      <c r="DY125" s="316"/>
      <c r="DZ125" s="316"/>
      <c r="EA125" s="316"/>
      <c r="EB125" s="316"/>
      <c r="EC125" s="316"/>
      <c r="ED125" s="316"/>
      <c r="EE125" s="316"/>
      <c r="EF125" s="316"/>
      <c r="EG125" s="316"/>
      <c r="EH125" s="316"/>
      <c r="EI125" s="316"/>
      <c r="EJ125" s="316"/>
      <c r="EK125" s="316"/>
      <c r="EL125" s="316"/>
      <c r="EM125" s="316"/>
      <c r="EN125" s="316"/>
      <c r="EO125" s="316"/>
      <c r="EP125" s="316"/>
      <c r="EQ125" s="316"/>
      <c r="ER125" s="316"/>
      <c r="ES125" s="316"/>
      <c r="ET125" s="316"/>
      <c r="EU125" s="316"/>
      <c r="EV125" s="316"/>
      <c r="EW125" s="316"/>
      <c r="EX125" s="316"/>
      <c r="EY125" s="316"/>
      <c r="EZ125" s="316"/>
      <c r="FA125" s="316"/>
      <c r="FB125" s="316"/>
      <c r="FC125" s="316"/>
      <c r="FD125" s="316"/>
      <c r="FE125" s="316"/>
      <c r="FF125" s="316"/>
      <c r="FG125" s="316"/>
      <c r="FH125" s="316"/>
      <c r="FI125" s="316"/>
      <c r="FJ125" s="316"/>
      <c r="FK125" s="316"/>
      <c r="FL125" s="316"/>
      <c r="FM125" s="316"/>
      <c r="FN125" s="316"/>
      <c r="FO125" s="316"/>
      <c r="FP125" s="316"/>
      <c r="FQ125" s="316"/>
      <c r="FR125" s="316"/>
      <c r="FS125" s="316"/>
      <c r="FT125" s="316"/>
      <c r="FU125" s="316"/>
      <c r="FV125" s="316"/>
      <c r="FW125" s="316"/>
      <c r="FX125" s="316"/>
      <c r="FY125" s="316"/>
      <c r="FZ125" s="316"/>
      <c r="GA125" s="316"/>
      <c r="GB125" s="316"/>
      <c r="GC125" s="316"/>
      <c r="GD125" s="316"/>
      <c r="GE125" s="316"/>
      <c r="GF125" s="316"/>
      <c r="GG125" s="316"/>
      <c r="GH125" s="316"/>
      <c r="GI125" s="316"/>
      <c r="GJ125" s="316"/>
      <c r="GK125" s="316"/>
      <c r="GL125" s="316"/>
      <c r="GM125" s="316"/>
      <c r="GN125" s="316"/>
      <c r="GO125" s="316"/>
      <c r="GP125" s="316"/>
      <c r="GQ125" s="316"/>
      <c r="GR125" s="316"/>
      <c r="GS125" s="316"/>
      <c r="GT125" s="316"/>
      <c r="GU125" s="316"/>
      <c r="GV125" s="316"/>
      <c r="GW125" s="316"/>
      <c r="GX125" s="316"/>
      <c r="GY125" s="316"/>
      <c r="GZ125" s="316"/>
      <c r="HA125" s="316"/>
      <c r="HB125" s="316"/>
      <c r="HC125" s="316"/>
      <c r="HD125" s="316"/>
      <c r="HE125" s="316"/>
      <c r="HF125" s="316"/>
      <c r="HG125" s="316"/>
      <c r="HH125" s="316"/>
      <c r="HI125" s="316"/>
      <c r="HJ125" s="316"/>
      <c r="HK125" s="316"/>
      <c r="HL125" s="316"/>
      <c r="HM125" s="316"/>
      <c r="HN125" s="316"/>
      <c r="HO125" s="316"/>
      <c r="HP125" s="316"/>
      <c r="HQ125" s="316"/>
      <c r="HR125" s="316"/>
      <c r="HS125" s="316"/>
      <c r="HT125" s="316"/>
      <c r="HU125" s="316"/>
      <c r="HV125" s="316"/>
      <c r="HW125" s="316"/>
      <c r="HX125" s="316"/>
      <c r="HY125" s="316"/>
      <c r="HZ125" s="316"/>
      <c r="IA125" s="316"/>
      <c r="IB125" s="316"/>
      <c r="IC125" s="316"/>
      <c r="ID125" s="316"/>
      <c r="IE125" s="316"/>
      <c r="IF125" s="316"/>
      <c r="IG125" s="316"/>
      <c r="IH125" s="316"/>
      <c r="II125" s="316"/>
      <c r="IJ125" s="316"/>
      <c r="IK125" s="316"/>
      <c r="IL125" s="316"/>
      <c r="IM125" s="316"/>
      <c r="IN125" s="316"/>
      <c r="IO125" s="316"/>
      <c r="IP125" s="316"/>
      <c r="IQ125" s="316"/>
      <c r="IR125" s="316"/>
      <c r="IS125" s="316"/>
      <c r="IT125" s="316"/>
      <c r="IU125" s="316"/>
      <c r="IV125" s="316"/>
    </row>
    <row r="126" spans="1:256" s="319" customFormat="1" ht="15" customHeight="1" x14ac:dyDescent="0.2">
      <c r="A126" s="316">
        <v>85</v>
      </c>
      <c r="B126" s="361"/>
      <c r="C126" s="341"/>
      <c r="D126" s="358" t="s">
        <v>393</v>
      </c>
      <c r="E126" s="359"/>
      <c r="F126" s="378"/>
      <c r="G126" s="378"/>
      <c r="H126" s="378"/>
      <c r="I126" s="384"/>
      <c r="J126" s="384"/>
      <c r="K126" s="384"/>
      <c r="L126" s="331"/>
      <c r="P126" s="316"/>
      <c r="Q126" s="316"/>
      <c r="R126" s="316"/>
      <c r="S126" s="316"/>
      <c r="T126" s="316"/>
      <c r="U126" s="316"/>
      <c r="V126" s="316"/>
      <c r="W126" s="316"/>
      <c r="X126" s="316"/>
      <c r="Y126" s="316"/>
      <c r="Z126" s="316"/>
      <c r="AA126" s="316"/>
      <c r="AB126" s="316"/>
      <c r="AC126" s="316"/>
      <c r="AD126" s="316"/>
      <c r="AE126" s="316"/>
      <c r="AF126" s="316"/>
      <c r="AG126" s="316"/>
      <c r="AH126" s="316"/>
      <c r="AI126" s="316"/>
      <c r="AJ126" s="316"/>
      <c r="AK126" s="316"/>
      <c r="AL126" s="316"/>
      <c r="AM126" s="316"/>
      <c r="AN126" s="316"/>
      <c r="AO126" s="316"/>
      <c r="AP126" s="316"/>
      <c r="AQ126" s="316"/>
      <c r="AR126" s="316"/>
      <c r="AS126" s="316"/>
      <c r="AT126" s="316"/>
      <c r="AU126" s="316"/>
      <c r="AV126" s="316"/>
      <c r="AW126" s="316"/>
      <c r="AX126" s="316"/>
      <c r="AY126" s="316"/>
      <c r="AZ126" s="316"/>
      <c r="BA126" s="316"/>
      <c r="BB126" s="316"/>
      <c r="BC126" s="316"/>
      <c r="BD126" s="316"/>
      <c r="BE126" s="316"/>
      <c r="BF126" s="316"/>
      <c r="BG126" s="316"/>
      <c r="BH126" s="316"/>
      <c r="BI126" s="316"/>
      <c r="BJ126" s="316"/>
      <c r="BK126" s="316"/>
      <c r="BL126" s="316"/>
      <c r="BM126" s="316"/>
      <c r="BN126" s="316"/>
      <c r="BO126" s="316"/>
      <c r="BP126" s="316"/>
      <c r="BQ126" s="316"/>
      <c r="BR126" s="316"/>
      <c r="BS126" s="316"/>
      <c r="BT126" s="316"/>
      <c r="BU126" s="316"/>
      <c r="BV126" s="316"/>
      <c r="BW126" s="316"/>
      <c r="BX126" s="316"/>
      <c r="BY126" s="316"/>
      <c r="BZ126" s="316"/>
      <c r="CA126" s="316"/>
      <c r="CB126" s="316"/>
      <c r="CC126" s="316"/>
      <c r="CD126" s="316"/>
      <c r="CE126" s="316"/>
      <c r="CF126" s="316"/>
      <c r="CG126" s="316"/>
      <c r="CH126" s="316"/>
      <c r="CI126" s="316"/>
      <c r="CJ126" s="316"/>
      <c r="CK126" s="316"/>
      <c r="CL126" s="316"/>
      <c r="CM126" s="316"/>
      <c r="CN126" s="316"/>
      <c r="CO126" s="316"/>
      <c r="CP126" s="316"/>
      <c r="CQ126" s="316"/>
      <c r="CR126" s="316"/>
      <c r="CS126" s="316"/>
      <c r="CT126" s="316"/>
      <c r="CU126" s="316"/>
      <c r="CV126" s="316"/>
      <c r="CW126" s="316"/>
      <c r="CX126" s="316"/>
      <c r="CY126" s="316"/>
      <c r="CZ126" s="316"/>
      <c r="DA126" s="316"/>
      <c r="DB126" s="316"/>
      <c r="DC126" s="316"/>
      <c r="DD126" s="316"/>
      <c r="DE126" s="316"/>
      <c r="DF126" s="316"/>
      <c r="DG126" s="316"/>
      <c r="DH126" s="316"/>
      <c r="DI126" s="316"/>
      <c r="DJ126" s="316"/>
      <c r="DK126" s="316"/>
      <c r="DL126" s="316"/>
      <c r="DM126" s="316"/>
      <c r="DN126" s="316"/>
      <c r="DO126" s="316"/>
      <c r="DP126" s="316"/>
      <c r="DQ126" s="316"/>
      <c r="DR126" s="316"/>
      <c r="DS126" s="316"/>
      <c r="DT126" s="316"/>
      <c r="DU126" s="316"/>
      <c r="DV126" s="316"/>
      <c r="DW126" s="316"/>
      <c r="DX126" s="316"/>
      <c r="DY126" s="316"/>
      <c r="DZ126" s="316"/>
      <c r="EA126" s="316"/>
      <c r="EB126" s="316"/>
      <c r="EC126" s="316"/>
      <c r="ED126" s="316"/>
      <c r="EE126" s="316"/>
      <c r="EF126" s="316"/>
      <c r="EG126" s="316"/>
      <c r="EH126" s="316"/>
      <c r="EI126" s="316"/>
      <c r="EJ126" s="316"/>
      <c r="EK126" s="316"/>
      <c r="EL126" s="316"/>
      <c r="EM126" s="316"/>
      <c r="EN126" s="316"/>
      <c r="EO126" s="316"/>
      <c r="EP126" s="316"/>
      <c r="EQ126" s="316"/>
      <c r="ER126" s="316"/>
      <c r="ES126" s="316"/>
      <c r="ET126" s="316"/>
      <c r="EU126" s="316"/>
      <c r="EV126" s="316"/>
      <c r="EW126" s="316"/>
      <c r="EX126" s="316"/>
      <c r="EY126" s="316"/>
      <c r="EZ126" s="316"/>
      <c r="FA126" s="316"/>
      <c r="FB126" s="316"/>
      <c r="FC126" s="316"/>
      <c r="FD126" s="316"/>
      <c r="FE126" s="316"/>
      <c r="FF126" s="316"/>
      <c r="FG126" s="316"/>
      <c r="FH126" s="316"/>
      <c r="FI126" s="316"/>
      <c r="FJ126" s="316"/>
      <c r="FK126" s="316"/>
      <c r="FL126" s="316"/>
      <c r="FM126" s="316"/>
      <c r="FN126" s="316"/>
      <c r="FO126" s="316"/>
      <c r="FP126" s="316"/>
      <c r="FQ126" s="316"/>
      <c r="FR126" s="316"/>
      <c r="FS126" s="316"/>
      <c r="FT126" s="316"/>
      <c r="FU126" s="316"/>
      <c r="FV126" s="316"/>
      <c r="FW126" s="316"/>
      <c r="FX126" s="316"/>
      <c r="FY126" s="316"/>
      <c r="FZ126" s="316"/>
      <c r="GA126" s="316"/>
      <c r="GB126" s="316"/>
      <c r="GC126" s="316"/>
      <c r="GD126" s="316"/>
      <c r="GE126" s="316"/>
      <c r="GF126" s="316"/>
      <c r="GG126" s="316"/>
      <c r="GH126" s="316"/>
      <c r="GI126" s="316"/>
      <c r="GJ126" s="316"/>
      <c r="GK126" s="316"/>
      <c r="GL126" s="316"/>
      <c r="GM126" s="316"/>
      <c r="GN126" s="316"/>
      <c r="GO126" s="316"/>
      <c r="GP126" s="316"/>
      <c r="GQ126" s="316"/>
      <c r="GR126" s="316"/>
      <c r="GS126" s="316"/>
      <c r="GT126" s="316"/>
      <c r="GU126" s="316"/>
      <c r="GV126" s="316"/>
      <c r="GW126" s="316"/>
      <c r="GX126" s="316"/>
      <c r="GY126" s="316"/>
      <c r="GZ126" s="316"/>
      <c r="HA126" s="316"/>
      <c r="HB126" s="316"/>
      <c r="HC126" s="316"/>
      <c r="HD126" s="316"/>
      <c r="HE126" s="316"/>
      <c r="HF126" s="316"/>
      <c r="HG126" s="316"/>
      <c r="HH126" s="316"/>
      <c r="HI126" s="316"/>
      <c r="HJ126" s="316"/>
      <c r="HK126" s="316"/>
      <c r="HL126" s="316"/>
      <c r="HM126" s="316"/>
      <c r="HN126" s="316"/>
      <c r="HO126" s="316"/>
      <c r="HP126" s="316"/>
      <c r="HQ126" s="316"/>
      <c r="HR126" s="316"/>
      <c r="HS126" s="316"/>
      <c r="HT126" s="316"/>
      <c r="HU126" s="316"/>
      <c r="HV126" s="316"/>
      <c r="HW126" s="316"/>
      <c r="HX126" s="316"/>
      <c r="HY126" s="316"/>
      <c r="HZ126" s="316"/>
      <c r="IA126" s="316"/>
      <c r="IB126" s="316"/>
      <c r="IC126" s="316"/>
      <c r="ID126" s="316"/>
      <c r="IE126" s="316"/>
      <c r="IF126" s="316"/>
      <c r="IG126" s="316"/>
      <c r="IH126" s="316"/>
      <c r="II126" s="316"/>
      <c r="IJ126" s="316"/>
      <c r="IK126" s="316"/>
      <c r="IL126" s="316"/>
      <c r="IM126" s="316"/>
      <c r="IN126" s="316"/>
      <c r="IO126" s="316"/>
      <c r="IP126" s="316"/>
      <c r="IQ126" s="316"/>
      <c r="IR126" s="316"/>
      <c r="IS126" s="316"/>
      <c r="IT126" s="316"/>
      <c r="IU126" s="316"/>
      <c r="IV126" s="316"/>
    </row>
    <row r="127" spans="1:256" s="319" customFormat="1" ht="15" customHeight="1" x14ac:dyDescent="0.2">
      <c r="A127" s="316">
        <v>86</v>
      </c>
      <c r="B127" s="361"/>
      <c r="C127" s="341"/>
      <c r="D127" s="358" t="s">
        <v>337</v>
      </c>
      <c r="E127" s="359" t="s">
        <v>394</v>
      </c>
      <c r="F127" s="385">
        <v>13753.043</v>
      </c>
      <c r="G127" s="384">
        <v>12747</v>
      </c>
      <c r="H127" s="384">
        <v>12936</v>
      </c>
      <c r="I127" s="384">
        <v>11802</v>
      </c>
      <c r="J127" s="384" t="s">
        <v>12</v>
      </c>
      <c r="K127" s="384" t="s">
        <v>12</v>
      </c>
      <c r="L127" s="331"/>
      <c r="P127" s="316"/>
      <c r="Q127" s="316"/>
      <c r="R127" s="316"/>
      <c r="S127" s="316"/>
      <c r="T127" s="316"/>
      <c r="U127" s="316"/>
      <c r="V127" s="316"/>
      <c r="W127" s="316"/>
      <c r="X127" s="316"/>
      <c r="Y127" s="316"/>
      <c r="Z127" s="316"/>
      <c r="AA127" s="316"/>
      <c r="AB127" s="316"/>
      <c r="AC127" s="316"/>
      <c r="AD127" s="316"/>
      <c r="AE127" s="316"/>
      <c r="AF127" s="316"/>
      <c r="AG127" s="316"/>
      <c r="AH127" s="316"/>
      <c r="AI127" s="316"/>
      <c r="AJ127" s="316"/>
      <c r="AK127" s="316"/>
      <c r="AL127" s="316"/>
      <c r="AM127" s="316"/>
      <c r="AN127" s="316"/>
      <c r="AO127" s="316"/>
      <c r="AP127" s="316"/>
      <c r="AQ127" s="316"/>
      <c r="AR127" s="316"/>
      <c r="AS127" s="316"/>
      <c r="AT127" s="316"/>
      <c r="AU127" s="316"/>
      <c r="AV127" s="316"/>
      <c r="AW127" s="316"/>
      <c r="AX127" s="316"/>
      <c r="AY127" s="316"/>
      <c r="AZ127" s="316"/>
      <c r="BA127" s="316"/>
      <c r="BB127" s="316"/>
      <c r="BC127" s="316"/>
      <c r="BD127" s="316"/>
      <c r="BE127" s="316"/>
      <c r="BF127" s="316"/>
      <c r="BG127" s="316"/>
      <c r="BH127" s="316"/>
      <c r="BI127" s="316"/>
      <c r="BJ127" s="316"/>
      <c r="BK127" s="316"/>
      <c r="BL127" s="316"/>
      <c r="BM127" s="316"/>
      <c r="BN127" s="316"/>
      <c r="BO127" s="316"/>
      <c r="BP127" s="316"/>
      <c r="BQ127" s="316"/>
      <c r="BR127" s="316"/>
      <c r="BS127" s="316"/>
      <c r="BT127" s="316"/>
      <c r="BU127" s="316"/>
      <c r="BV127" s="316"/>
      <c r="BW127" s="316"/>
      <c r="BX127" s="316"/>
      <c r="BY127" s="316"/>
      <c r="BZ127" s="316"/>
      <c r="CA127" s="316"/>
      <c r="CB127" s="316"/>
      <c r="CC127" s="316"/>
      <c r="CD127" s="316"/>
      <c r="CE127" s="316"/>
      <c r="CF127" s="316"/>
      <c r="CG127" s="316"/>
      <c r="CH127" s="316"/>
      <c r="CI127" s="316"/>
      <c r="CJ127" s="316"/>
      <c r="CK127" s="316"/>
      <c r="CL127" s="316"/>
      <c r="CM127" s="316"/>
      <c r="CN127" s="316"/>
      <c r="CO127" s="316"/>
      <c r="CP127" s="316"/>
      <c r="CQ127" s="316"/>
      <c r="CR127" s="316"/>
      <c r="CS127" s="316"/>
      <c r="CT127" s="316"/>
      <c r="CU127" s="316"/>
      <c r="CV127" s="316"/>
      <c r="CW127" s="316"/>
      <c r="CX127" s="316"/>
      <c r="CY127" s="316"/>
      <c r="CZ127" s="316"/>
      <c r="DA127" s="316"/>
      <c r="DB127" s="316"/>
      <c r="DC127" s="316"/>
      <c r="DD127" s="316"/>
      <c r="DE127" s="316"/>
      <c r="DF127" s="316"/>
      <c r="DG127" s="316"/>
      <c r="DH127" s="316"/>
      <c r="DI127" s="316"/>
      <c r="DJ127" s="316"/>
      <c r="DK127" s="316"/>
      <c r="DL127" s="316"/>
      <c r="DM127" s="316"/>
      <c r="DN127" s="316"/>
      <c r="DO127" s="316"/>
      <c r="DP127" s="316"/>
      <c r="DQ127" s="316"/>
      <c r="DR127" s="316"/>
      <c r="DS127" s="316"/>
      <c r="DT127" s="316"/>
      <c r="DU127" s="316"/>
      <c r="DV127" s="316"/>
      <c r="DW127" s="316"/>
      <c r="DX127" s="316"/>
      <c r="DY127" s="316"/>
      <c r="DZ127" s="316"/>
      <c r="EA127" s="316"/>
      <c r="EB127" s="316"/>
      <c r="EC127" s="316"/>
      <c r="ED127" s="316"/>
      <c r="EE127" s="316"/>
      <c r="EF127" s="316"/>
      <c r="EG127" s="316"/>
      <c r="EH127" s="316"/>
      <c r="EI127" s="316"/>
      <c r="EJ127" s="316"/>
      <c r="EK127" s="316"/>
      <c r="EL127" s="316"/>
      <c r="EM127" s="316"/>
      <c r="EN127" s="316"/>
      <c r="EO127" s="316"/>
      <c r="EP127" s="316"/>
      <c r="EQ127" s="316"/>
      <c r="ER127" s="316"/>
      <c r="ES127" s="316"/>
      <c r="ET127" s="316"/>
      <c r="EU127" s="316"/>
      <c r="EV127" s="316"/>
      <c r="EW127" s="316"/>
      <c r="EX127" s="316"/>
      <c r="EY127" s="316"/>
      <c r="EZ127" s="316"/>
      <c r="FA127" s="316"/>
      <c r="FB127" s="316"/>
      <c r="FC127" s="316"/>
      <c r="FD127" s="316"/>
      <c r="FE127" s="316"/>
      <c r="FF127" s="316"/>
      <c r="FG127" s="316"/>
      <c r="FH127" s="316"/>
      <c r="FI127" s="316"/>
      <c r="FJ127" s="316"/>
      <c r="FK127" s="316"/>
      <c r="FL127" s="316"/>
      <c r="FM127" s="316"/>
      <c r="FN127" s="316"/>
      <c r="FO127" s="316"/>
      <c r="FP127" s="316"/>
      <c r="FQ127" s="316"/>
      <c r="FR127" s="316"/>
      <c r="FS127" s="316"/>
      <c r="FT127" s="316"/>
      <c r="FU127" s="316"/>
      <c r="FV127" s="316"/>
      <c r="FW127" s="316"/>
      <c r="FX127" s="316"/>
      <c r="FY127" s="316"/>
      <c r="FZ127" s="316"/>
      <c r="GA127" s="316"/>
      <c r="GB127" s="316"/>
      <c r="GC127" s="316"/>
      <c r="GD127" s="316"/>
      <c r="GE127" s="316"/>
      <c r="GF127" s="316"/>
      <c r="GG127" s="316"/>
      <c r="GH127" s="316"/>
      <c r="GI127" s="316"/>
      <c r="GJ127" s="316"/>
      <c r="GK127" s="316"/>
      <c r="GL127" s="316"/>
      <c r="GM127" s="316"/>
      <c r="GN127" s="316"/>
      <c r="GO127" s="316"/>
      <c r="GP127" s="316"/>
      <c r="GQ127" s="316"/>
      <c r="GR127" s="316"/>
      <c r="GS127" s="316"/>
      <c r="GT127" s="316"/>
      <c r="GU127" s="316"/>
      <c r="GV127" s="316"/>
      <c r="GW127" s="316"/>
      <c r="GX127" s="316"/>
      <c r="GY127" s="316"/>
      <c r="GZ127" s="316"/>
      <c r="HA127" s="316"/>
      <c r="HB127" s="316"/>
      <c r="HC127" s="316"/>
      <c r="HD127" s="316"/>
      <c r="HE127" s="316"/>
      <c r="HF127" s="316"/>
      <c r="HG127" s="316"/>
      <c r="HH127" s="316"/>
      <c r="HI127" s="316"/>
      <c r="HJ127" s="316"/>
      <c r="HK127" s="316"/>
      <c r="HL127" s="316"/>
      <c r="HM127" s="316"/>
      <c r="HN127" s="316"/>
      <c r="HO127" s="316"/>
      <c r="HP127" s="316"/>
      <c r="HQ127" s="316"/>
      <c r="HR127" s="316"/>
      <c r="HS127" s="316"/>
      <c r="HT127" s="316"/>
      <c r="HU127" s="316"/>
      <c r="HV127" s="316"/>
      <c r="HW127" s="316"/>
      <c r="HX127" s="316"/>
      <c r="HY127" s="316"/>
      <c r="HZ127" s="316"/>
      <c r="IA127" s="316"/>
      <c r="IB127" s="316"/>
      <c r="IC127" s="316"/>
      <c r="ID127" s="316"/>
      <c r="IE127" s="316"/>
      <c r="IF127" s="316"/>
      <c r="IG127" s="316"/>
      <c r="IH127" s="316"/>
      <c r="II127" s="316"/>
      <c r="IJ127" s="316"/>
      <c r="IK127" s="316"/>
      <c r="IL127" s="316"/>
      <c r="IM127" s="316"/>
      <c r="IN127" s="316"/>
      <c r="IO127" s="316"/>
      <c r="IP127" s="316"/>
      <c r="IQ127" s="316"/>
      <c r="IR127" s="316"/>
      <c r="IS127" s="316"/>
      <c r="IT127" s="316"/>
      <c r="IU127" s="316"/>
      <c r="IV127" s="316"/>
    </row>
    <row r="128" spans="1:256" s="319" customFormat="1" ht="15" customHeight="1" x14ac:dyDescent="0.2">
      <c r="A128" s="316">
        <v>87</v>
      </c>
      <c r="B128" s="361"/>
      <c r="C128" s="341"/>
      <c r="D128" s="358" t="s">
        <v>324</v>
      </c>
      <c r="E128" s="343" t="s">
        <v>322</v>
      </c>
      <c r="F128" s="385">
        <v>131789.29999999999</v>
      </c>
      <c r="G128" s="384">
        <v>152775.9</v>
      </c>
      <c r="H128" s="384">
        <v>144775.20000000001</v>
      </c>
      <c r="I128" s="384">
        <v>177218.5</v>
      </c>
      <c r="J128" s="384" t="s">
        <v>12</v>
      </c>
      <c r="K128" s="384" t="s">
        <v>12</v>
      </c>
      <c r="L128" s="331"/>
      <c r="P128" s="316"/>
      <c r="Q128" s="316"/>
      <c r="R128" s="316"/>
      <c r="S128" s="316"/>
      <c r="T128" s="316"/>
      <c r="U128" s="316"/>
      <c r="V128" s="316"/>
      <c r="W128" s="316"/>
      <c r="X128" s="316"/>
      <c r="Y128" s="316"/>
      <c r="Z128" s="316"/>
      <c r="AA128" s="316"/>
      <c r="AB128" s="316"/>
      <c r="AC128" s="316"/>
      <c r="AD128" s="316"/>
      <c r="AE128" s="316"/>
      <c r="AF128" s="316"/>
      <c r="AG128" s="316"/>
      <c r="AH128" s="316"/>
      <c r="AI128" s="316"/>
      <c r="AJ128" s="316"/>
      <c r="AK128" s="316"/>
      <c r="AL128" s="316"/>
      <c r="AM128" s="316"/>
      <c r="AN128" s="316"/>
      <c r="AO128" s="316"/>
      <c r="AP128" s="316"/>
      <c r="AQ128" s="316"/>
      <c r="AR128" s="316"/>
      <c r="AS128" s="316"/>
      <c r="AT128" s="316"/>
      <c r="AU128" s="316"/>
      <c r="AV128" s="316"/>
      <c r="AW128" s="316"/>
      <c r="AX128" s="316"/>
      <c r="AY128" s="316"/>
      <c r="AZ128" s="316"/>
      <c r="BA128" s="316"/>
      <c r="BB128" s="316"/>
      <c r="BC128" s="316"/>
      <c r="BD128" s="316"/>
      <c r="BE128" s="316"/>
      <c r="BF128" s="316"/>
      <c r="BG128" s="316"/>
      <c r="BH128" s="316"/>
      <c r="BI128" s="316"/>
      <c r="BJ128" s="316"/>
      <c r="BK128" s="316"/>
      <c r="BL128" s="316"/>
      <c r="BM128" s="316"/>
      <c r="BN128" s="316"/>
      <c r="BO128" s="316"/>
      <c r="BP128" s="316"/>
      <c r="BQ128" s="316"/>
      <c r="BR128" s="316"/>
      <c r="BS128" s="316"/>
      <c r="BT128" s="316"/>
      <c r="BU128" s="316"/>
      <c r="BV128" s="316"/>
      <c r="BW128" s="316"/>
      <c r="BX128" s="316"/>
      <c r="BY128" s="316"/>
      <c r="BZ128" s="316"/>
      <c r="CA128" s="316"/>
      <c r="CB128" s="316"/>
      <c r="CC128" s="316"/>
      <c r="CD128" s="316"/>
      <c r="CE128" s="316"/>
      <c r="CF128" s="316"/>
      <c r="CG128" s="316"/>
      <c r="CH128" s="316"/>
      <c r="CI128" s="316"/>
      <c r="CJ128" s="316"/>
      <c r="CK128" s="316"/>
      <c r="CL128" s="316"/>
      <c r="CM128" s="316"/>
      <c r="CN128" s="316"/>
      <c r="CO128" s="316"/>
      <c r="CP128" s="316"/>
      <c r="CQ128" s="316"/>
      <c r="CR128" s="316"/>
      <c r="CS128" s="316"/>
      <c r="CT128" s="316"/>
      <c r="CU128" s="316"/>
      <c r="CV128" s="316"/>
      <c r="CW128" s="316"/>
      <c r="CX128" s="316"/>
      <c r="CY128" s="316"/>
      <c r="CZ128" s="316"/>
      <c r="DA128" s="316"/>
      <c r="DB128" s="316"/>
      <c r="DC128" s="316"/>
      <c r="DD128" s="316"/>
      <c r="DE128" s="316"/>
      <c r="DF128" s="316"/>
      <c r="DG128" s="316"/>
      <c r="DH128" s="316"/>
      <c r="DI128" s="316"/>
      <c r="DJ128" s="316"/>
      <c r="DK128" s="316"/>
      <c r="DL128" s="316"/>
      <c r="DM128" s="316"/>
      <c r="DN128" s="316"/>
      <c r="DO128" s="316"/>
      <c r="DP128" s="316"/>
      <c r="DQ128" s="316"/>
      <c r="DR128" s="316"/>
      <c r="DS128" s="316"/>
      <c r="DT128" s="316"/>
      <c r="DU128" s="316"/>
      <c r="DV128" s="316"/>
      <c r="DW128" s="316"/>
      <c r="DX128" s="316"/>
      <c r="DY128" s="316"/>
      <c r="DZ128" s="316"/>
      <c r="EA128" s="316"/>
      <c r="EB128" s="316"/>
      <c r="EC128" s="316"/>
      <c r="ED128" s="316"/>
      <c r="EE128" s="316"/>
      <c r="EF128" s="316"/>
      <c r="EG128" s="316"/>
      <c r="EH128" s="316"/>
      <c r="EI128" s="316"/>
      <c r="EJ128" s="316"/>
      <c r="EK128" s="316"/>
      <c r="EL128" s="316"/>
      <c r="EM128" s="316"/>
      <c r="EN128" s="316"/>
      <c r="EO128" s="316"/>
      <c r="EP128" s="316"/>
      <c r="EQ128" s="316"/>
      <c r="ER128" s="316"/>
      <c r="ES128" s="316"/>
      <c r="ET128" s="316"/>
      <c r="EU128" s="316"/>
      <c r="EV128" s="316"/>
      <c r="EW128" s="316"/>
      <c r="EX128" s="316"/>
      <c r="EY128" s="316"/>
      <c r="EZ128" s="316"/>
      <c r="FA128" s="316"/>
      <c r="FB128" s="316"/>
      <c r="FC128" s="316"/>
      <c r="FD128" s="316"/>
      <c r="FE128" s="316"/>
      <c r="FF128" s="316"/>
      <c r="FG128" s="316"/>
      <c r="FH128" s="316"/>
      <c r="FI128" s="316"/>
      <c r="FJ128" s="316"/>
      <c r="FK128" s="316"/>
      <c r="FL128" s="316"/>
      <c r="FM128" s="316"/>
      <c r="FN128" s="316"/>
      <c r="FO128" s="316"/>
      <c r="FP128" s="316"/>
      <c r="FQ128" s="316"/>
      <c r="FR128" s="316"/>
      <c r="FS128" s="316"/>
      <c r="FT128" s="316"/>
      <c r="FU128" s="316"/>
      <c r="FV128" s="316"/>
      <c r="FW128" s="316"/>
      <c r="FX128" s="316"/>
      <c r="FY128" s="316"/>
      <c r="FZ128" s="316"/>
      <c r="GA128" s="316"/>
      <c r="GB128" s="316"/>
      <c r="GC128" s="316"/>
      <c r="GD128" s="316"/>
      <c r="GE128" s="316"/>
      <c r="GF128" s="316"/>
      <c r="GG128" s="316"/>
      <c r="GH128" s="316"/>
      <c r="GI128" s="316"/>
      <c r="GJ128" s="316"/>
      <c r="GK128" s="316"/>
      <c r="GL128" s="316"/>
      <c r="GM128" s="316"/>
      <c r="GN128" s="316"/>
      <c r="GO128" s="316"/>
      <c r="GP128" s="316"/>
      <c r="GQ128" s="316"/>
      <c r="GR128" s="316"/>
      <c r="GS128" s="316"/>
      <c r="GT128" s="316"/>
      <c r="GU128" s="316"/>
      <c r="GV128" s="316"/>
      <c r="GW128" s="316"/>
      <c r="GX128" s="316"/>
      <c r="GY128" s="316"/>
      <c r="GZ128" s="316"/>
      <c r="HA128" s="316"/>
      <c r="HB128" s="316"/>
      <c r="HC128" s="316"/>
      <c r="HD128" s="316"/>
      <c r="HE128" s="316"/>
      <c r="HF128" s="316"/>
      <c r="HG128" s="316"/>
      <c r="HH128" s="316"/>
      <c r="HI128" s="316"/>
      <c r="HJ128" s="316"/>
      <c r="HK128" s="316"/>
      <c r="HL128" s="316"/>
      <c r="HM128" s="316"/>
      <c r="HN128" s="316"/>
      <c r="HO128" s="316"/>
      <c r="HP128" s="316"/>
      <c r="HQ128" s="316"/>
      <c r="HR128" s="316"/>
      <c r="HS128" s="316"/>
      <c r="HT128" s="316"/>
      <c r="HU128" s="316"/>
      <c r="HV128" s="316"/>
      <c r="HW128" s="316"/>
      <c r="HX128" s="316"/>
      <c r="HY128" s="316"/>
      <c r="HZ128" s="316"/>
      <c r="IA128" s="316"/>
      <c r="IB128" s="316"/>
      <c r="IC128" s="316"/>
      <c r="ID128" s="316"/>
      <c r="IE128" s="316"/>
      <c r="IF128" s="316"/>
      <c r="IG128" s="316"/>
      <c r="IH128" s="316"/>
      <c r="II128" s="316"/>
      <c r="IJ128" s="316"/>
      <c r="IK128" s="316"/>
      <c r="IL128" s="316"/>
      <c r="IM128" s="316"/>
      <c r="IN128" s="316"/>
      <c r="IO128" s="316"/>
      <c r="IP128" s="316"/>
      <c r="IQ128" s="316"/>
      <c r="IR128" s="316"/>
      <c r="IS128" s="316"/>
      <c r="IT128" s="316"/>
      <c r="IU128" s="316"/>
      <c r="IV128" s="316"/>
    </row>
    <row r="129" spans="1:256" s="319" customFormat="1" ht="15" customHeight="1" x14ac:dyDescent="0.2">
      <c r="A129" s="316">
        <v>88</v>
      </c>
      <c r="B129" s="361"/>
      <c r="C129" s="341"/>
      <c r="D129" s="358" t="s">
        <v>395</v>
      </c>
      <c r="E129" s="359"/>
      <c r="F129" s="385"/>
      <c r="G129" s="384"/>
      <c r="H129" s="384"/>
      <c r="I129" s="384"/>
      <c r="J129" s="384"/>
      <c r="K129" s="384"/>
      <c r="L129" s="331"/>
      <c r="P129" s="316"/>
      <c r="Q129" s="316"/>
      <c r="R129" s="316"/>
      <c r="S129" s="316"/>
      <c r="T129" s="316"/>
      <c r="U129" s="316"/>
      <c r="V129" s="316"/>
      <c r="W129" s="316"/>
      <c r="X129" s="316"/>
      <c r="Y129" s="316"/>
      <c r="Z129" s="316"/>
      <c r="AA129" s="316"/>
      <c r="AB129" s="316"/>
      <c r="AC129" s="316"/>
      <c r="AD129" s="316"/>
      <c r="AE129" s="316"/>
      <c r="AF129" s="316"/>
      <c r="AG129" s="316"/>
      <c r="AH129" s="316"/>
      <c r="AI129" s="316"/>
      <c r="AJ129" s="316"/>
      <c r="AK129" s="316"/>
      <c r="AL129" s="316"/>
      <c r="AM129" s="316"/>
      <c r="AN129" s="316"/>
      <c r="AO129" s="316"/>
      <c r="AP129" s="316"/>
      <c r="AQ129" s="316"/>
      <c r="AR129" s="316"/>
      <c r="AS129" s="316"/>
      <c r="AT129" s="316"/>
      <c r="AU129" s="316"/>
      <c r="AV129" s="316"/>
      <c r="AW129" s="316"/>
      <c r="AX129" s="316"/>
      <c r="AY129" s="316"/>
      <c r="AZ129" s="316"/>
      <c r="BA129" s="316"/>
      <c r="BB129" s="316"/>
      <c r="BC129" s="316"/>
      <c r="BD129" s="316"/>
      <c r="BE129" s="316"/>
      <c r="BF129" s="316"/>
      <c r="BG129" s="316"/>
      <c r="BH129" s="316"/>
      <c r="BI129" s="316"/>
      <c r="BJ129" s="316"/>
      <c r="BK129" s="316"/>
      <c r="BL129" s="316"/>
      <c r="BM129" s="316"/>
      <c r="BN129" s="316"/>
      <c r="BO129" s="316"/>
      <c r="BP129" s="316"/>
      <c r="BQ129" s="316"/>
      <c r="BR129" s="316"/>
      <c r="BS129" s="316"/>
      <c r="BT129" s="316"/>
      <c r="BU129" s="316"/>
      <c r="BV129" s="316"/>
      <c r="BW129" s="316"/>
      <c r="BX129" s="316"/>
      <c r="BY129" s="316"/>
      <c r="BZ129" s="316"/>
      <c r="CA129" s="316"/>
      <c r="CB129" s="316"/>
      <c r="CC129" s="316"/>
      <c r="CD129" s="316"/>
      <c r="CE129" s="316"/>
      <c r="CF129" s="316"/>
      <c r="CG129" s="316"/>
      <c r="CH129" s="316"/>
      <c r="CI129" s="316"/>
      <c r="CJ129" s="316"/>
      <c r="CK129" s="316"/>
      <c r="CL129" s="316"/>
      <c r="CM129" s="316"/>
      <c r="CN129" s="316"/>
      <c r="CO129" s="316"/>
      <c r="CP129" s="316"/>
      <c r="CQ129" s="316"/>
      <c r="CR129" s="316"/>
      <c r="CS129" s="316"/>
      <c r="CT129" s="316"/>
      <c r="CU129" s="316"/>
      <c r="CV129" s="316"/>
      <c r="CW129" s="316"/>
      <c r="CX129" s="316"/>
      <c r="CY129" s="316"/>
      <c r="CZ129" s="316"/>
      <c r="DA129" s="316"/>
      <c r="DB129" s="316"/>
      <c r="DC129" s="316"/>
      <c r="DD129" s="316"/>
      <c r="DE129" s="316"/>
      <c r="DF129" s="316"/>
      <c r="DG129" s="316"/>
      <c r="DH129" s="316"/>
      <c r="DI129" s="316"/>
      <c r="DJ129" s="316"/>
      <c r="DK129" s="316"/>
      <c r="DL129" s="316"/>
      <c r="DM129" s="316"/>
      <c r="DN129" s="316"/>
      <c r="DO129" s="316"/>
      <c r="DP129" s="316"/>
      <c r="DQ129" s="316"/>
      <c r="DR129" s="316"/>
      <c r="DS129" s="316"/>
      <c r="DT129" s="316"/>
      <c r="DU129" s="316"/>
      <c r="DV129" s="316"/>
      <c r="DW129" s="316"/>
      <c r="DX129" s="316"/>
      <c r="DY129" s="316"/>
      <c r="DZ129" s="316"/>
      <c r="EA129" s="316"/>
      <c r="EB129" s="316"/>
      <c r="EC129" s="316"/>
      <c r="ED129" s="316"/>
      <c r="EE129" s="316"/>
      <c r="EF129" s="316"/>
      <c r="EG129" s="316"/>
      <c r="EH129" s="316"/>
      <c r="EI129" s="316"/>
      <c r="EJ129" s="316"/>
      <c r="EK129" s="316"/>
      <c r="EL129" s="316"/>
      <c r="EM129" s="316"/>
      <c r="EN129" s="316"/>
      <c r="EO129" s="316"/>
      <c r="EP129" s="316"/>
      <c r="EQ129" s="316"/>
      <c r="ER129" s="316"/>
      <c r="ES129" s="316"/>
      <c r="ET129" s="316"/>
      <c r="EU129" s="316"/>
      <c r="EV129" s="316"/>
      <c r="EW129" s="316"/>
      <c r="EX129" s="316"/>
      <c r="EY129" s="316"/>
      <c r="EZ129" s="316"/>
      <c r="FA129" s="316"/>
      <c r="FB129" s="316"/>
      <c r="FC129" s="316"/>
      <c r="FD129" s="316"/>
      <c r="FE129" s="316"/>
      <c r="FF129" s="316"/>
      <c r="FG129" s="316"/>
      <c r="FH129" s="316"/>
      <c r="FI129" s="316"/>
      <c r="FJ129" s="316"/>
      <c r="FK129" s="316"/>
      <c r="FL129" s="316"/>
      <c r="FM129" s="316"/>
      <c r="FN129" s="316"/>
      <c r="FO129" s="316"/>
      <c r="FP129" s="316"/>
      <c r="FQ129" s="316"/>
      <c r="FR129" s="316"/>
      <c r="FS129" s="316"/>
      <c r="FT129" s="316"/>
      <c r="FU129" s="316"/>
      <c r="FV129" s="316"/>
      <c r="FW129" s="316"/>
      <c r="FX129" s="316"/>
      <c r="FY129" s="316"/>
      <c r="FZ129" s="316"/>
      <c r="GA129" s="316"/>
      <c r="GB129" s="316"/>
      <c r="GC129" s="316"/>
      <c r="GD129" s="316"/>
      <c r="GE129" s="316"/>
      <c r="GF129" s="316"/>
      <c r="GG129" s="316"/>
      <c r="GH129" s="316"/>
      <c r="GI129" s="316"/>
      <c r="GJ129" s="316"/>
      <c r="GK129" s="316"/>
      <c r="GL129" s="316"/>
      <c r="GM129" s="316"/>
      <c r="GN129" s="316"/>
      <c r="GO129" s="316"/>
      <c r="GP129" s="316"/>
      <c r="GQ129" s="316"/>
      <c r="GR129" s="316"/>
      <c r="GS129" s="316"/>
      <c r="GT129" s="316"/>
      <c r="GU129" s="316"/>
      <c r="GV129" s="316"/>
      <c r="GW129" s="316"/>
      <c r="GX129" s="316"/>
      <c r="GY129" s="316"/>
      <c r="GZ129" s="316"/>
      <c r="HA129" s="316"/>
      <c r="HB129" s="316"/>
      <c r="HC129" s="316"/>
      <c r="HD129" s="316"/>
      <c r="HE129" s="316"/>
      <c r="HF129" s="316"/>
      <c r="HG129" s="316"/>
      <c r="HH129" s="316"/>
      <c r="HI129" s="316"/>
      <c r="HJ129" s="316"/>
      <c r="HK129" s="316"/>
      <c r="HL129" s="316"/>
      <c r="HM129" s="316"/>
      <c r="HN129" s="316"/>
      <c r="HO129" s="316"/>
      <c r="HP129" s="316"/>
      <c r="HQ129" s="316"/>
      <c r="HR129" s="316"/>
      <c r="HS129" s="316"/>
      <c r="HT129" s="316"/>
      <c r="HU129" s="316"/>
      <c r="HV129" s="316"/>
      <c r="HW129" s="316"/>
      <c r="HX129" s="316"/>
      <c r="HY129" s="316"/>
      <c r="HZ129" s="316"/>
      <c r="IA129" s="316"/>
      <c r="IB129" s="316"/>
      <c r="IC129" s="316"/>
      <c r="ID129" s="316"/>
      <c r="IE129" s="316"/>
      <c r="IF129" s="316"/>
      <c r="IG129" s="316"/>
      <c r="IH129" s="316"/>
      <c r="II129" s="316"/>
      <c r="IJ129" s="316"/>
      <c r="IK129" s="316"/>
      <c r="IL129" s="316"/>
      <c r="IM129" s="316"/>
      <c r="IN129" s="316"/>
      <c r="IO129" s="316"/>
      <c r="IP129" s="316"/>
      <c r="IQ129" s="316"/>
      <c r="IR129" s="316"/>
      <c r="IS129" s="316"/>
      <c r="IT129" s="316"/>
      <c r="IU129" s="316"/>
      <c r="IV129" s="316"/>
    </row>
    <row r="130" spans="1:256" s="319" customFormat="1" ht="15" customHeight="1" x14ac:dyDescent="0.2">
      <c r="A130" s="316">
        <v>89</v>
      </c>
      <c r="B130" s="361"/>
      <c r="C130" s="341"/>
      <c r="D130" s="358" t="s">
        <v>337</v>
      </c>
      <c r="E130" s="359" t="s">
        <v>394</v>
      </c>
      <c r="F130" s="385">
        <v>1808.498</v>
      </c>
      <c r="G130" s="384">
        <v>1790.76</v>
      </c>
      <c r="H130" s="384">
        <v>1987.96</v>
      </c>
      <c r="I130" s="384">
        <v>2003.2</v>
      </c>
      <c r="J130" s="384" t="s">
        <v>12</v>
      </c>
      <c r="K130" s="384" t="s">
        <v>12</v>
      </c>
      <c r="L130" s="331"/>
      <c r="P130" s="316"/>
      <c r="Q130" s="316"/>
      <c r="R130" s="316"/>
      <c r="S130" s="316"/>
      <c r="T130" s="316"/>
      <c r="U130" s="316"/>
      <c r="V130" s="316"/>
      <c r="W130" s="316"/>
      <c r="X130" s="316"/>
      <c r="Y130" s="316"/>
      <c r="Z130" s="316"/>
      <c r="AA130" s="316"/>
      <c r="AB130" s="316"/>
      <c r="AC130" s="316"/>
      <c r="AD130" s="316"/>
      <c r="AE130" s="316"/>
      <c r="AF130" s="316"/>
      <c r="AG130" s="316"/>
      <c r="AH130" s="316"/>
      <c r="AI130" s="316"/>
      <c r="AJ130" s="316"/>
      <c r="AK130" s="316"/>
      <c r="AL130" s="316"/>
      <c r="AM130" s="316"/>
      <c r="AN130" s="316"/>
      <c r="AO130" s="316"/>
      <c r="AP130" s="316"/>
      <c r="AQ130" s="316"/>
      <c r="AR130" s="316"/>
      <c r="AS130" s="316"/>
      <c r="AT130" s="316"/>
      <c r="AU130" s="316"/>
      <c r="AV130" s="316"/>
      <c r="AW130" s="316"/>
      <c r="AX130" s="316"/>
      <c r="AY130" s="316"/>
      <c r="AZ130" s="316"/>
      <c r="BA130" s="316"/>
      <c r="BB130" s="316"/>
      <c r="BC130" s="316"/>
      <c r="BD130" s="316"/>
      <c r="BE130" s="316"/>
      <c r="BF130" s="316"/>
      <c r="BG130" s="316"/>
      <c r="BH130" s="316"/>
      <c r="BI130" s="316"/>
      <c r="BJ130" s="316"/>
      <c r="BK130" s="316"/>
      <c r="BL130" s="316"/>
      <c r="BM130" s="316"/>
      <c r="BN130" s="316"/>
      <c r="BO130" s="316"/>
      <c r="BP130" s="316"/>
      <c r="BQ130" s="316"/>
      <c r="BR130" s="316"/>
      <c r="BS130" s="316"/>
      <c r="BT130" s="316"/>
      <c r="BU130" s="316"/>
      <c r="BV130" s="316"/>
      <c r="BW130" s="316"/>
      <c r="BX130" s="316"/>
      <c r="BY130" s="316"/>
      <c r="BZ130" s="316"/>
      <c r="CA130" s="316"/>
      <c r="CB130" s="316"/>
      <c r="CC130" s="316"/>
      <c r="CD130" s="316"/>
      <c r="CE130" s="316"/>
      <c r="CF130" s="316"/>
      <c r="CG130" s="316"/>
      <c r="CH130" s="316"/>
      <c r="CI130" s="316"/>
      <c r="CJ130" s="316"/>
      <c r="CK130" s="316"/>
      <c r="CL130" s="316"/>
      <c r="CM130" s="316"/>
      <c r="CN130" s="316"/>
      <c r="CO130" s="316"/>
      <c r="CP130" s="316"/>
      <c r="CQ130" s="316"/>
      <c r="CR130" s="316"/>
      <c r="CS130" s="316"/>
      <c r="CT130" s="316"/>
      <c r="CU130" s="316"/>
      <c r="CV130" s="316"/>
      <c r="CW130" s="316"/>
      <c r="CX130" s="316"/>
      <c r="CY130" s="316"/>
      <c r="CZ130" s="316"/>
      <c r="DA130" s="316"/>
      <c r="DB130" s="316"/>
      <c r="DC130" s="316"/>
      <c r="DD130" s="316"/>
      <c r="DE130" s="316"/>
      <c r="DF130" s="316"/>
      <c r="DG130" s="316"/>
      <c r="DH130" s="316"/>
      <c r="DI130" s="316"/>
      <c r="DJ130" s="316"/>
      <c r="DK130" s="316"/>
      <c r="DL130" s="316"/>
      <c r="DM130" s="316"/>
      <c r="DN130" s="316"/>
      <c r="DO130" s="316"/>
      <c r="DP130" s="316"/>
      <c r="DQ130" s="316"/>
      <c r="DR130" s="316"/>
      <c r="DS130" s="316"/>
      <c r="DT130" s="316"/>
      <c r="DU130" s="316"/>
      <c r="DV130" s="316"/>
      <c r="DW130" s="316"/>
      <c r="DX130" s="316"/>
      <c r="DY130" s="316"/>
      <c r="DZ130" s="316"/>
      <c r="EA130" s="316"/>
      <c r="EB130" s="316"/>
      <c r="EC130" s="316"/>
      <c r="ED130" s="316"/>
      <c r="EE130" s="316"/>
      <c r="EF130" s="316"/>
      <c r="EG130" s="316"/>
      <c r="EH130" s="316"/>
      <c r="EI130" s="316"/>
      <c r="EJ130" s="316"/>
      <c r="EK130" s="316"/>
      <c r="EL130" s="316"/>
      <c r="EM130" s="316"/>
      <c r="EN130" s="316"/>
      <c r="EO130" s="316"/>
      <c r="EP130" s="316"/>
      <c r="EQ130" s="316"/>
      <c r="ER130" s="316"/>
      <c r="ES130" s="316"/>
      <c r="ET130" s="316"/>
      <c r="EU130" s="316"/>
      <c r="EV130" s="316"/>
      <c r="EW130" s="316"/>
      <c r="EX130" s="316"/>
      <c r="EY130" s="316"/>
      <c r="EZ130" s="316"/>
      <c r="FA130" s="316"/>
      <c r="FB130" s="316"/>
      <c r="FC130" s="316"/>
      <c r="FD130" s="316"/>
      <c r="FE130" s="316"/>
      <c r="FF130" s="316"/>
      <c r="FG130" s="316"/>
      <c r="FH130" s="316"/>
      <c r="FI130" s="316"/>
      <c r="FJ130" s="316"/>
      <c r="FK130" s="316"/>
      <c r="FL130" s="316"/>
      <c r="FM130" s="316"/>
      <c r="FN130" s="316"/>
      <c r="FO130" s="316"/>
      <c r="FP130" s="316"/>
      <c r="FQ130" s="316"/>
      <c r="FR130" s="316"/>
      <c r="FS130" s="316"/>
      <c r="FT130" s="316"/>
      <c r="FU130" s="316"/>
      <c r="FV130" s="316"/>
      <c r="FW130" s="316"/>
      <c r="FX130" s="316"/>
      <c r="FY130" s="316"/>
      <c r="FZ130" s="316"/>
      <c r="GA130" s="316"/>
      <c r="GB130" s="316"/>
      <c r="GC130" s="316"/>
      <c r="GD130" s="316"/>
      <c r="GE130" s="316"/>
      <c r="GF130" s="316"/>
      <c r="GG130" s="316"/>
      <c r="GH130" s="316"/>
      <c r="GI130" s="316"/>
      <c r="GJ130" s="316"/>
      <c r="GK130" s="316"/>
      <c r="GL130" s="316"/>
      <c r="GM130" s="316"/>
      <c r="GN130" s="316"/>
      <c r="GO130" s="316"/>
      <c r="GP130" s="316"/>
      <c r="GQ130" s="316"/>
      <c r="GR130" s="316"/>
      <c r="GS130" s="316"/>
      <c r="GT130" s="316"/>
      <c r="GU130" s="316"/>
      <c r="GV130" s="316"/>
      <c r="GW130" s="316"/>
      <c r="GX130" s="316"/>
      <c r="GY130" s="316"/>
      <c r="GZ130" s="316"/>
      <c r="HA130" s="316"/>
      <c r="HB130" s="316"/>
      <c r="HC130" s="316"/>
      <c r="HD130" s="316"/>
      <c r="HE130" s="316"/>
      <c r="HF130" s="316"/>
      <c r="HG130" s="316"/>
      <c r="HH130" s="316"/>
      <c r="HI130" s="316"/>
      <c r="HJ130" s="316"/>
      <c r="HK130" s="316"/>
      <c r="HL130" s="316"/>
      <c r="HM130" s="316"/>
      <c r="HN130" s="316"/>
      <c r="HO130" s="316"/>
      <c r="HP130" s="316"/>
      <c r="HQ130" s="316"/>
      <c r="HR130" s="316"/>
      <c r="HS130" s="316"/>
      <c r="HT130" s="316"/>
      <c r="HU130" s="316"/>
      <c r="HV130" s="316"/>
      <c r="HW130" s="316"/>
      <c r="HX130" s="316"/>
      <c r="HY130" s="316"/>
      <c r="HZ130" s="316"/>
      <c r="IA130" s="316"/>
      <c r="IB130" s="316"/>
      <c r="IC130" s="316"/>
      <c r="ID130" s="316"/>
      <c r="IE130" s="316"/>
      <c r="IF130" s="316"/>
      <c r="IG130" s="316"/>
      <c r="IH130" s="316"/>
      <c r="II130" s="316"/>
      <c r="IJ130" s="316"/>
      <c r="IK130" s="316"/>
      <c r="IL130" s="316"/>
      <c r="IM130" s="316"/>
      <c r="IN130" s="316"/>
      <c r="IO130" s="316"/>
      <c r="IP130" s="316"/>
      <c r="IQ130" s="316"/>
      <c r="IR130" s="316"/>
      <c r="IS130" s="316"/>
      <c r="IT130" s="316"/>
      <c r="IU130" s="316"/>
      <c r="IV130" s="316"/>
    </row>
    <row r="131" spans="1:256" s="319" customFormat="1" ht="15" customHeight="1" x14ac:dyDescent="0.2">
      <c r="A131" s="316">
        <v>90</v>
      </c>
      <c r="B131" s="361"/>
      <c r="C131" s="341"/>
      <c r="D131" s="358" t="s">
        <v>324</v>
      </c>
      <c r="E131" s="343" t="s">
        <v>322</v>
      </c>
      <c r="F131" s="385">
        <v>17225.599999999999</v>
      </c>
      <c r="G131" s="384">
        <v>18405</v>
      </c>
      <c r="H131" s="384">
        <v>20202.900000000001</v>
      </c>
      <c r="I131" s="384">
        <v>11257.9</v>
      </c>
      <c r="J131" s="384" t="s">
        <v>12</v>
      </c>
      <c r="K131" s="384" t="s">
        <v>12</v>
      </c>
      <c r="L131" s="331"/>
      <c r="P131" s="316"/>
      <c r="Q131" s="316"/>
      <c r="R131" s="316"/>
      <c r="S131" s="316"/>
      <c r="T131" s="316"/>
      <c r="U131" s="316"/>
      <c r="V131" s="316"/>
      <c r="W131" s="316"/>
      <c r="X131" s="316"/>
      <c r="Y131" s="316"/>
      <c r="Z131" s="316"/>
      <c r="AA131" s="316"/>
      <c r="AB131" s="316"/>
      <c r="AC131" s="316"/>
      <c r="AD131" s="316"/>
      <c r="AE131" s="316"/>
      <c r="AF131" s="316"/>
      <c r="AG131" s="316"/>
      <c r="AH131" s="316"/>
      <c r="AI131" s="316"/>
      <c r="AJ131" s="316"/>
      <c r="AK131" s="316"/>
      <c r="AL131" s="316"/>
      <c r="AM131" s="316"/>
      <c r="AN131" s="316"/>
      <c r="AO131" s="316"/>
      <c r="AP131" s="316"/>
      <c r="AQ131" s="316"/>
      <c r="AR131" s="316"/>
      <c r="AS131" s="316"/>
      <c r="AT131" s="316"/>
      <c r="AU131" s="316"/>
      <c r="AV131" s="316"/>
      <c r="AW131" s="316"/>
      <c r="AX131" s="316"/>
      <c r="AY131" s="316"/>
      <c r="AZ131" s="316"/>
      <c r="BA131" s="316"/>
      <c r="BB131" s="316"/>
      <c r="BC131" s="316"/>
      <c r="BD131" s="316"/>
      <c r="BE131" s="316"/>
      <c r="BF131" s="316"/>
      <c r="BG131" s="316"/>
      <c r="BH131" s="316"/>
      <c r="BI131" s="316"/>
      <c r="BJ131" s="316"/>
      <c r="BK131" s="316"/>
      <c r="BL131" s="316"/>
      <c r="BM131" s="316"/>
      <c r="BN131" s="316"/>
      <c r="BO131" s="316"/>
      <c r="BP131" s="316"/>
      <c r="BQ131" s="316"/>
      <c r="BR131" s="316"/>
      <c r="BS131" s="316"/>
      <c r="BT131" s="316"/>
      <c r="BU131" s="316"/>
      <c r="BV131" s="316"/>
      <c r="BW131" s="316"/>
      <c r="BX131" s="316"/>
      <c r="BY131" s="316"/>
      <c r="BZ131" s="316"/>
      <c r="CA131" s="316"/>
      <c r="CB131" s="316"/>
      <c r="CC131" s="316"/>
      <c r="CD131" s="316"/>
      <c r="CE131" s="316"/>
      <c r="CF131" s="316"/>
      <c r="CG131" s="316"/>
      <c r="CH131" s="316"/>
      <c r="CI131" s="316"/>
      <c r="CJ131" s="316"/>
      <c r="CK131" s="316"/>
      <c r="CL131" s="316"/>
      <c r="CM131" s="316"/>
      <c r="CN131" s="316"/>
      <c r="CO131" s="316"/>
      <c r="CP131" s="316"/>
      <c r="CQ131" s="316"/>
      <c r="CR131" s="316"/>
      <c r="CS131" s="316"/>
      <c r="CT131" s="316"/>
      <c r="CU131" s="316"/>
      <c r="CV131" s="316"/>
      <c r="CW131" s="316"/>
      <c r="CX131" s="316"/>
      <c r="CY131" s="316"/>
      <c r="CZ131" s="316"/>
      <c r="DA131" s="316"/>
      <c r="DB131" s="316"/>
      <c r="DC131" s="316"/>
      <c r="DD131" s="316"/>
      <c r="DE131" s="316"/>
      <c r="DF131" s="316"/>
      <c r="DG131" s="316"/>
      <c r="DH131" s="316"/>
      <c r="DI131" s="316"/>
      <c r="DJ131" s="316"/>
      <c r="DK131" s="316"/>
      <c r="DL131" s="316"/>
      <c r="DM131" s="316"/>
      <c r="DN131" s="316"/>
      <c r="DO131" s="316"/>
      <c r="DP131" s="316"/>
      <c r="DQ131" s="316"/>
      <c r="DR131" s="316"/>
      <c r="DS131" s="316"/>
      <c r="DT131" s="316"/>
      <c r="DU131" s="316"/>
      <c r="DV131" s="316"/>
      <c r="DW131" s="316"/>
      <c r="DX131" s="316"/>
      <c r="DY131" s="316"/>
      <c r="DZ131" s="316"/>
      <c r="EA131" s="316"/>
      <c r="EB131" s="316"/>
      <c r="EC131" s="316"/>
      <c r="ED131" s="316"/>
      <c r="EE131" s="316"/>
      <c r="EF131" s="316"/>
      <c r="EG131" s="316"/>
      <c r="EH131" s="316"/>
      <c r="EI131" s="316"/>
      <c r="EJ131" s="316"/>
      <c r="EK131" s="316"/>
      <c r="EL131" s="316"/>
      <c r="EM131" s="316"/>
      <c r="EN131" s="316"/>
      <c r="EO131" s="316"/>
      <c r="EP131" s="316"/>
      <c r="EQ131" s="316"/>
      <c r="ER131" s="316"/>
      <c r="ES131" s="316"/>
      <c r="ET131" s="316"/>
      <c r="EU131" s="316"/>
      <c r="EV131" s="316"/>
      <c r="EW131" s="316"/>
      <c r="EX131" s="316"/>
      <c r="EY131" s="316"/>
      <c r="EZ131" s="316"/>
      <c r="FA131" s="316"/>
      <c r="FB131" s="316"/>
      <c r="FC131" s="316"/>
      <c r="FD131" s="316"/>
      <c r="FE131" s="316"/>
      <c r="FF131" s="316"/>
      <c r="FG131" s="316"/>
      <c r="FH131" s="316"/>
      <c r="FI131" s="316"/>
      <c r="FJ131" s="316"/>
      <c r="FK131" s="316"/>
      <c r="FL131" s="316"/>
      <c r="FM131" s="316"/>
      <c r="FN131" s="316"/>
      <c r="FO131" s="316"/>
      <c r="FP131" s="316"/>
      <c r="FQ131" s="316"/>
      <c r="FR131" s="316"/>
      <c r="FS131" s="316"/>
      <c r="FT131" s="316"/>
      <c r="FU131" s="316"/>
      <c r="FV131" s="316"/>
      <c r="FW131" s="316"/>
      <c r="FX131" s="316"/>
      <c r="FY131" s="316"/>
      <c r="FZ131" s="316"/>
      <c r="GA131" s="316"/>
      <c r="GB131" s="316"/>
      <c r="GC131" s="316"/>
      <c r="GD131" s="316"/>
      <c r="GE131" s="316"/>
      <c r="GF131" s="316"/>
      <c r="GG131" s="316"/>
      <c r="GH131" s="316"/>
      <c r="GI131" s="316"/>
      <c r="GJ131" s="316"/>
      <c r="GK131" s="316"/>
      <c r="GL131" s="316"/>
      <c r="GM131" s="316"/>
      <c r="GN131" s="316"/>
      <c r="GO131" s="316"/>
      <c r="GP131" s="316"/>
      <c r="GQ131" s="316"/>
      <c r="GR131" s="316"/>
      <c r="GS131" s="316"/>
      <c r="GT131" s="316"/>
      <c r="GU131" s="316"/>
      <c r="GV131" s="316"/>
      <c r="GW131" s="316"/>
      <c r="GX131" s="316"/>
      <c r="GY131" s="316"/>
      <c r="GZ131" s="316"/>
      <c r="HA131" s="316"/>
      <c r="HB131" s="316"/>
      <c r="HC131" s="316"/>
      <c r="HD131" s="316"/>
      <c r="HE131" s="316"/>
      <c r="HF131" s="316"/>
      <c r="HG131" s="316"/>
      <c r="HH131" s="316"/>
      <c r="HI131" s="316"/>
      <c r="HJ131" s="316"/>
      <c r="HK131" s="316"/>
      <c r="HL131" s="316"/>
      <c r="HM131" s="316"/>
      <c r="HN131" s="316"/>
      <c r="HO131" s="316"/>
      <c r="HP131" s="316"/>
      <c r="HQ131" s="316"/>
      <c r="HR131" s="316"/>
      <c r="HS131" s="316"/>
      <c r="HT131" s="316"/>
      <c r="HU131" s="316"/>
      <c r="HV131" s="316"/>
      <c r="HW131" s="316"/>
      <c r="HX131" s="316"/>
      <c r="HY131" s="316"/>
      <c r="HZ131" s="316"/>
      <c r="IA131" s="316"/>
      <c r="IB131" s="316"/>
      <c r="IC131" s="316"/>
      <c r="ID131" s="316"/>
      <c r="IE131" s="316"/>
      <c r="IF131" s="316"/>
      <c r="IG131" s="316"/>
      <c r="IH131" s="316"/>
      <c r="II131" s="316"/>
      <c r="IJ131" s="316"/>
      <c r="IK131" s="316"/>
      <c r="IL131" s="316"/>
      <c r="IM131" s="316"/>
      <c r="IN131" s="316"/>
      <c r="IO131" s="316"/>
      <c r="IP131" s="316"/>
      <c r="IQ131" s="316"/>
      <c r="IR131" s="316"/>
      <c r="IS131" s="316"/>
      <c r="IT131" s="316"/>
      <c r="IU131" s="316"/>
      <c r="IV131" s="316"/>
    </row>
    <row r="132" spans="1:256" s="319" customFormat="1" ht="15" customHeight="1" x14ac:dyDescent="0.2">
      <c r="A132" s="316">
        <v>91</v>
      </c>
      <c r="B132" s="361"/>
      <c r="C132" s="341"/>
      <c r="D132" s="358" t="s">
        <v>396</v>
      </c>
      <c r="E132" s="359"/>
      <c r="F132" s="385"/>
      <c r="G132" s="384"/>
      <c r="H132" s="384"/>
      <c r="I132" s="378"/>
      <c r="L132" s="331"/>
      <c r="P132" s="316"/>
      <c r="Q132" s="316"/>
      <c r="R132" s="316"/>
      <c r="S132" s="316"/>
      <c r="T132" s="316"/>
      <c r="U132" s="316"/>
      <c r="V132" s="316"/>
      <c r="W132" s="316"/>
      <c r="X132" s="316"/>
      <c r="Y132" s="316"/>
      <c r="Z132" s="316"/>
      <c r="AA132" s="316"/>
      <c r="AB132" s="316"/>
      <c r="AC132" s="316"/>
      <c r="AD132" s="316"/>
      <c r="AE132" s="316"/>
      <c r="AF132" s="316"/>
      <c r="AG132" s="316"/>
      <c r="AH132" s="316"/>
      <c r="AI132" s="316"/>
      <c r="AJ132" s="316"/>
      <c r="AK132" s="316"/>
      <c r="AL132" s="316"/>
      <c r="AM132" s="316"/>
      <c r="AN132" s="316"/>
      <c r="AO132" s="316"/>
      <c r="AP132" s="316"/>
      <c r="AQ132" s="316"/>
      <c r="AR132" s="316"/>
      <c r="AS132" s="316"/>
      <c r="AT132" s="316"/>
      <c r="AU132" s="316"/>
      <c r="AV132" s="316"/>
      <c r="AW132" s="316"/>
      <c r="AX132" s="316"/>
      <c r="AY132" s="316"/>
      <c r="AZ132" s="316"/>
      <c r="BA132" s="316"/>
      <c r="BB132" s="316"/>
      <c r="BC132" s="316"/>
      <c r="BD132" s="316"/>
      <c r="BE132" s="316"/>
      <c r="BF132" s="316"/>
      <c r="BG132" s="316"/>
      <c r="BH132" s="316"/>
      <c r="BI132" s="316"/>
      <c r="BJ132" s="316"/>
      <c r="BK132" s="316"/>
      <c r="BL132" s="316"/>
      <c r="BM132" s="316"/>
      <c r="BN132" s="316"/>
      <c r="BO132" s="316"/>
      <c r="BP132" s="316"/>
      <c r="BQ132" s="316"/>
      <c r="BR132" s="316"/>
      <c r="BS132" s="316"/>
      <c r="BT132" s="316"/>
      <c r="BU132" s="316"/>
      <c r="BV132" s="316"/>
      <c r="BW132" s="316"/>
      <c r="BX132" s="316"/>
      <c r="BY132" s="316"/>
      <c r="BZ132" s="316"/>
      <c r="CA132" s="316"/>
      <c r="CB132" s="316"/>
      <c r="CC132" s="316"/>
      <c r="CD132" s="316"/>
      <c r="CE132" s="316"/>
      <c r="CF132" s="316"/>
      <c r="CG132" s="316"/>
      <c r="CH132" s="316"/>
      <c r="CI132" s="316"/>
      <c r="CJ132" s="316"/>
      <c r="CK132" s="316"/>
      <c r="CL132" s="316"/>
      <c r="CM132" s="316"/>
      <c r="CN132" s="316"/>
      <c r="CO132" s="316"/>
      <c r="CP132" s="316"/>
      <c r="CQ132" s="316"/>
      <c r="CR132" s="316"/>
      <c r="CS132" s="316"/>
      <c r="CT132" s="316"/>
      <c r="CU132" s="316"/>
      <c r="CV132" s="316"/>
      <c r="CW132" s="316"/>
      <c r="CX132" s="316"/>
      <c r="CY132" s="316"/>
      <c r="CZ132" s="316"/>
      <c r="DA132" s="316"/>
      <c r="DB132" s="316"/>
      <c r="DC132" s="316"/>
      <c r="DD132" s="316"/>
      <c r="DE132" s="316"/>
      <c r="DF132" s="316"/>
      <c r="DG132" s="316"/>
      <c r="DH132" s="316"/>
      <c r="DI132" s="316"/>
      <c r="DJ132" s="316"/>
      <c r="DK132" s="316"/>
      <c r="DL132" s="316"/>
      <c r="DM132" s="316"/>
      <c r="DN132" s="316"/>
      <c r="DO132" s="316"/>
      <c r="DP132" s="316"/>
      <c r="DQ132" s="316"/>
      <c r="DR132" s="316"/>
      <c r="DS132" s="316"/>
      <c r="DT132" s="316"/>
      <c r="DU132" s="316"/>
      <c r="DV132" s="316"/>
      <c r="DW132" s="316"/>
      <c r="DX132" s="316"/>
      <c r="DY132" s="316"/>
      <c r="DZ132" s="316"/>
      <c r="EA132" s="316"/>
      <c r="EB132" s="316"/>
      <c r="EC132" s="316"/>
      <c r="ED132" s="316"/>
      <c r="EE132" s="316"/>
      <c r="EF132" s="316"/>
      <c r="EG132" s="316"/>
      <c r="EH132" s="316"/>
      <c r="EI132" s="316"/>
      <c r="EJ132" s="316"/>
      <c r="EK132" s="316"/>
      <c r="EL132" s="316"/>
      <c r="EM132" s="316"/>
      <c r="EN132" s="316"/>
      <c r="EO132" s="316"/>
      <c r="EP132" s="316"/>
      <c r="EQ132" s="316"/>
      <c r="ER132" s="316"/>
      <c r="ES132" s="316"/>
      <c r="ET132" s="316"/>
      <c r="EU132" s="316"/>
      <c r="EV132" s="316"/>
      <c r="EW132" s="316"/>
      <c r="EX132" s="316"/>
      <c r="EY132" s="316"/>
      <c r="EZ132" s="316"/>
      <c r="FA132" s="316"/>
      <c r="FB132" s="316"/>
      <c r="FC132" s="316"/>
      <c r="FD132" s="316"/>
      <c r="FE132" s="316"/>
      <c r="FF132" s="316"/>
      <c r="FG132" s="316"/>
      <c r="FH132" s="316"/>
      <c r="FI132" s="316"/>
      <c r="FJ132" s="316"/>
      <c r="FK132" s="316"/>
      <c r="FL132" s="316"/>
      <c r="FM132" s="316"/>
      <c r="FN132" s="316"/>
      <c r="FO132" s="316"/>
      <c r="FP132" s="316"/>
      <c r="FQ132" s="316"/>
      <c r="FR132" s="316"/>
      <c r="FS132" s="316"/>
      <c r="FT132" s="316"/>
      <c r="FU132" s="316"/>
      <c r="FV132" s="316"/>
      <c r="FW132" s="316"/>
      <c r="FX132" s="316"/>
      <c r="FY132" s="316"/>
      <c r="FZ132" s="316"/>
      <c r="GA132" s="316"/>
      <c r="GB132" s="316"/>
      <c r="GC132" s="316"/>
      <c r="GD132" s="316"/>
      <c r="GE132" s="316"/>
      <c r="GF132" s="316"/>
      <c r="GG132" s="316"/>
      <c r="GH132" s="316"/>
      <c r="GI132" s="316"/>
      <c r="GJ132" s="316"/>
      <c r="GK132" s="316"/>
      <c r="GL132" s="316"/>
      <c r="GM132" s="316"/>
      <c r="GN132" s="316"/>
      <c r="GO132" s="316"/>
      <c r="GP132" s="316"/>
      <c r="GQ132" s="316"/>
      <c r="GR132" s="316"/>
      <c r="GS132" s="316"/>
      <c r="GT132" s="316"/>
      <c r="GU132" s="316"/>
      <c r="GV132" s="316"/>
      <c r="GW132" s="316"/>
      <c r="GX132" s="316"/>
      <c r="GY132" s="316"/>
      <c r="GZ132" s="316"/>
      <c r="HA132" s="316"/>
      <c r="HB132" s="316"/>
      <c r="HC132" s="316"/>
      <c r="HD132" s="316"/>
      <c r="HE132" s="316"/>
      <c r="HF132" s="316"/>
      <c r="HG132" s="316"/>
      <c r="HH132" s="316"/>
      <c r="HI132" s="316"/>
      <c r="HJ132" s="316"/>
      <c r="HK132" s="316"/>
      <c r="HL132" s="316"/>
      <c r="HM132" s="316"/>
      <c r="HN132" s="316"/>
      <c r="HO132" s="316"/>
      <c r="HP132" s="316"/>
      <c r="HQ132" s="316"/>
      <c r="HR132" s="316"/>
      <c r="HS132" s="316"/>
      <c r="HT132" s="316"/>
      <c r="HU132" s="316"/>
      <c r="HV132" s="316"/>
      <c r="HW132" s="316"/>
      <c r="HX132" s="316"/>
      <c r="HY132" s="316"/>
      <c r="HZ132" s="316"/>
      <c r="IA132" s="316"/>
      <c r="IB132" s="316"/>
      <c r="IC132" s="316"/>
      <c r="ID132" s="316"/>
      <c r="IE132" s="316"/>
      <c r="IF132" s="316"/>
      <c r="IG132" s="316"/>
      <c r="IH132" s="316"/>
      <c r="II132" s="316"/>
      <c r="IJ132" s="316"/>
      <c r="IK132" s="316"/>
      <c r="IL132" s="316"/>
      <c r="IM132" s="316"/>
      <c r="IN132" s="316"/>
      <c r="IO132" s="316"/>
      <c r="IP132" s="316"/>
      <c r="IQ132" s="316"/>
      <c r="IR132" s="316"/>
      <c r="IS132" s="316"/>
      <c r="IT132" s="316"/>
      <c r="IU132" s="316"/>
      <c r="IV132" s="316"/>
    </row>
    <row r="133" spans="1:256" s="319" customFormat="1" ht="15" customHeight="1" x14ac:dyDescent="0.2">
      <c r="A133" s="316">
        <v>92</v>
      </c>
      <c r="B133" s="361"/>
      <c r="C133" s="341"/>
      <c r="D133" s="358" t="s">
        <v>337</v>
      </c>
      <c r="E133" s="359" t="s">
        <v>394</v>
      </c>
      <c r="F133" s="385">
        <v>37061.225599999998</v>
      </c>
      <c r="G133" s="384">
        <v>42131.5743</v>
      </c>
      <c r="H133" s="384">
        <v>42194</v>
      </c>
      <c r="I133" s="362">
        <v>39588.464999999997</v>
      </c>
      <c r="J133" s="345" t="s">
        <v>12</v>
      </c>
      <c r="K133" s="384" t="s">
        <v>12</v>
      </c>
      <c r="L133" s="331"/>
      <c r="P133" s="316"/>
      <c r="Q133" s="316"/>
      <c r="R133" s="316"/>
      <c r="S133" s="316"/>
      <c r="T133" s="316"/>
      <c r="U133" s="316"/>
      <c r="V133" s="316"/>
      <c r="W133" s="316"/>
      <c r="X133" s="316"/>
      <c r="Y133" s="316"/>
      <c r="Z133" s="316"/>
      <c r="AA133" s="316"/>
      <c r="AB133" s="316"/>
      <c r="AC133" s="316"/>
      <c r="AD133" s="316"/>
      <c r="AE133" s="316"/>
      <c r="AF133" s="316"/>
      <c r="AG133" s="316"/>
      <c r="AH133" s="316"/>
      <c r="AI133" s="316"/>
      <c r="AJ133" s="316"/>
      <c r="AK133" s="316"/>
      <c r="AL133" s="316"/>
      <c r="AM133" s="316"/>
      <c r="AN133" s="316"/>
      <c r="AO133" s="316"/>
      <c r="AP133" s="316"/>
      <c r="AQ133" s="316"/>
      <c r="AR133" s="316"/>
      <c r="AS133" s="316"/>
      <c r="AT133" s="316"/>
      <c r="AU133" s="316"/>
      <c r="AV133" s="316"/>
      <c r="AW133" s="316"/>
      <c r="AX133" s="316"/>
      <c r="AY133" s="316"/>
      <c r="AZ133" s="316"/>
      <c r="BA133" s="316"/>
      <c r="BB133" s="316"/>
      <c r="BC133" s="316"/>
      <c r="BD133" s="316"/>
      <c r="BE133" s="316"/>
      <c r="BF133" s="316"/>
      <c r="BG133" s="316"/>
      <c r="BH133" s="316"/>
      <c r="BI133" s="316"/>
      <c r="BJ133" s="316"/>
      <c r="BK133" s="316"/>
      <c r="BL133" s="316"/>
      <c r="BM133" s="316"/>
      <c r="BN133" s="316"/>
      <c r="BO133" s="316"/>
      <c r="BP133" s="316"/>
      <c r="BQ133" s="316"/>
      <c r="BR133" s="316"/>
      <c r="BS133" s="316"/>
      <c r="BT133" s="316"/>
      <c r="BU133" s="316"/>
      <c r="BV133" s="316"/>
      <c r="BW133" s="316"/>
      <c r="BX133" s="316"/>
      <c r="BY133" s="316"/>
      <c r="BZ133" s="316"/>
      <c r="CA133" s="316"/>
      <c r="CB133" s="316"/>
      <c r="CC133" s="316"/>
      <c r="CD133" s="316"/>
      <c r="CE133" s="316"/>
      <c r="CF133" s="316"/>
      <c r="CG133" s="316"/>
      <c r="CH133" s="316"/>
      <c r="CI133" s="316"/>
      <c r="CJ133" s="316"/>
      <c r="CK133" s="316"/>
      <c r="CL133" s="316"/>
      <c r="CM133" s="316"/>
      <c r="CN133" s="316"/>
      <c r="CO133" s="316"/>
      <c r="CP133" s="316"/>
      <c r="CQ133" s="316"/>
      <c r="CR133" s="316"/>
      <c r="CS133" s="316"/>
      <c r="CT133" s="316"/>
      <c r="CU133" s="316"/>
      <c r="CV133" s="316"/>
      <c r="CW133" s="316"/>
      <c r="CX133" s="316"/>
      <c r="CY133" s="316"/>
      <c r="CZ133" s="316"/>
      <c r="DA133" s="316"/>
      <c r="DB133" s="316"/>
      <c r="DC133" s="316"/>
      <c r="DD133" s="316"/>
      <c r="DE133" s="316"/>
      <c r="DF133" s="316"/>
      <c r="DG133" s="316"/>
      <c r="DH133" s="316"/>
      <c r="DI133" s="316"/>
      <c r="DJ133" s="316"/>
      <c r="DK133" s="316"/>
      <c r="DL133" s="316"/>
      <c r="DM133" s="316"/>
      <c r="DN133" s="316"/>
      <c r="DO133" s="316"/>
      <c r="DP133" s="316"/>
      <c r="DQ133" s="316"/>
      <c r="DR133" s="316"/>
      <c r="DS133" s="316"/>
      <c r="DT133" s="316"/>
      <c r="DU133" s="316"/>
      <c r="DV133" s="316"/>
      <c r="DW133" s="316"/>
      <c r="DX133" s="316"/>
      <c r="DY133" s="316"/>
      <c r="DZ133" s="316"/>
      <c r="EA133" s="316"/>
      <c r="EB133" s="316"/>
      <c r="EC133" s="316"/>
      <c r="ED133" s="316"/>
      <c r="EE133" s="316"/>
      <c r="EF133" s="316"/>
      <c r="EG133" s="316"/>
      <c r="EH133" s="316"/>
      <c r="EI133" s="316"/>
      <c r="EJ133" s="316"/>
      <c r="EK133" s="316"/>
      <c r="EL133" s="316"/>
      <c r="EM133" s="316"/>
      <c r="EN133" s="316"/>
      <c r="EO133" s="316"/>
      <c r="EP133" s="316"/>
      <c r="EQ133" s="316"/>
      <c r="ER133" s="316"/>
      <c r="ES133" s="316"/>
      <c r="ET133" s="316"/>
      <c r="EU133" s="316"/>
      <c r="EV133" s="316"/>
      <c r="EW133" s="316"/>
      <c r="EX133" s="316"/>
      <c r="EY133" s="316"/>
      <c r="EZ133" s="316"/>
      <c r="FA133" s="316"/>
      <c r="FB133" s="316"/>
      <c r="FC133" s="316"/>
      <c r="FD133" s="316"/>
      <c r="FE133" s="316"/>
      <c r="FF133" s="316"/>
      <c r="FG133" s="316"/>
      <c r="FH133" s="316"/>
      <c r="FI133" s="316"/>
      <c r="FJ133" s="316"/>
      <c r="FK133" s="316"/>
      <c r="FL133" s="316"/>
      <c r="FM133" s="316"/>
      <c r="FN133" s="316"/>
      <c r="FO133" s="316"/>
      <c r="FP133" s="316"/>
      <c r="FQ133" s="316"/>
      <c r="FR133" s="316"/>
      <c r="FS133" s="316"/>
      <c r="FT133" s="316"/>
      <c r="FU133" s="316"/>
      <c r="FV133" s="316"/>
      <c r="FW133" s="316"/>
      <c r="FX133" s="316"/>
      <c r="FY133" s="316"/>
      <c r="FZ133" s="316"/>
      <c r="GA133" s="316"/>
      <c r="GB133" s="316"/>
      <c r="GC133" s="316"/>
      <c r="GD133" s="316"/>
      <c r="GE133" s="316"/>
      <c r="GF133" s="316"/>
      <c r="GG133" s="316"/>
      <c r="GH133" s="316"/>
      <c r="GI133" s="316"/>
      <c r="GJ133" s="316"/>
      <c r="GK133" s="316"/>
      <c r="GL133" s="316"/>
      <c r="GM133" s="316"/>
      <c r="GN133" s="316"/>
      <c r="GO133" s="316"/>
      <c r="GP133" s="316"/>
      <c r="GQ133" s="316"/>
      <c r="GR133" s="316"/>
      <c r="GS133" s="316"/>
      <c r="GT133" s="316"/>
      <c r="GU133" s="316"/>
      <c r="GV133" s="316"/>
      <c r="GW133" s="316"/>
      <c r="GX133" s="316"/>
      <c r="GY133" s="316"/>
      <c r="GZ133" s="316"/>
      <c r="HA133" s="316"/>
      <c r="HB133" s="316"/>
      <c r="HC133" s="316"/>
      <c r="HD133" s="316"/>
      <c r="HE133" s="316"/>
      <c r="HF133" s="316"/>
      <c r="HG133" s="316"/>
      <c r="HH133" s="316"/>
      <c r="HI133" s="316"/>
      <c r="HJ133" s="316"/>
      <c r="HK133" s="316"/>
      <c r="HL133" s="316"/>
      <c r="HM133" s="316"/>
      <c r="HN133" s="316"/>
      <c r="HO133" s="316"/>
      <c r="HP133" s="316"/>
      <c r="HQ133" s="316"/>
      <c r="HR133" s="316"/>
      <c r="HS133" s="316"/>
      <c r="HT133" s="316"/>
      <c r="HU133" s="316"/>
      <c r="HV133" s="316"/>
      <c r="HW133" s="316"/>
      <c r="HX133" s="316"/>
      <c r="HY133" s="316"/>
      <c r="HZ133" s="316"/>
      <c r="IA133" s="316"/>
      <c r="IB133" s="316"/>
      <c r="IC133" s="316"/>
      <c r="ID133" s="316"/>
      <c r="IE133" s="316"/>
      <c r="IF133" s="316"/>
      <c r="IG133" s="316"/>
      <c r="IH133" s="316"/>
      <c r="II133" s="316"/>
      <c r="IJ133" s="316"/>
      <c r="IK133" s="316"/>
      <c r="IL133" s="316"/>
      <c r="IM133" s="316"/>
      <c r="IN133" s="316"/>
      <c r="IO133" s="316"/>
      <c r="IP133" s="316"/>
      <c r="IQ133" s="316"/>
      <c r="IR133" s="316"/>
      <c r="IS133" s="316"/>
      <c r="IT133" s="316"/>
      <c r="IU133" s="316"/>
      <c r="IV133" s="316"/>
    </row>
    <row r="134" spans="1:256" s="319" customFormat="1" ht="15" customHeight="1" x14ac:dyDescent="0.2">
      <c r="A134" s="316">
        <v>93</v>
      </c>
      <c r="B134" s="361"/>
      <c r="C134" s="341"/>
      <c r="D134" s="358" t="s">
        <v>324</v>
      </c>
      <c r="E134" s="343" t="s">
        <v>322</v>
      </c>
      <c r="F134" s="385">
        <v>437943.4</v>
      </c>
      <c r="G134" s="384">
        <v>429363</v>
      </c>
      <c r="H134" s="384">
        <v>450412.9</v>
      </c>
      <c r="I134" s="362">
        <v>599240.69999999995</v>
      </c>
      <c r="J134" s="386" t="s">
        <v>12</v>
      </c>
      <c r="K134" s="384" t="s">
        <v>12</v>
      </c>
      <c r="L134" s="331"/>
      <c r="P134" s="316"/>
      <c r="Q134" s="316"/>
      <c r="R134" s="316"/>
      <c r="S134" s="316"/>
      <c r="T134" s="316"/>
      <c r="U134" s="316"/>
      <c r="V134" s="316"/>
      <c r="W134" s="316"/>
      <c r="X134" s="316"/>
      <c r="Y134" s="316"/>
      <c r="Z134" s="316"/>
      <c r="AA134" s="316"/>
      <c r="AB134" s="316"/>
      <c r="AC134" s="316"/>
      <c r="AD134" s="316"/>
      <c r="AE134" s="316"/>
      <c r="AF134" s="316"/>
      <c r="AG134" s="316"/>
      <c r="AH134" s="316"/>
      <c r="AI134" s="316"/>
      <c r="AJ134" s="316"/>
      <c r="AK134" s="316"/>
      <c r="AL134" s="316"/>
      <c r="AM134" s="316"/>
      <c r="AN134" s="316"/>
      <c r="AO134" s="316"/>
      <c r="AP134" s="316"/>
      <c r="AQ134" s="316"/>
      <c r="AR134" s="316"/>
      <c r="AS134" s="316"/>
      <c r="AT134" s="316"/>
      <c r="AU134" s="316"/>
      <c r="AV134" s="316"/>
      <c r="AW134" s="316"/>
      <c r="AX134" s="316"/>
      <c r="AY134" s="316"/>
      <c r="AZ134" s="316"/>
      <c r="BA134" s="316"/>
      <c r="BB134" s="316"/>
      <c r="BC134" s="316"/>
      <c r="BD134" s="316"/>
      <c r="BE134" s="316"/>
      <c r="BF134" s="316"/>
      <c r="BG134" s="316"/>
      <c r="BH134" s="316"/>
      <c r="BI134" s="316"/>
      <c r="BJ134" s="316"/>
      <c r="BK134" s="316"/>
      <c r="BL134" s="316"/>
      <c r="BM134" s="316"/>
      <c r="BN134" s="316"/>
      <c r="BO134" s="316"/>
      <c r="BP134" s="316"/>
      <c r="BQ134" s="316"/>
      <c r="BR134" s="316"/>
      <c r="BS134" s="316"/>
      <c r="BT134" s="316"/>
      <c r="BU134" s="316"/>
      <c r="BV134" s="316"/>
      <c r="BW134" s="316"/>
      <c r="BX134" s="316"/>
      <c r="BY134" s="316"/>
      <c r="BZ134" s="316"/>
      <c r="CA134" s="316"/>
      <c r="CB134" s="316"/>
      <c r="CC134" s="316"/>
      <c r="CD134" s="316"/>
      <c r="CE134" s="316"/>
      <c r="CF134" s="316"/>
      <c r="CG134" s="316"/>
      <c r="CH134" s="316"/>
      <c r="CI134" s="316"/>
      <c r="CJ134" s="316"/>
      <c r="CK134" s="316"/>
      <c r="CL134" s="316"/>
      <c r="CM134" s="316"/>
      <c r="CN134" s="316"/>
      <c r="CO134" s="316"/>
      <c r="CP134" s="316"/>
      <c r="CQ134" s="316"/>
      <c r="CR134" s="316"/>
      <c r="CS134" s="316"/>
      <c r="CT134" s="316"/>
      <c r="CU134" s="316"/>
      <c r="CV134" s="316"/>
      <c r="CW134" s="316"/>
      <c r="CX134" s="316"/>
      <c r="CY134" s="316"/>
      <c r="CZ134" s="316"/>
      <c r="DA134" s="316"/>
      <c r="DB134" s="316"/>
      <c r="DC134" s="316"/>
      <c r="DD134" s="316"/>
      <c r="DE134" s="316"/>
      <c r="DF134" s="316"/>
      <c r="DG134" s="316"/>
      <c r="DH134" s="316"/>
      <c r="DI134" s="316"/>
      <c r="DJ134" s="316"/>
      <c r="DK134" s="316"/>
      <c r="DL134" s="316"/>
      <c r="DM134" s="316"/>
      <c r="DN134" s="316"/>
      <c r="DO134" s="316"/>
      <c r="DP134" s="316"/>
      <c r="DQ134" s="316"/>
      <c r="DR134" s="316"/>
      <c r="DS134" s="316"/>
      <c r="DT134" s="316"/>
      <c r="DU134" s="316"/>
      <c r="DV134" s="316"/>
      <c r="DW134" s="316"/>
      <c r="DX134" s="316"/>
      <c r="DY134" s="316"/>
      <c r="DZ134" s="316"/>
      <c r="EA134" s="316"/>
      <c r="EB134" s="316"/>
      <c r="EC134" s="316"/>
      <c r="ED134" s="316"/>
      <c r="EE134" s="316"/>
      <c r="EF134" s="316"/>
      <c r="EG134" s="316"/>
      <c r="EH134" s="316"/>
      <c r="EI134" s="316"/>
      <c r="EJ134" s="316"/>
      <c r="EK134" s="316"/>
      <c r="EL134" s="316"/>
      <c r="EM134" s="316"/>
      <c r="EN134" s="316"/>
      <c r="EO134" s="316"/>
      <c r="EP134" s="316"/>
      <c r="EQ134" s="316"/>
      <c r="ER134" s="316"/>
      <c r="ES134" s="316"/>
      <c r="ET134" s="316"/>
      <c r="EU134" s="316"/>
      <c r="EV134" s="316"/>
      <c r="EW134" s="316"/>
      <c r="EX134" s="316"/>
      <c r="EY134" s="316"/>
      <c r="EZ134" s="316"/>
      <c r="FA134" s="316"/>
      <c r="FB134" s="316"/>
      <c r="FC134" s="316"/>
      <c r="FD134" s="316"/>
      <c r="FE134" s="316"/>
      <c r="FF134" s="316"/>
      <c r="FG134" s="316"/>
      <c r="FH134" s="316"/>
      <c r="FI134" s="316"/>
      <c r="FJ134" s="316"/>
      <c r="FK134" s="316"/>
      <c r="FL134" s="316"/>
      <c r="FM134" s="316"/>
      <c r="FN134" s="316"/>
      <c r="FO134" s="316"/>
      <c r="FP134" s="316"/>
      <c r="FQ134" s="316"/>
      <c r="FR134" s="316"/>
      <c r="FS134" s="316"/>
      <c r="FT134" s="316"/>
      <c r="FU134" s="316"/>
      <c r="FV134" s="316"/>
      <c r="FW134" s="316"/>
      <c r="FX134" s="316"/>
      <c r="FY134" s="316"/>
      <c r="FZ134" s="316"/>
      <c r="GA134" s="316"/>
      <c r="GB134" s="316"/>
      <c r="GC134" s="316"/>
      <c r="GD134" s="316"/>
      <c r="GE134" s="316"/>
      <c r="GF134" s="316"/>
      <c r="GG134" s="316"/>
      <c r="GH134" s="316"/>
      <c r="GI134" s="316"/>
      <c r="GJ134" s="316"/>
      <c r="GK134" s="316"/>
      <c r="GL134" s="316"/>
      <c r="GM134" s="316"/>
      <c r="GN134" s="316"/>
      <c r="GO134" s="316"/>
      <c r="GP134" s="316"/>
      <c r="GQ134" s="316"/>
      <c r="GR134" s="316"/>
      <c r="GS134" s="316"/>
      <c r="GT134" s="316"/>
      <c r="GU134" s="316"/>
      <c r="GV134" s="316"/>
      <c r="GW134" s="316"/>
      <c r="GX134" s="316"/>
      <c r="GY134" s="316"/>
      <c r="GZ134" s="316"/>
      <c r="HA134" s="316"/>
      <c r="HB134" s="316"/>
      <c r="HC134" s="316"/>
      <c r="HD134" s="316"/>
      <c r="HE134" s="316"/>
      <c r="HF134" s="316"/>
      <c r="HG134" s="316"/>
      <c r="HH134" s="316"/>
      <c r="HI134" s="316"/>
      <c r="HJ134" s="316"/>
      <c r="HK134" s="316"/>
      <c r="HL134" s="316"/>
      <c r="HM134" s="316"/>
      <c r="HN134" s="316"/>
      <c r="HO134" s="316"/>
      <c r="HP134" s="316"/>
      <c r="HQ134" s="316"/>
      <c r="HR134" s="316"/>
      <c r="HS134" s="316"/>
      <c r="HT134" s="316"/>
      <c r="HU134" s="316"/>
      <c r="HV134" s="316"/>
      <c r="HW134" s="316"/>
      <c r="HX134" s="316"/>
      <c r="HY134" s="316"/>
      <c r="HZ134" s="316"/>
      <c r="IA134" s="316"/>
      <c r="IB134" s="316"/>
      <c r="IC134" s="316"/>
      <c r="ID134" s="316"/>
      <c r="IE134" s="316"/>
      <c r="IF134" s="316"/>
      <c r="IG134" s="316"/>
      <c r="IH134" s="316"/>
      <c r="II134" s="316"/>
      <c r="IJ134" s="316"/>
      <c r="IK134" s="316"/>
      <c r="IL134" s="316"/>
      <c r="IM134" s="316"/>
      <c r="IN134" s="316"/>
      <c r="IO134" s="316"/>
      <c r="IP134" s="316"/>
      <c r="IQ134" s="316"/>
      <c r="IR134" s="316"/>
      <c r="IS134" s="316"/>
      <c r="IT134" s="316"/>
      <c r="IU134" s="316"/>
      <c r="IV134" s="316"/>
    </row>
    <row r="135" spans="1:256" s="319" customFormat="1" ht="15" customHeight="1" x14ac:dyDescent="0.2">
      <c r="A135" s="316">
        <v>97</v>
      </c>
      <c r="B135" s="340"/>
      <c r="C135" s="343">
        <v>29</v>
      </c>
      <c r="D135" s="358" t="s">
        <v>397</v>
      </c>
      <c r="E135" s="359"/>
      <c r="F135" s="378"/>
      <c r="G135" s="378"/>
      <c r="H135" s="378"/>
      <c r="I135" s="346"/>
      <c r="J135" s="346"/>
      <c r="K135" s="346"/>
      <c r="L135" s="331"/>
      <c r="P135" s="316"/>
      <c r="Q135" s="316"/>
      <c r="R135" s="316"/>
      <c r="S135" s="316"/>
      <c r="T135" s="316"/>
      <c r="U135" s="316"/>
      <c r="V135" s="316"/>
      <c r="W135" s="316"/>
      <c r="X135" s="316"/>
      <c r="Y135" s="316"/>
      <c r="Z135" s="316"/>
      <c r="AA135" s="316"/>
      <c r="AB135" s="316"/>
      <c r="AC135" s="316"/>
      <c r="AD135" s="316"/>
      <c r="AE135" s="316"/>
      <c r="AF135" s="316"/>
      <c r="AG135" s="316"/>
      <c r="AH135" s="316"/>
      <c r="AI135" s="316"/>
      <c r="AJ135" s="316"/>
      <c r="AK135" s="316"/>
      <c r="AL135" s="316"/>
      <c r="AM135" s="316"/>
      <c r="AN135" s="316"/>
      <c r="AO135" s="316"/>
      <c r="AP135" s="316"/>
      <c r="AQ135" s="316"/>
      <c r="AR135" s="316"/>
      <c r="AS135" s="316"/>
      <c r="AT135" s="316"/>
      <c r="AU135" s="316"/>
      <c r="AV135" s="316"/>
      <c r="AW135" s="316"/>
      <c r="AX135" s="316"/>
      <c r="AY135" s="316"/>
      <c r="AZ135" s="316"/>
      <c r="BA135" s="316"/>
      <c r="BB135" s="316"/>
      <c r="BC135" s="316"/>
      <c r="BD135" s="316"/>
      <c r="BE135" s="316"/>
      <c r="BF135" s="316"/>
      <c r="BG135" s="316"/>
      <c r="BH135" s="316"/>
      <c r="BI135" s="316"/>
      <c r="BJ135" s="316"/>
      <c r="BK135" s="316"/>
      <c r="BL135" s="316"/>
      <c r="BM135" s="316"/>
      <c r="BN135" s="316"/>
      <c r="BO135" s="316"/>
      <c r="BP135" s="316"/>
      <c r="BQ135" s="316"/>
      <c r="BR135" s="316"/>
      <c r="BS135" s="316"/>
      <c r="BT135" s="316"/>
      <c r="BU135" s="316"/>
      <c r="BV135" s="316"/>
      <c r="BW135" s="316"/>
      <c r="BX135" s="316"/>
      <c r="BY135" s="316"/>
      <c r="BZ135" s="316"/>
      <c r="CA135" s="316"/>
      <c r="CB135" s="316"/>
      <c r="CC135" s="316"/>
      <c r="CD135" s="316"/>
      <c r="CE135" s="316"/>
      <c r="CF135" s="316"/>
      <c r="CG135" s="316"/>
      <c r="CH135" s="316"/>
      <c r="CI135" s="316"/>
      <c r="CJ135" s="316"/>
      <c r="CK135" s="316"/>
      <c r="CL135" s="316"/>
      <c r="CM135" s="316"/>
      <c r="CN135" s="316"/>
      <c r="CO135" s="316"/>
      <c r="CP135" s="316"/>
      <c r="CQ135" s="316"/>
      <c r="CR135" s="316"/>
      <c r="CS135" s="316"/>
      <c r="CT135" s="316"/>
      <c r="CU135" s="316"/>
      <c r="CV135" s="316"/>
      <c r="CW135" s="316"/>
      <c r="CX135" s="316"/>
      <c r="CY135" s="316"/>
      <c r="CZ135" s="316"/>
      <c r="DA135" s="316"/>
      <c r="DB135" s="316"/>
      <c r="DC135" s="316"/>
      <c r="DD135" s="316"/>
      <c r="DE135" s="316"/>
      <c r="DF135" s="316"/>
      <c r="DG135" s="316"/>
      <c r="DH135" s="316"/>
      <c r="DI135" s="316"/>
      <c r="DJ135" s="316"/>
      <c r="DK135" s="316"/>
      <c r="DL135" s="316"/>
      <c r="DM135" s="316"/>
      <c r="DN135" s="316"/>
      <c r="DO135" s="316"/>
      <c r="DP135" s="316"/>
      <c r="DQ135" s="316"/>
      <c r="DR135" s="316"/>
      <c r="DS135" s="316"/>
      <c r="DT135" s="316"/>
      <c r="DU135" s="316"/>
      <c r="DV135" s="316"/>
      <c r="DW135" s="316"/>
      <c r="DX135" s="316"/>
      <c r="DY135" s="316"/>
      <c r="DZ135" s="316"/>
      <c r="EA135" s="316"/>
      <c r="EB135" s="316"/>
      <c r="EC135" s="316"/>
      <c r="ED135" s="316"/>
      <c r="EE135" s="316"/>
      <c r="EF135" s="316"/>
      <c r="EG135" s="316"/>
      <c r="EH135" s="316"/>
      <c r="EI135" s="316"/>
      <c r="EJ135" s="316"/>
      <c r="EK135" s="316"/>
      <c r="EL135" s="316"/>
      <c r="EM135" s="316"/>
      <c r="EN135" s="316"/>
      <c r="EO135" s="316"/>
      <c r="EP135" s="316"/>
      <c r="EQ135" s="316"/>
      <c r="ER135" s="316"/>
      <c r="ES135" s="316"/>
      <c r="ET135" s="316"/>
      <c r="EU135" s="316"/>
      <c r="EV135" s="316"/>
      <c r="EW135" s="316"/>
      <c r="EX135" s="316"/>
      <c r="EY135" s="316"/>
      <c r="EZ135" s="316"/>
      <c r="FA135" s="316"/>
      <c r="FB135" s="316"/>
      <c r="FC135" s="316"/>
      <c r="FD135" s="316"/>
      <c r="FE135" s="316"/>
      <c r="FF135" s="316"/>
      <c r="FG135" s="316"/>
      <c r="FH135" s="316"/>
      <c r="FI135" s="316"/>
      <c r="FJ135" s="316"/>
      <c r="FK135" s="316"/>
      <c r="FL135" s="316"/>
      <c r="FM135" s="316"/>
      <c r="FN135" s="316"/>
      <c r="FO135" s="316"/>
      <c r="FP135" s="316"/>
      <c r="FQ135" s="316"/>
      <c r="FR135" s="316"/>
      <c r="FS135" s="316"/>
      <c r="FT135" s="316"/>
      <c r="FU135" s="316"/>
      <c r="FV135" s="316"/>
      <c r="FW135" s="316"/>
      <c r="FX135" s="316"/>
      <c r="FY135" s="316"/>
      <c r="FZ135" s="316"/>
      <c r="GA135" s="316"/>
      <c r="GB135" s="316"/>
      <c r="GC135" s="316"/>
      <c r="GD135" s="316"/>
      <c r="GE135" s="316"/>
      <c r="GF135" s="316"/>
      <c r="GG135" s="316"/>
      <c r="GH135" s="316"/>
      <c r="GI135" s="316"/>
      <c r="GJ135" s="316"/>
      <c r="GK135" s="316"/>
      <c r="GL135" s="316"/>
      <c r="GM135" s="316"/>
      <c r="GN135" s="316"/>
      <c r="GO135" s="316"/>
      <c r="GP135" s="316"/>
      <c r="GQ135" s="316"/>
      <c r="GR135" s="316"/>
      <c r="GS135" s="316"/>
      <c r="GT135" s="316"/>
      <c r="GU135" s="316"/>
      <c r="GV135" s="316"/>
      <c r="GW135" s="316"/>
      <c r="GX135" s="316"/>
      <c r="GY135" s="316"/>
      <c r="GZ135" s="316"/>
      <c r="HA135" s="316"/>
      <c r="HB135" s="316"/>
      <c r="HC135" s="316"/>
      <c r="HD135" s="316"/>
      <c r="HE135" s="316"/>
      <c r="HF135" s="316"/>
      <c r="HG135" s="316"/>
      <c r="HH135" s="316"/>
      <c r="HI135" s="316"/>
      <c r="HJ135" s="316"/>
      <c r="HK135" s="316"/>
      <c r="HL135" s="316"/>
      <c r="HM135" s="316"/>
      <c r="HN135" s="316"/>
      <c r="HO135" s="316"/>
      <c r="HP135" s="316"/>
      <c r="HQ135" s="316"/>
      <c r="HR135" s="316"/>
      <c r="HS135" s="316"/>
      <c r="HT135" s="316"/>
      <c r="HU135" s="316"/>
      <c r="HV135" s="316"/>
      <c r="HW135" s="316"/>
      <c r="HX135" s="316"/>
      <c r="HY135" s="316"/>
      <c r="HZ135" s="316"/>
      <c r="IA135" s="316"/>
      <c r="IB135" s="316"/>
      <c r="IC135" s="316"/>
      <c r="ID135" s="316"/>
      <c r="IE135" s="316"/>
      <c r="IF135" s="316"/>
      <c r="IG135" s="316"/>
      <c r="IH135" s="316"/>
      <c r="II135" s="316"/>
      <c r="IJ135" s="316"/>
      <c r="IK135" s="316"/>
      <c r="IL135" s="316"/>
      <c r="IM135" s="316"/>
      <c r="IN135" s="316"/>
      <c r="IO135" s="316"/>
      <c r="IP135" s="316"/>
      <c r="IQ135" s="316"/>
      <c r="IR135" s="316"/>
      <c r="IS135" s="316"/>
      <c r="IT135" s="316"/>
      <c r="IU135" s="316"/>
      <c r="IV135" s="316"/>
    </row>
    <row r="136" spans="1:256" s="319" customFormat="1" ht="15" customHeight="1" x14ac:dyDescent="0.2">
      <c r="A136" s="316">
        <v>98</v>
      </c>
      <c r="B136" s="340"/>
      <c r="C136" s="343"/>
      <c r="D136" s="342" t="s">
        <v>324</v>
      </c>
      <c r="E136" s="343" t="s">
        <v>322</v>
      </c>
      <c r="F136" s="362">
        <v>942.5</v>
      </c>
      <c r="G136" s="362">
        <v>302.3</v>
      </c>
      <c r="H136" s="362">
        <v>337.8</v>
      </c>
      <c r="I136" s="346">
        <v>136.9</v>
      </c>
      <c r="J136" s="346">
        <v>254.8</v>
      </c>
      <c r="K136" s="346">
        <v>207</v>
      </c>
      <c r="L136" s="331"/>
      <c r="P136" s="316"/>
      <c r="Q136" s="316"/>
      <c r="R136" s="316"/>
      <c r="S136" s="316"/>
      <c r="T136" s="316"/>
      <c r="U136" s="316"/>
      <c r="V136" s="316"/>
      <c r="W136" s="316"/>
      <c r="X136" s="316"/>
      <c r="Y136" s="316"/>
      <c r="Z136" s="316"/>
      <c r="AA136" s="316"/>
      <c r="AB136" s="316"/>
      <c r="AC136" s="316"/>
      <c r="AD136" s="316"/>
      <c r="AE136" s="316"/>
      <c r="AF136" s="316"/>
      <c r="AG136" s="316"/>
      <c r="AH136" s="316"/>
      <c r="AI136" s="316"/>
      <c r="AJ136" s="316"/>
      <c r="AK136" s="316"/>
      <c r="AL136" s="316"/>
      <c r="AM136" s="316"/>
      <c r="AN136" s="316"/>
      <c r="AO136" s="316"/>
      <c r="AP136" s="316"/>
      <c r="AQ136" s="316"/>
      <c r="AR136" s="316"/>
      <c r="AS136" s="316"/>
      <c r="AT136" s="316"/>
      <c r="AU136" s="316"/>
      <c r="AV136" s="316"/>
      <c r="AW136" s="316"/>
      <c r="AX136" s="316"/>
      <c r="AY136" s="316"/>
      <c r="AZ136" s="316"/>
      <c r="BA136" s="316"/>
      <c r="BB136" s="316"/>
      <c r="BC136" s="316"/>
      <c r="BD136" s="316"/>
      <c r="BE136" s="316"/>
      <c r="BF136" s="316"/>
      <c r="BG136" s="316"/>
      <c r="BH136" s="316"/>
      <c r="BI136" s="316"/>
      <c r="BJ136" s="316"/>
      <c r="BK136" s="316"/>
      <c r="BL136" s="316"/>
      <c r="BM136" s="316"/>
      <c r="BN136" s="316"/>
      <c r="BO136" s="316"/>
      <c r="BP136" s="316"/>
      <c r="BQ136" s="316"/>
      <c r="BR136" s="316"/>
      <c r="BS136" s="316"/>
      <c r="BT136" s="316"/>
      <c r="BU136" s="316"/>
      <c r="BV136" s="316"/>
      <c r="BW136" s="316"/>
      <c r="BX136" s="316"/>
      <c r="BY136" s="316"/>
      <c r="BZ136" s="316"/>
      <c r="CA136" s="316"/>
      <c r="CB136" s="316"/>
      <c r="CC136" s="316"/>
      <c r="CD136" s="316"/>
      <c r="CE136" s="316"/>
      <c r="CF136" s="316"/>
      <c r="CG136" s="316"/>
      <c r="CH136" s="316"/>
      <c r="CI136" s="316"/>
      <c r="CJ136" s="316"/>
      <c r="CK136" s="316"/>
      <c r="CL136" s="316"/>
      <c r="CM136" s="316"/>
      <c r="CN136" s="316"/>
      <c r="CO136" s="316"/>
      <c r="CP136" s="316"/>
      <c r="CQ136" s="316"/>
      <c r="CR136" s="316"/>
      <c r="CS136" s="316"/>
      <c r="CT136" s="316"/>
      <c r="CU136" s="316"/>
      <c r="CV136" s="316"/>
      <c r="CW136" s="316"/>
      <c r="CX136" s="316"/>
      <c r="CY136" s="316"/>
      <c r="CZ136" s="316"/>
      <c r="DA136" s="316"/>
      <c r="DB136" s="316"/>
      <c r="DC136" s="316"/>
      <c r="DD136" s="316"/>
      <c r="DE136" s="316"/>
      <c r="DF136" s="316"/>
      <c r="DG136" s="316"/>
      <c r="DH136" s="316"/>
      <c r="DI136" s="316"/>
      <c r="DJ136" s="316"/>
      <c r="DK136" s="316"/>
      <c r="DL136" s="316"/>
      <c r="DM136" s="316"/>
      <c r="DN136" s="316"/>
      <c r="DO136" s="316"/>
      <c r="DP136" s="316"/>
      <c r="DQ136" s="316"/>
      <c r="DR136" s="316"/>
      <c r="DS136" s="316"/>
      <c r="DT136" s="316"/>
      <c r="DU136" s="316"/>
      <c r="DV136" s="316"/>
      <c r="DW136" s="316"/>
      <c r="DX136" s="316"/>
      <c r="DY136" s="316"/>
      <c r="DZ136" s="316"/>
      <c r="EA136" s="316"/>
      <c r="EB136" s="316"/>
      <c r="EC136" s="316"/>
      <c r="ED136" s="316"/>
      <c r="EE136" s="316"/>
      <c r="EF136" s="316"/>
      <c r="EG136" s="316"/>
      <c r="EH136" s="316"/>
      <c r="EI136" s="316"/>
      <c r="EJ136" s="316"/>
      <c r="EK136" s="316"/>
      <c r="EL136" s="316"/>
      <c r="EM136" s="316"/>
      <c r="EN136" s="316"/>
      <c r="EO136" s="316"/>
      <c r="EP136" s="316"/>
      <c r="EQ136" s="316"/>
      <c r="ER136" s="316"/>
      <c r="ES136" s="316"/>
      <c r="ET136" s="316"/>
      <c r="EU136" s="316"/>
      <c r="EV136" s="316"/>
      <c r="EW136" s="316"/>
      <c r="EX136" s="316"/>
      <c r="EY136" s="316"/>
      <c r="EZ136" s="316"/>
      <c r="FA136" s="316"/>
      <c r="FB136" s="316"/>
      <c r="FC136" s="316"/>
      <c r="FD136" s="316"/>
      <c r="FE136" s="316"/>
      <c r="FF136" s="316"/>
      <c r="FG136" s="316"/>
      <c r="FH136" s="316"/>
      <c r="FI136" s="316"/>
      <c r="FJ136" s="316"/>
      <c r="FK136" s="316"/>
      <c r="FL136" s="316"/>
      <c r="FM136" s="316"/>
      <c r="FN136" s="316"/>
      <c r="FO136" s="316"/>
      <c r="FP136" s="316"/>
      <c r="FQ136" s="316"/>
      <c r="FR136" s="316"/>
      <c r="FS136" s="316"/>
      <c r="FT136" s="316"/>
      <c r="FU136" s="316"/>
      <c r="FV136" s="316"/>
      <c r="FW136" s="316"/>
      <c r="FX136" s="316"/>
      <c r="FY136" s="316"/>
      <c r="FZ136" s="316"/>
      <c r="GA136" s="316"/>
      <c r="GB136" s="316"/>
      <c r="GC136" s="316"/>
      <c r="GD136" s="316"/>
      <c r="GE136" s="316"/>
      <c r="GF136" s="316"/>
      <c r="GG136" s="316"/>
      <c r="GH136" s="316"/>
      <c r="GI136" s="316"/>
      <c r="GJ136" s="316"/>
      <c r="GK136" s="316"/>
      <c r="GL136" s="316"/>
      <c r="GM136" s="316"/>
      <c r="GN136" s="316"/>
      <c r="GO136" s="316"/>
      <c r="GP136" s="316"/>
      <c r="GQ136" s="316"/>
      <c r="GR136" s="316"/>
      <c r="GS136" s="316"/>
      <c r="GT136" s="316"/>
      <c r="GU136" s="316"/>
      <c r="GV136" s="316"/>
      <c r="GW136" s="316"/>
      <c r="GX136" s="316"/>
      <c r="GY136" s="316"/>
      <c r="GZ136" s="316"/>
      <c r="HA136" s="316"/>
      <c r="HB136" s="316"/>
      <c r="HC136" s="316"/>
      <c r="HD136" s="316"/>
      <c r="HE136" s="316"/>
      <c r="HF136" s="316"/>
      <c r="HG136" s="316"/>
      <c r="HH136" s="316"/>
      <c r="HI136" s="316"/>
      <c r="HJ136" s="316"/>
      <c r="HK136" s="316"/>
      <c r="HL136" s="316"/>
      <c r="HM136" s="316"/>
      <c r="HN136" s="316"/>
      <c r="HO136" s="316"/>
      <c r="HP136" s="316"/>
      <c r="HQ136" s="316"/>
      <c r="HR136" s="316"/>
      <c r="HS136" s="316"/>
      <c r="HT136" s="316"/>
      <c r="HU136" s="316"/>
      <c r="HV136" s="316"/>
      <c r="HW136" s="316"/>
      <c r="HX136" s="316"/>
      <c r="HY136" s="316"/>
      <c r="HZ136" s="316"/>
      <c r="IA136" s="316"/>
      <c r="IB136" s="316"/>
      <c r="IC136" s="316"/>
      <c r="ID136" s="316"/>
      <c r="IE136" s="316"/>
      <c r="IF136" s="316"/>
      <c r="IG136" s="316"/>
      <c r="IH136" s="316"/>
      <c r="II136" s="316"/>
      <c r="IJ136" s="316"/>
      <c r="IK136" s="316"/>
      <c r="IL136" s="316"/>
      <c r="IM136" s="316"/>
      <c r="IN136" s="316"/>
      <c r="IO136" s="316"/>
      <c r="IP136" s="316"/>
      <c r="IQ136" s="316"/>
      <c r="IR136" s="316"/>
      <c r="IS136" s="316"/>
      <c r="IT136" s="316"/>
      <c r="IU136" s="316"/>
      <c r="IV136" s="316"/>
    </row>
    <row r="137" spans="1:256" s="319" customFormat="1" ht="15" customHeight="1" x14ac:dyDescent="0.2">
      <c r="A137" s="316">
        <v>99</v>
      </c>
      <c r="B137" s="340"/>
      <c r="C137" s="343"/>
      <c r="D137" s="342" t="s">
        <v>398</v>
      </c>
      <c r="E137" s="343"/>
      <c r="F137" s="362"/>
      <c r="G137" s="362"/>
      <c r="H137" s="362"/>
      <c r="I137" s="362"/>
      <c r="J137" s="362"/>
      <c r="K137" s="362"/>
      <c r="L137" s="331"/>
      <c r="P137" s="316"/>
      <c r="Q137" s="316"/>
      <c r="R137" s="316"/>
      <c r="S137" s="316"/>
      <c r="T137" s="316"/>
      <c r="U137" s="316"/>
      <c r="V137" s="316"/>
      <c r="W137" s="316"/>
      <c r="X137" s="316"/>
      <c r="Y137" s="316"/>
      <c r="Z137" s="316"/>
      <c r="AA137" s="316"/>
      <c r="AB137" s="316"/>
      <c r="AC137" s="316"/>
      <c r="AD137" s="316"/>
      <c r="AE137" s="316"/>
      <c r="AF137" s="316"/>
      <c r="AG137" s="316"/>
      <c r="AH137" s="316"/>
      <c r="AI137" s="316"/>
      <c r="AJ137" s="316"/>
      <c r="AK137" s="316"/>
      <c r="AL137" s="316"/>
      <c r="AM137" s="316"/>
      <c r="AN137" s="316"/>
      <c r="AO137" s="316"/>
      <c r="AP137" s="316"/>
      <c r="AQ137" s="316"/>
      <c r="AR137" s="316"/>
      <c r="AS137" s="316"/>
      <c r="AT137" s="316"/>
      <c r="AU137" s="316"/>
      <c r="AV137" s="316"/>
      <c r="AW137" s="316"/>
      <c r="AX137" s="316"/>
      <c r="AY137" s="316"/>
      <c r="AZ137" s="316"/>
      <c r="BA137" s="316"/>
      <c r="BB137" s="316"/>
      <c r="BC137" s="316"/>
      <c r="BD137" s="316"/>
      <c r="BE137" s="316"/>
      <c r="BF137" s="316"/>
      <c r="BG137" s="316"/>
      <c r="BH137" s="316"/>
      <c r="BI137" s="316"/>
      <c r="BJ137" s="316"/>
      <c r="BK137" s="316"/>
      <c r="BL137" s="316"/>
      <c r="BM137" s="316"/>
      <c r="BN137" s="316"/>
      <c r="BO137" s="316"/>
      <c r="BP137" s="316"/>
      <c r="BQ137" s="316"/>
      <c r="BR137" s="316"/>
      <c r="BS137" s="316"/>
      <c r="BT137" s="316"/>
      <c r="BU137" s="316"/>
      <c r="BV137" s="316"/>
      <c r="BW137" s="316"/>
      <c r="BX137" s="316"/>
      <c r="BY137" s="316"/>
      <c r="BZ137" s="316"/>
      <c r="CA137" s="316"/>
      <c r="CB137" s="316"/>
      <c r="CC137" s="316"/>
      <c r="CD137" s="316"/>
      <c r="CE137" s="316"/>
      <c r="CF137" s="316"/>
      <c r="CG137" s="316"/>
      <c r="CH137" s="316"/>
      <c r="CI137" s="316"/>
      <c r="CJ137" s="316"/>
      <c r="CK137" s="316"/>
      <c r="CL137" s="316"/>
      <c r="CM137" s="316"/>
      <c r="CN137" s="316"/>
      <c r="CO137" s="316"/>
      <c r="CP137" s="316"/>
      <c r="CQ137" s="316"/>
      <c r="CR137" s="316"/>
      <c r="CS137" s="316"/>
      <c r="CT137" s="316"/>
      <c r="CU137" s="316"/>
      <c r="CV137" s="316"/>
      <c r="CW137" s="316"/>
      <c r="CX137" s="316"/>
      <c r="CY137" s="316"/>
      <c r="CZ137" s="316"/>
      <c r="DA137" s="316"/>
      <c r="DB137" s="316"/>
      <c r="DC137" s="316"/>
      <c r="DD137" s="316"/>
      <c r="DE137" s="316"/>
      <c r="DF137" s="316"/>
      <c r="DG137" s="316"/>
      <c r="DH137" s="316"/>
      <c r="DI137" s="316"/>
      <c r="DJ137" s="316"/>
      <c r="DK137" s="316"/>
      <c r="DL137" s="316"/>
      <c r="DM137" s="316"/>
      <c r="DN137" s="316"/>
      <c r="DO137" s="316"/>
      <c r="DP137" s="316"/>
      <c r="DQ137" s="316"/>
      <c r="DR137" s="316"/>
      <c r="DS137" s="316"/>
      <c r="DT137" s="316"/>
      <c r="DU137" s="316"/>
      <c r="DV137" s="316"/>
      <c r="DW137" s="316"/>
      <c r="DX137" s="316"/>
      <c r="DY137" s="316"/>
      <c r="DZ137" s="316"/>
      <c r="EA137" s="316"/>
      <c r="EB137" s="316"/>
      <c r="EC137" s="316"/>
      <c r="ED137" s="316"/>
      <c r="EE137" s="316"/>
      <c r="EF137" s="316"/>
      <c r="EG137" s="316"/>
      <c r="EH137" s="316"/>
      <c r="EI137" s="316"/>
      <c r="EJ137" s="316"/>
      <c r="EK137" s="316"/>
      <c r="EL137" s="316"/>
      <c r="EM137" s="316"/>
      <c r="EN137" s="316"/>
      <c r="EO137" s="316"/>
      <c r="EP137" s="316"/>
      <c r="EQ137" s="316"/>
      <c r="ER137" s="316"/>
      <c r="ES137" s="316"/>
      <c r="ET137" s="316"/>
      <c r="EU137" s="316"/>
      <c r="EV137" s="316"/>
      <c r="EW137" s="316"/>
      <c r="EX137" s="316"/>
      <c r="EY137" s="316"/>
      <c r="EZ137" s="316"/>
      <c r="FA137" s="316"/>
      <c r="FB137" s="316"/>
      <c r="FC137" s="316"/>
      <c r="FD137" s="316"/>
      <c r="FE137" s="316"/>
      <c r="FF137" s="316"/>
      <c r="FG137" s="316"/>
      <c r="FH137" s="316"/>
      <c r="FI137" s="316"/>
      <c r="FJ137" s="316"/>
      <c r="FK137" s="316"/>
      <c r="FL137" s="316"/>
      <c r="FM137" s="316"/>
      <c r="FN137" s="316"/>
      <c r="FO137" s="316"/>
      <c r="FP137" s="316"/>
      <c r="FQ137" s="316"/>
      <c r="FR137" s="316"/>
      <c r="FS137" s="316"/>
      <c r="FT137" s="316"/>
      <c r="FU137" s="316"/>
      <c r="FV137" s="316"/>
      <c r="FW137" s="316"/>
      <c r="FX137" s="316"/>
      <c r="FY137" s="316"/>
      <c r="FZ137" s="316"/>
      <c r="GA137" s="316"/>
      <c r="GB137" s="316"/>
      <c r="GC137" s="316"/>
      <c r="GD137" s="316"/>
      <c r="GE137" s="316"/>
      <c r="GF137" s="316"/>
      <c r="GG137" s="316"/>
      <c r="GH137" s="316"/>
      <c r="GI137" s="316"/>
      <c r="GJ137" s="316"/>
      <c r="GK137" s="316"/>
      <c r="GL137" s="316"/>
      <c r="GM137" s="316"/>
      <c r="GN137" s="316"/>
      <c r="GO137" s="316"/>
      <c r="GP137" s="316"/>
      <c r="GQ137" s="316"/>
      <c r="GR137" s="316"/>
      <c r="GS137" s="316"/>
      <c r="GT137" s="316"/>
      <c r="GU137" s="316"/>
      <c r="GV137" s="316"/>
      <c r="GW137" s="316"/>
      <c r="GX137" s="316"/>
      <c r="GY137" s="316"/>
      <c r="GZ137" s="316"/>
      <c r="HA137" s="316"/>
      <c r="HB137" s="316"/>
      <c r="HC137" s="316"/>
      <c r="HD137" s="316"/>
      <c r="HE137" s="316"/>
      <c r="HF137" s="316"/>
      <c r="HG137" s="316"/>
      <c r="HH137" s="316"/>
      <c r="HI137" s="316"/>
      <c r="HJ137" s="316"/>
      <c r="HK137" s="316"/>
      <c r="HL137" s="316"/>
      <c r="HM137" s="316"/>
      <c r="HN137" s="316"/>
      <c r="HO137" s="316"/>
      <c r="HP137" s="316"/>
      <c r="HQ137" s="316"/>
      <c r="HR137" s="316"/>
      <c r="HS137" s="316"/>
      <c r="HT137" s="316"/>
      <c r="HU137" s="316"/>
      <c r="HV137" s="316"/>
      <c r="HW137" s="316"/>
      <c r="HX137" s="316"/>
      <c r="HY137" s="316"/>
      <c r="HZ137" s="316"/>
      <c r="IA137" s="316"/>
      <c r="IB137" s="316"/>
      <c r="IC137" s="316"/>
      <c r="ID137" s="316"/>
      <c r="IE137" s="316"/>
      <c r="IF137" s="316"/>
      <c r="IG137" s="316"/>
      <c r="IH137" s="316"/>
      <c r="II137" s="316"/>
      <c r="IJ137" s="316"/>
      <c r="IK137" s="316"/>
      <c r="IL137" s="316"/>
      <c r="IM137" s="316"/>
      <c r="IN137" s="316"/>
      <c r="IO137" s="316"/>
      <c r="IP137" s="316"/>
      <c r="IQ137" s="316"/>
      <c r="IR137" s="316"/>
      <c r="IS137" s="316"/>
      <c r="IT137" s="316"/>
      <c r="IU137" s="316"/>
      <c r="IV137" s="316"/>
    </row>
    <row r="138" spans="1:256" s="319" customFormat="1" ht="15" customHeight="1" x14ac:dyDescent="0.2">
      <c r="A138" s="316">
        <v>100</v>
      </c>
      <c r="B138" s="340"/>
      <c r="C138" s="343"/>
      <c r="D138" s="342" t="s">
        <v>337</v>
      </c>
      <c r="E138" s="343" t="s">
        <v>399</v>
      </c>
      <c r="F138" s="362">
        <v>21.114999999999998</v>
      </c>
      <c r="G138" s="346">
        <v>8.7754999999999992</v>
      </c>
      <c r="H138" s="346">
        <v>9.4586000000000006</v>
      </c>
      <c r="I138" s="346">
        <v>4.5415000000000001</v>
      </c>
      <c r="J138" s="346">
        <v>10.275</v>
      </c>
      <c r="K138" s="346">
        <v>10.01</v>
      </c>
      <c r="L138" s="331"/>
      <c r="P138" s="316"/>
      <c r="Q138" s="316"/>
      <c r="R138" s="316"/>
      <c r="S138" s="316"/>
      <c r="T138" s="316"/>
      <c r="U138" s="316"/>
      <c r="V138" s="316"/>
      <c r="W138" s="316"/>
      <c r="X138" s="316"/>
      <c r="Y138" s="316"/>
      <c r="Z138" s="316"/>
      <c r="AA138" s="316"/>
      <c r="AB138" s="316"/>
      <c r="AC138" s="316"/>
      <c r="AD138" s="316"/>
      <c r="AE138" s="316"/>
      <c r="AF138" s="316"/>
      <c r="AG138" s="316"/>
      <c r="AH138" s="316"/>
      <c r="AI138" s="316"/>
      <c r="AJ138" s="316"/>
      <c r="AK138" s="316"/>
      <c r="AL138" s="316"/>
      <c r="AM138" s="316"/>
      <c r="AN138" s="316"/>
      <c r="AO138" s="316"/>
      <c r="AP138" s="316"/>
      <c r="AQ138" s="316"/>
      <c r="AR138" s="316"/>
      <c r="AS138" s="316"/>
      <c r="AT138" s="316"/>
      <c r="AU138" s="316"/>
      <c r="AV138" s="316"/>
      <c r="AW138" s="316"/>
      <c r="AX138" s="316"/>
      <c r="AY138" s="316"/>
      <c r="AZ138" s="316"/>
      <c r="BA138" s="316"/>
      <c r="BB138" s="316"/>
      <c r="BC138" s="316"/>
      <c r="BD138" s="316"/>
      <c r="BE138" s="316"/>
      <c r="BF138" s="316"/>
      <c r="BG138" s="316"/>
      <c r="BH138" s="316"/>
      <c r="BI138" s="316"/>
      <c r="BJ138" s="316"/>
      <c r="BK138" s="316"/>
      <c r="BL138" s="316"/>
      <c r="BM138" s="316"/>
      <c r="BN138" s="316"/>
      <c r="BO138" s="316"/>
      <c r="BP138" s="316"/>
      <c r="BQ138" s="316"/>
      <c r="BR138" s="316"/>
      <c r="BS138" s="316"/>
      <c r="BT138" s="316"/>
      <c r="BU138" s="316"/>
      <c r="BV138" s="316"/>
      <c r="BW138" s="316"/>
      <c r="BX138" s="316"/>
      <c r="BY138" s="316"/>
      <c r="BZ138" s="316"/>
      <c r="CA138" s="316"/>
      <c r="CB138" s="316"/>
      <c r="CC138" s="316"/>
      <c r="CD138" s="316"/>
      <c r="CE138" s="316"/>
      <c r="CF138" s="316"/>
      <c r="CG138" s="316"/>
      <c r="CH138" s="316"/>
      <c r="CI138" s="316"/>
      <c r="CJ138" s="316"/>
      <c r="CK138" s="316"/>
      <c r="CL138" s="316"/>
      <c r="CM138" s="316"/>
      <c r="CN138" s="316"/>
      <c r="CO138" s="316"/>
      <c r="CP138" s="316"/>
      <c r="CQ138" s="316"/>
      <c r="CR138" s="316"/>
      <c r="CS138" s="316"/>
      <c r="CT138" s="316"/>
      <c r="CU138" s="316"/>
      <c r="CV138" s="316"/>
      <c r="CW138" s="316"/>
      <c r="CX138" s="316"/>
      <c r="CY138" s="316"/>
      <c r="CZ138" s="316"/>
      <c r="DA138" s="316"/>
      <c r="DB138" s="316"/>
      <c r="DC138" s="316"/>
      <c r="DD138" s="316"/>
      <c r="DE138" s="316"/>
      <c r="DF138" s="316"/>
      <c r="DG138" s="316"/>
      <c r="DH138" s="316"/>
      <c r="DI138" s="316"/>
      <c r="DJ138" s="316"/>
      <c r="DK138" s="316"/>
      <c r="DL138" s="316"/>
      <c r="DM138" s="316"/>
      <c r="DN138" s="316"/>
      <c r="DO138" s="316"/>
      <c r="DP138" s="316"/>
      <c r="DQ138" s="316"/>
      <c r="DR138" s="316"/>
      <c r="DS138" s="316"/>
      <c r="DT138" s="316"/>
      <c r="DU138" s="316"/>
      <c r="DV138" s="316"/>
      <c r="DW138" s="316"/>
      <c r="DX138" s="316"/>
      <c r="DY138" s="316"/>
      <c r="DZ138" s="316"/>
      <c r="EA138" s="316"/>
      <c r="EB138" s="316"/>
      <c r="EC138" s="316"/>
      <c r="ED138" s="316"/>
      <c r="EE138" s="316"/>
      <c r="EF138" s="316"/>
      <c r="EG138" s="316"/>
      <c r="EH138" s="316"/>
      <c r="EI138" s="316"/>
      <c r="EJ138" s="316"/>
      <c r="EK138" s="316"/>
      <c r="EL138" s="316"/>
      <c r="EM138" s="316"/>
      <c r="EN138" s="316"/>
      <c r="EO138" s="316"/>
      <c r="EP138" s="316"/>
      <c r="EQ138" s="316"/>
      <c r="ER138" s="316"/>
      <c r="ES138" s="316"/>
      <c r="ET138" s="316"/>
      <c r="EU138" s="316"/>
      <c r="EV138" s="316"/>
      <c r="EW138" s="316"/>
      <c r="EX138" s="316"/>
      <c r="EY138" s="316"/>
      <c r="EZ138" s="316"/>
      <c r="FA138" s="316"/>
      <c r="FB138" s="316"/>
      <c r="FC138" s="316"/>
      <c r="FD138" s="316"/>
      <c r="FE138" s="316"/>
      <c r="FF138" s="316"/>
      <c r="FG138" s="316"/>
      <c r="FH138" s="316"/>
      <c r="FI138" s="316"/>
      <c r="FJ138" s="316"/>
      <c r="FK138" s="316"/>
      <c r="FL138" s="316"/>
      <c r="FM138" s="316"/>
      <c r="FN138" s="316"/>
      <c r="FO138" s="316"/>
      <c r="FP138" s="316"/>
      <c r="FQ138" s="316"/>
      <c r="FR138" s="316"/>
      <c r="FS138" s="316"/>
      <c r="FT138" s="316"/>
      <c r="FU138" s="316"/>
      <c r="FV138" s="316"/>
      <c r="FW138" s="316"/>
      <c r="FX138" s="316"/>
      <c r="FY138" s="316"/>
      <c r="FZ138" s="316"/>
      <c r="GA138" s="316"/>
      <c r="GB138" s="316"/>
      <c r="GC138" s="316"/>
      <c r="GD138" s="316"/>
      <c r="GE138" s="316"/>
      <c r="GF138" s="316"/>
      <c r="GG138" s="316"/>
      <c r="GH138" s="316"/>
      <c r="GI138" s="316"/>
      <c r="GJ138" s="316"/>
      <c r="GK138" s="316"/>
      <c r="GL138" s="316"/>
      <c r="GM138" s="316"/>
      <c r="GN138" s="316"/>
      <c r="GO138" s="316"/>
      <c r="GP138" s="316"/>
      <c r="GQ138" s="316"/>
      <c r="GR138" s="316"/>
      <c r="GS138" s="316"/>
      <c r="GT138" s="316"/>
      <c r="GU138" s="316"/>
      <c r="GV138" s="316"/>
      <c r="GW138" s="316"/>
      <c r="GX138" s="316"/>
      <c r="GY138" s="316"/>
      <c r="GZ138" s="316"/>
      <c r="HA138" s="316"/>
      <c r="HB138" s="316"/>
      <c r="HC138" s="316"/>
      <c r="HD138" s="316"/>
      <c r="HE138" s="316"/>
      <c r="HF138" s="316"/>
      <c r="HG138" s="316"/>
      <c r="HH138" s="316"/>
      <c r="HI138" s="316"/>
      <c r="HJ138" s="316"/>
      <c r="HK138" s="316"/>
      <c r="HL138" s="316"/>
      <c r="HM138" s="316"/>
      <c r="HN138" s="316"/>
      <c r="HO138" s="316"/>
      <c r="HP138" s="316"/>
      <c r="HQ138" s="316"/>
      <c r="HR138" s="316"/>
      <c r="HS138" s="316"/>
      <c r="HT138" s="316"/>
      <c r="HU138" s="316"/>
      <c r="HV138" s="316"/>
      <c r="HW138" s="316"/>
      <c r="HX138" s="316"/>
      <c r="HY138" s="316"/>
      <c r="HZ138" s="316"/>
      <c r="IA138" s="316"/>
      <c r="IB138" s="316"/>
      <c r="IC138" s="316"/>
      <c r="ID138" s="316"/>
      <c r="IE138" s="316"/>
      <c r="IF138" s="316"/>
      <c r="IG138" s="316"/>
      <c r="IH138" s="316"/>
      <c r="II138" s="316"/>
      <c r="IJ138" s="316"/>
      <c r="IK138" s="316"/>
      <c r="IL138" s="316"/>
      <c r="IM138" s="316"/>
      <c r="IN138" s="316"/>
      <c r="IO138" s="316"/>
      <c r="IP138" s="316"/>
      <c r="IQ138" s="316"/>
      <c r="IR138" s="316"/>
      <c r="IS138" s="316"/>
      <c r="IT138" s="316"/>
      <c r="IU138" s="316"/>
      <c r="IV138" s="316"/>
    </row>
    <row r="139" spans="1:256" s="319" customFormat="1" ht="15" customHeight="1" x14ac:dyDescent="0.2">
      <c r="A139" s="316">
        <v>101</v>
      </c>
      <c r="B139" s="340"/>
      <c r="C139" s="343"/>
      <c r="D139" s="342" t="s">
        <v>324</v>
      </c>
      <c r="E139" s="343" t="s">
        <v>322</v>
      </c>
      <c r="F139" s="362">
        <v>287.3</v>
      </c>
      <c r="G139" s="346">
        <v>97.3</v>
      </c>
      <c r="H139" s="346">
        <v>143.4</v>
      </c>
      <c r="I139" s="346">
        <v>86.2</v>
      </c>
      <c r="J139" s="346">
        <v>179.8</v>
      </c>
      <c r="K139" s="346">
        <v>200</v>
      </c>
      <c r="L139" s="331"/>
      <c r="P139" s="316"/>
      <c r="Q139" s="316"/>
      <c r="R139" s="316"/>
      <c r="S139" s="316"/>
      <c r="T139" s="316"/>
      <c r="U139" s="316"/>
      <c r="V139" s="316"/>
      <c r="W139" s="316"/>
      <c r="X139" s="316"/>
      <c r="Y139" s="316"/>
      <c r="Z139" s="316"/>
      <c r="AA139" s="316"/>
      <c r="AB139" s="316"/>
      <c r="AC139" s="316"/>
      <c r="AD139" s="316"/>
      <c r="AE139" s="316"/>
      <c r="AF139" s="316"/>
      <c r="AG139" s="316"/>
      <c r="AH139" s="316"/>
      <c r="AI139" s="316"/>
      <c r="AJ139" s="316"/>
      <c r="AK139" s="316"/>
      <c r="AL139" s="316"/>
      <c r="AM139" s="316"/>
      <c r="AN139" s="316"/>
      <c r="AO139" s="316"/>
      <c r="AP139" s="316"/>
      <c r="AQ139" s="316"/>
      <c r="AR139" s="316"/>
      <c r="AS139" s="316"/>
      <c r="AT139" s="316"/>
      <c r="AU139" s="316"/>
      <c r="AV139" s="316"/>
      <c r="AW139" s="316"/>
      <c r="AX139" s="316"/>
      <c r="AY139" s="316"/>
      <c r="AZ139" s="316"/>
      <c r="BA139" s="316"/>
      <c r="BB139" s="316"/>
      <c r="BC139" s="316"/>
      <c r="BD139" s="316"/>
      <c r="BE139" s="316"/>
      <c r="BF139" s="316"/>
      <c r="BG139" s="316"/>
      <c r="BH139" s="316"/>
      <c r="BI139" s="316"/>
      <c r="BJ139" s="316"/>
      <c r="BK139" s="316"/>
      <c r="BL139" s="316"/>
      <c r="BM139" s="316"/>
      <c r="BN139" s="316"/>
      <c r="BO139" s="316"/>
      <c r="BP139" s="316"/>
      <c r="BQ139" s="316"/>
      <c r="BR139" s="316"/>
      <c r="BS139" s="316"/>
      <c r="BT139" s="316"/>
      <c r="BU139" s="316"/>
      <c r="BV139" s="316"/>
      <c r="BW139" s="316"/>
      <c r="BX139" s="316"/>
      <c r="BY139" s="316"/>
      <c r="BZ139" s="316"/>
      <c r="CA139" s="316"/>
      <c r="CB139" s="316"/>
      <c r="CC139" s="316"/>
      <c r="CD139" s="316"/>
      <c r="CE139" s="316"/>
      <c r="CF139" s="316"/>
      <c r="CG139" s="316"/>
      <c r="CH139" s="316"/>
      <c r="CI139" s="316"/>
      <c r="CJ139" s="316"/>
      <c r="CK139" s="316"/>
      <c r="CL139" s="316"/>
      <c r="CM139" s="316"/>
      <c r="CN139" s="316"/>
      <c r="CO139" s="316"/>
      <c r="CP139" s="316"/>
      <c r="CQ139" s="316"/>
      <c r="CR139" s="316"/>
      <c r="CS139" s="316"/>
      <c r="CT139" s="316"/>
      <c r="CU139" s="316"/>
      <c r="CV139" s="316"/>
      <c r="CW139" s="316"/>
      <c r="CX139" s="316"/>
      <c r="CY139" s="316"/>
      <c r="CZ139" s="316"/>
      <c r="DA139" s="316"/>
      <c r="DB139" s="316"/>
      <c r="DC139" s="316"/>
      <c r="DD139" s="316"/>
      <c r="DE139" s="316"/>
      <c r="DF139" s="316"/>
      <c r="DG139" s="316"/>
      <c r="DH139" s="316"/>
      <c r="DI139" s="316"/>
      <c r="DJ139" s="316"/>
      <c r="DK139" s="316"/>
      <c r="DL139" s="316"/>
      <c r="DM139" s="316"/>
      <c r="DN139" s="316"/>
      <c r="DO139" s="316"/>
      <c r="DP139" s="316"/>
      <c r="DQ139" s="316"/>
      <c r="DR139" s="316"/>
      <c r="DS139" s="316"/>
      <c r="DT139" s="316"/>
      <c r="DU139" s="316"/>
      <c r="DV139" s="316"/>
      <c r="DW139" s="316"/>
      <c r="DX139" s="316"/>
      <c r="DY139" s="316"/>
      <c r="DZ139" s="316"/>
      <c r="EA139" s="316"/>
      <c r="EB139" s="316"/>
      <c r="EC139" s="316"/>
      <c r="ED139" s="316"/>
      <c r="EE139" s="316"/>
      <c r="EF139" s="316"/>
      <c r="EG139" s="316"/>
      <c r="EH139" s="316"/>
      <c r="EI139" s="316"/>
      <c r="EJ139" s="316"/>
      <c r="EK139" s="316"/>
      <c r="EL139" s="316"/>
      <c r="EM139" s="316"/>
      <c r="EN139" s="316"/>
      <c r="EO139" s="316"/>
      <c r="EP139" s="316"/>
      <c r="EQ139" s="316"/>
      <c r="ER139" s="316"/>
      <c r="ES139" s="316"/>
      <c r="ET139" s="316"/>
      <c r="EU139" s="316"/>
      <c r="EV139" s="316"/>
      <c r="EW139" s="316"/>
      <c r="EX139" s="316"/>
      <c r="EY139" s="316"/>
      <c r="EZ139" s="316"/>
      <c r="FA139" s="316"/>
      <c r="FB139" s="316"/>
      <c r="FC139" s="316"/>
      <c r="FD139" s="316"/>
      <c r="FE139" s="316"/>
      <c r="FF139" s="316"/>
      <c r="FG139" s="316"/>
      <c r="FH139" s="316"/>
      <c r="FI139" s="316"/>
      <c r="FJ139" s="316"/>
      <c r="FK139" s="316"/>
      <c r="FL139" s="316"/>
      <c r="FM139" s="316"/>
      <c r="FN139" s="316"/>
      <c r="FO139" s="316"/>
      <c r="FP139" s="316"/>
      <c r="FQ139" s="316"/>
      <c r="FR139" s="316"/>
      <c r="FS139" s="316"/>
      <c r="FT139" s="316"/>
      <c r="FU139" s="316"/>
      <c r="FV139" s="316"/>
      <c r="FW139" s="316"/>
      <c r="FX139" s="316"/>
      <c r="FY139" s="316"/>
      <c r="FZ139" s="316"/>
      <c r="GA139" s="316"/>
      <c r="GB139" s="316"/>
      <c r="GC139" s="316"/>
      <c r="GD139" s="316"/>
      <c r="GE139" s="316"/>
      <c r="GF139" s="316"/>
      <c r="GG139" s="316"/>
      <c r="GH139" s="316"/>
      <c r="GI139" s="316"/>
      <c r="GJ139" s="316"/>
      <c r="GK139" s="316"/>
      <c r="GL139" s="316"/>
      <c r="GM139" s="316"/>
      <c r="GN139" s="316"/>
      <c r="GO139" s="316"/>
      <c r="GP139" s="316"/>
      <c r="GQ139" s="316"/>
      <c r="GR139" s="316"/>
      <c r="GS139" s="316"/>
      <c r="GT139" s="316"/>
      <c r="GU139" s="316"/>
      <c r="GV139" s="316"/>
      <c r="GW139" s="316"/>
      <c r="GX139" s="316"/>
      <c r="GY139" s="316"/>
      <c r="GZ139" s="316"/>
      <c r="HA139" s="316"/>
      <c r="HB139" s="316"/>
      <c r="HC139" s="316"/>
      <c r="HD139" s="316"/>
      <c r="HE139" s="316"/>
      <c r="HF139" s="316"/>
      <c r="HG139" s="316"/>
      <c r="HH139" s="316"/>
      <c r="HI139" s="316"/>
      <c r="HJ139" s="316"/>
      <c r="HK139" s="316"/>
      <c r="HL139" s="316"/>
      <c r="HM139" s="316"/>
      <c r="HN139" s="316"/>
      <c r="HO139" s="316"/>
      <c r="HP139" s="316"/>
      <c r="HQ139" s="316"/>
      <c r="HR139" s="316"/>
      <c r="HS139" s="316"/>
      <c r="HT139" s="316"/>
      <c r="HU139" s="316"/>
      <c r="HV139" s="316"/>
      <c r="HW139" s="316"/>
      <c r="HX139" s="316"/>
      <c r="HY139" s="316"/>
      <c r="HZ139" s="316"/>
      <c r="IA139" s="316"/>
      <c r="IB139" s="316"/>
      <c r="IC139" s="316"/>
      <c r="ID139" s="316"/>
      <c r="IE139" s="316"/>
      <c r="IF139" s="316"/>
      <c r="IG139" s="316"/>
      <c r="IH139" s="316"/>
      <c r="II139" s="316"/>
      <c r="IJ139" s="316"/>
      <c r="IK139" s="316"/>
      <c r="IL139" s="316"/>
      <c r="IM139" s="316"/>
      <c r="IN139" s="316"/>
      <c r="IO139" s="316"/>
      <c r="IP139" s="316"/>
      <c r="IQ139" s="316"/>
      <c r="IR139" s="316"/>
      <c r="IS139" s="316"/>
      <c r="IT139" s="316"/>
      <c r="IU139" s="316"/>
      <c r="IV139" s="316"/>
    </row>
    <row r="140" spans="1:256" s="319" customFormat="1" ht="5.0999999999999996" customHeight="1" thickBot="1" x14ac:dyDescent="0.25">
      <c r="A140" s="316"/>
      <c r="B140" s="348"/>
      <c r="C140" s="348"/>
      <c r="D140" s="387"/>
      <c r="E140" s="348"/>
      <c r="F140" s="388"/>
      <c r="G140" s="388"/>
      <c r="H140" s="389"/>
      <c r="I140" s="389"/>
      <c r="J140" s="389"/>
      <c r="K140" s="389"/>
      <c r="L140" s="331"/>
      <c r="P140" s="316"/>
      <c r="Q140" s="316"/>
      <c r="R140" s="316"/>
      <c r="S140" s="316"/>
      <c r="T140" s="316"/>
      <c r="U140" s="316"/>
      <c r="V140" s="316"/>
      <c r="W140" s="316"/>
      <c r="X140" s="316"/>
      <c r="Y140" s="316"/>
      <c r="Z140" s="316"/>
      <c r="AA140" s="316"/>
      <c r="AB140" s="316"/>
      <c r="AC140" s="316"/>
      <c r="AD140" s="316"/>
      <c r="AE140" s="316"/>
      <c r="AF140" s="316"/>
      <c r="AG140" s="316"/>
      <c r="AH140" s="316"/>
      <c r="AI140" s="316"/>
      <c r="AJ140" s="316"/>
      <c r="AK140" s="316"/>
      <c r="AL140" s="316"/>
      <c r="AM140" s="316"/>
      <c r="AN140" s="316"/>
      <c r="AO140" s="316"/>
      <c r="AP140" s="316"/>
      <c r="AQ140" s="316"/>
      <c r="AR140" s="316"/>
      <c r="AS140" s="316"/>
      <c r="AT140" s="316"/>
      <c r="AU140" s="316"/>
      <c r="AV140" s="316"/>
      <c r="AW140" s="316"/>
      <c r="AX140" s="316"/>
      <c r="AY140" s="316"/>
      <c r="AZ140" s="316"/>
      <c r="BA140" s="316"/>
      <c r="BB140" s="316"/>
      <c r="BC140" s="316"/>
      <c r="BD140" s="316"/>
      <c r="BE140" s="316"/>
      <c r="BF140" s="316"/>
      <c r="BG140" s="316"/>
      <c r="BH140" s="316"/>
      <c r="BI140" s="316"/>
      <c r="BJ140" s="316"/>
      <c r="BK140" s="316"/>
      <c r="BL140" s="316"/>
      <c r="BM140" s="316"/>
      <c r="BN140" s="316"/>
      <c r="BO140" s="316"/>
      <c r="BP140" s="316"/>
      <c r="BQ140" s="316"/>
      <c r="BR140" s="316"/>
      <c r="BS140" s="316"/>
      <c r="BT140" s="316"/>
      <c r="BU140" s="316"/>
      <c r="BV140" s="316"/>
      <c r="BW140" s="316"/>
      <c r="BX140" s="316"/>
      <c r="BY140" s="316"/>
      <c r="BZ140" s="316"/>
      <c r="CA140" s="316"/>
      <c r="CB140" s="316"/>
      <c r="CC140" s="316"/>
      <c r="CD140" s="316"/>
      <c r="CE140" s="316"/>
      <c r="CF140" s="316"/>
      <c r="CG140" s="316"/>
      <c r="CH140" s="316"/>
      <c r="CI140" s="316"/>
      <c r="CJ140" s="316"/>
      <c r="CK140" s="316"/>
      <c r="CL140" s="316"/>
      <c r="CM140" s="316"/>
      <c r="CN140" s="316"/>
      <c r="CO140" s="316"/>
      <c r="CP140" s="316"/>
      <c r="CQ140" s="316"/>
      <c r="CR140" s="316"/>
      <c r="CS140" s="316"/>
      <c r="CT140" s="316"/>
      <c r="CU140" s="316"/>
      <c r="CV140" s="316"/>
      <c r="CW140" s="316"/>
      <c r="CX140" s="316"/>
      <c r="CY140" s="316"/>
      <c r="CZ140" s="316"/>
      <c r="DA140" s="316"/>
      <c r="DB140" s="316"/>
      <c r="DC140" s="316"/>
      <c r="DD140" s="316"/>
      <c r="DE140" s="316"/>
      <c r="DF140" s="316"/>
      <c r="DG140" s="316"/>
      <c r="DH140" s="316"/>
      <c r="DI140" s="316"/>
      <c r="DJ140" s="316"/>
      <c r="DK140" s="316"/>
      <c r="DL140" s="316"/>
      <c r="DM140" s="316"/>
      <c r="DN140" s="316"/>
      <c r="DO140" s="316"/>
      <c r="DP140" s="316"/>
      <c r="DQ140" s="316"/>
      <c r="DR140" s="316"/>
      <c r="DS140" s="316"/>
      <c r="DT140" s="316"/>
      <c r="DU140" s="316"/>
      <c r="DV140" s="316"/>
      <c r="DW140" s="316"/>
      <c r="DX140" s="316"/>
      <c r="DY140" s="316"/>
      <c r="DZ140" s="316"/>
      <c r="EA140" s="316"/>
      <c r="EB140" s="316"/>
      <c r="EC140" s="316"/>
      <c r="ED140" s="316"/>
      <c r="EE140" s="316"/>
      <c r="EF140" s="316"/>
      <c r="EG140" s="316"/>
      <c r="EH140" s="316"/>
      <c r="EI140" s="316"/>
      <c r="EJ140" s="316"/>
      <c r="EK140" s="316"/>
      <c r="EL140" s="316"/>
      <c r="EM140" s="316"/>
      <c r="EN140" s="316"/>
      <c r="EO140" s="316"/>
      <c r="EP140" s="316"/>
      <c r="EQ140" s="316"/>
      <c r="ER140" s="316"/>
      <c r="ES140" s="316"/>
      <c r="ET140" s="316"/>
      <c r="EU140" s="316"/>
      <c r="EV140" s="316"/>
      <c r="EW140" s="316"/>
      <c r="EX140" s="316"/>
      <c r="EY140" s="316"/>
      <c r="EZ140" s="316"/>
      <c r="FA140" s="316"/>
      <c r="FB140" s="316"/>
      <c r="FC140" s="316"/>
      <c r="FD140" s="316"/>
      <c r="FE140" s="316"/>
      <c r="FF140" s="316"/>
      <c r="FG140" s="316"/>
      <c r="FH140" s="316"/>
      <c r="FI140" s="316"/>
      <c r="FJ140" s="316"/>
      <c r="FK140" s="316"/>
      <c r="FL140" s="316"/>
      <c r="FM140" s="316"/>
      <c r="FN140" s="316"/>
      <c r="FO140" s="316"/>
      <c r="FP140" s="316"/>
      <c r="FQ140" s="316"/>
      <c r="FR140" s="316"/>
      <c r="FS140" s="316"/>
      <c r="FT140" s="316"/>
      <c r="FU140" s="316"/>
      <c r="FV140" s="316"/>
      <c r="FW140" s="316"/>
      <c r="FX140" s="316"/>
      <c r="FY140" s="316"/>
      <c r="FZ140" s="316"/>
      <c r="GA140" s="316"/>
      <c r="GB140" s="316"/>
      <c r="GC140" s="316"/>
      <c r="GD140" s="316"/>
      <c r="GE140" s="316"/>
      <c r="GF140" s="316"/>
      <c r="GG140" s="316"/>
      <c r="GH140" s="316"/>
      <c r="GI140" s="316"/>
      <c r="GJ140" s="316"/>
      <c r="GK140" s="316"/>
      <c r="GL140" s="316"/>
      <c r="GM140" s="316"/>
      <c r="GN140" s="316"/>
      <c r="GO140" s="316"/>
      <c r="GP140" s="316"/>
      <c r="GQ140" s="316"/>
      <c r="GR140" s="316"/>
      <c r="GS140" s="316"/>
      <c r="GT140" s="316"/>
      <c r="GU140" s="316"/>
      <c r="GV140" s="316"/>
      <c r="GW140" s="316"/>
      <c r="GX140" s="316"/>
      <c r="GY140" s="316"/>
      <c r="GZ140" s="316"/>
      <c r="HA140" s="316"/>
      <c r="HB140" s="316"/>
      <c r="HC140" s="316"/>
      <c r="HD140" s="316"/>
      <c r="HE140" s="316"/>
      <c r="HF140" s="316"/>
      <c r="HG140" s="316"/>
      <c r="HH140" s="316"/>
      <c r="HI140" s="316"/>
      <c r="HJ140" s="316"/>
      <c r="HK140" s="316"/>
      <c r="HL140" s="316"/>
      <c r="HM140" s="316"/>
      <c r="HN140" s="316"/>
      <c r="HO140" s="316"/>
      <c r="HP140" s="316"/>
      <c r="HQ140" s="316"/>
      <c r="HR140" s="316"/>
      <c r="HS140" s="316"/>
      <c r="HT140" s="316"/>
      <c r="HU140" s="316"/>
      <c r="HV140" s="316"/>
      <c r="HW140" s="316"/>
      <c r="HX140" s="316"/>
      <c r="HY140" s="316"/>
      <c r="HZ140" s="316"/>
      <c r="IA140" s="316"/>
      <c r="IB140" s="316"/>
      <c r="IC140" s="316"/>
      <c r="ID140" s="316"/>
      <c r="IE140" s="316"/>
      <c r="IF140" s="316"/>
      <c r="IG140" s="316"/>
      <c r="IH140" s="316"/>
      <c r="II140" s="316"/>
      <c r="IJ140" s="316"/>
      <c r="IK140" s="316"/>
      <c r="IL140" s="316"/>
      <c r="IM140" s="316"/>
      <c r="IN140" s="316"/>
      <c r="IO140" s="316"/>
      <c r="IP140" s="316"/>
      <c r="IQ140" s="316"/>
      <c r="IR140" s="316"/>
      <c r="IS140" s="316"/>
      <c r="IT140" s="316"/>
      <c r="IU140" s="316"/>
      <c r="IV140" s="316"/>
    </row>
    <row r="141" spans="1:256" s="319" customFormat="1" ht="15" customHeight="1" x14ac:dyDescent="0.2">
      <c r="A141" s="316"/>
      <c r="B141" s="375" t="s">
        <v>370</v>
      </c>
      <c r="C141" s="376"/>
      <c r="D141" s="377"/>
      <c r="E141" s="310"/>
      <c r="F141" s="362"/>
      <c r="G141" s="378"/>
      <c r="H141" s="362"/>
      <c r="I141" s="362"/>
      <c r="J141" s="362"/>
      <c r="K141" s="362"/>
      <c r="L141" s="331"/>
      <c r="P141" s="316"/>
      <c r="Q141" s="316"/>
      <c r="R141" s="316"/>
      <c r="S141" s="316"/>
      <c r="T141" s="316"/>
      <c r="U141" s="316"/>
      <c r="V141" s="316"/>
      <c r="W141" s="316"/>
      <c r="X141" s="316"/>
      <c r="Y141" s="316"/>
      <c r="Z141" s="316"/>
      <c r="AA141" s="316"/>
      <c r="AB141" s="316"/>
      <c r="AC141" s="316"/>
      <c r="AD141" s="316"/>
      <c r="AE141" s="316"/>
      <c r="AF141" s="316"/>
      <c r="AG141" s="316"/>
      <c r="AH141" s="316"/>
      <c r="AI141" s="316"/>
      <c r="AJ141" s="316"/>
      <c r="AK141" s="316"/>
      <c r="AL141" s="316"/>
      <c r="AM141" s="316"/>
      <c r="AN141" s="316"/>
      <c r="AO141" s="316"/>
      <c r="AP141" s="316"/>
      <c r="AQ141" s="316"/>
      <c r="AR141" s="316"/>
      <c r="AS141" s="316"/>
      <c r="AT141" s="316"/>
      <c r="AU141" s="316"/>
      <c r="AV141" s="316"/>
      <c r="AW141" s="316"/>
      <c r="AX141" s="316"/>
      <c r="AY141" s="316"/>
      <c r="AZ141" s="316"/>
      <c r="BA141" s="316"/>
      <c r="BB141" s="316"/>
      <c r="BC141" s="316"/>
      <c r="BD141" s="316"/>
      <c r="BE141" s="316"/>
      <c r="BF141" s="316"/>
      <c r="BG141" s="316"/>
      <c r="BH141" s="316"/>
      <c r="BI141" s="316"/>
      <c r="BJ141" s="316"/>
      <c r="BK141" s="316"/>
      <c r="BL141" s="316"/>
      <c r="BM141" s="316"/>
      <c r="BN141" s="316"/>
      <c r="BO141" s="316"/>
      <c r="BP141" s="316"/>
      <c r="BQ141" s="316"/>
      <c r="BR141" s="316"/>
      <c r="BS141" s="316"/>
      <c r="BT141" s="316"/>
      <c r="BU141" s="316"/>
      <c r="BV141" s="316"/>
      <c r="BW141" s="316"/>
      <c r="BX141" s="316"/>
      <c r="BY141" s="316"/>
      <c r="BZ141" s="316"/>
      <c r="CA141" s="316"/>
      <c r="CB141" s="316"/>
      <c r="CC141" s="316"/>
      <c r="CD141" s="316"/>
      <c r="CE141" s="316"/>
      <c r="CF141" s="316"/>
      <c r="CG141" s="316"/>
      <c r="CH141" s="316"/>
      <c r="CI141" s="316"/>
      <c r="CJ141" s="316"/>
      <c r="CK141" s="316"/>
      <c r="CL141" s="316"/>
      <c r="CM141" s="316"/>
      <c r="CN141" s="316"/>
      <c r="CO141" s="316"/>
      <c r="CP141" s="316"/>
      <c r="CQ141" s="316"/>
      <c r="CR141" s="316"/>
      <c r="CS141" s="316"/>
      <c r="CT141" s="316"/>
      <c r="CU141" s="316"/>
      <c r="CV141" s="316"/>
      <c r="CW141" s="316"/>
      <c r="CX141" s="316"/>
      <c r="CY141" s="316"/>
      <c r="CZ141" s="316"/>
      <c r="DA141" s="316"/>
      <c r="DB141" s="316"/>
      <c r="DC141" s="316"/>
      <c r="DD141" s="316"/>
      <c r="DE141" s="316"/>
      <c r="DF141" s="316"/>
      <c r="DG141" s="316"/>
      <c r="DH141" s="316"/>
      <c r="DI141" s="316"/>
      <c r="DJ141" s="316"/>
      <c r="DK141" s="316"/>
      <c r="DL141" s="316"/>
      <c r="DM141" s="316"/>
      <c r="DN141" s="316"/>
      <c r="DO141" s="316"/>
      <c r="DP141" s="316"/>
      <c r="DQ141" s="316"/>
      <c r="DR141" s="316"/>
      <c r="DS141" s="316"/>
      <c r="DT141" s="316"/>
      <c r="DU141" s="316"/>
      <c r="DV141" s="316"/>
      <c r="DW141" s="316"/>
      <c r="DX141" s="316"/>
      <c r="DY141" s="316"/>
      <c r="DZ141" s="316"/>
      <c r="EA141" s="316"/>
      <c r="EB141" s="316"/>
      <c r="EC141" s="316"/>
      <c r="ED141" s="316"/>
      <c r="EE141" s="316"/>
      <c r="EF141" s="316"/>
      <c r="EG141" s="316"/>
      <c r="EH141" s="316"/>
      <c r="EI141" s="316"/>
      <c r="EJ141" s="316"/>
      <c r="EK141" s="316"/>
      <c r="EL141" s="316"/>
      <c r="EM141" s="316"/>
      <c r="EN141" s="316"/>
      <c r="EO141" s="316"/>
      <c r="EP141" s="316"/>
      <c r="EQ141" s="316"/>
      <c r="ER141" s="316"/>
      <c r="ES141" s="316"/>
      <c r="ET141" s="316"/>
      <c r="EU141" s="316"/>
      <c r="EV141" s="316"/>
      <c r="EW141" s="316"/>
      <c r="EX141" s="316"/>
      <c r="EY141" s="316"/>
      <c r="EZ141" s="316"/>
      <c r="FA141" s="316"/>
      <c r="FB141" s="316"/>
      <c r="FC141" s="316"/>
      <c r="FD141" s="316"/>
      <c r="FE141" s="316"/>
      <c r="FF141" s="316"/>
      <c r="FG141" s="316"/>
      <c r="FH141" s="316"/>
      <c r="FI141" s="316"/>
      <c r="FJ141" s="316"/>
      <c r="FK141" s="316"/>
      <c r="FL141" s="316"/>
      <c r="FM141" s="316"/>
      <c r="FN141" s="316"/>
      <c r="FO141" s="316"/>
      <c r="FP141" s="316"/>
      <c r="FQ141" s="316"/>
      <c r="FR141" s="316"/>
      <c r="FS141" s="316"/>
      <c r="FT141" s="316"/>
      <c r="FU141" s="316"/>
      <c r="FV141" s="316"/>
      <c r="FW141" s="316"/>
      <c r="FX141" s="316"/>
      <c r="FY141" s="316"/>
      <c r="FZ141" s="316"/>
      <c r="GA141" s="316"/>
      <c r="GB141" s="316"/>
      <c r="GC141" s="316"/>
      <c r="GD141" s="316"/>
      <c r="GE141" s="316"/>
      <c r="GF141" s="316"/>
      <c r="GG141" s="316"/>
      <c r="GH141" s="316"/>
      <c r="GI141" s="316"/>
      <c r="GJ141" s="316"/>
      <c r="GK141" s="316"/>
      <c r="GL141" s="316"/>
      <c r="GM141" s="316"/>
      <c r="GN141" s="316"/>
      <c r="GO141" s="316"/>
      <c r="GP141" s="316"/>
      <c r="GQ141" s="316"/>
      <c r="GR141" s="316"/>
      <c r="GS141" s="316"/>
      <c r="GT141" s="316"/>
      <c r="GU141" s="316"/>
      <c r="GV141" s="316"/>
      <c r="GW141" s="316"/>
      <c r="GX141" s="316"/>
      <c r="GY141" s="316"/>
      <c r="GZ141" s="316"/>
      <c r="HA141" s="316"/>
      <c r="HB141" s="316"/>
      <c r="HC141" s="316"/>
      <c r="HD141" s="316"/>
      <c r="HE141" s="316"/>
      <c r="HF141" s="316"/>
      <c r="HG141" s="316"/>
      <c r="HH141" s="316"/>
      <c r="HI141" s="316"/>
      <c r="HJ141" s="316"/>
      <c r="HK141" s="316"/>
      <c r="HL141" s="316"/>
      <c r="HM141" s="316"/>
      <c r="HN141" s="316"/>
      <c r="HO141" s="316"/>
      <c r="HP141" s="316"/>
      <c r="HQ141" s="316"/>
      <c r="HR141" s="316"/>
      <c r="HS141" s="316"/>
      <c r="HT141" s="316"/>
      <c r="HU141" s="316"/>
      <c r="HV141" s="316"/>
      <c r="HW141" s="316"/>
      <c r="HX141" s="316"/>
      <c r="HY141" s="316"/>
      <c r="HZ141" s="316"/>
      <c r="IA141" s="316"/>
      <c r="IB141" s="316"/>
      <c r="IC141" s="316"/>
      <c r="ID141" s="316"/>
      <c r="IE141" s="316"/>
      <c r="IF141" s="316"/>
      <c r="IG141" s="316"/>
      <c r="IH141" s="316"/>
      <c r="II141" s="316"/>
      <c r="IJ141" s="316"/>
      <c r="IK141" s="316"/>
      <c r="IL141" s="316"/>
      <c r="IM141" s="316"/>
      <c r="IN141" s="316"/>
      <c r="IO141" s="316"/>
      <c r="IP141" s="316"/>
      <c r="IQ141" s="316"/>
      <c r="IR141" s="316"/>
      <c r="IS141" s="316"/>
      <c r="IT141" s="316"/>
      <c r="IU141" s="316"/>
      <c r="IV141" s="316"/>
    </row>
    <row r="142" spans="1:256" s="319" customFormat="1" ht="15" customHeight="1" x14ac:dyDescent="0.2">
      <c r="A142" s="316"/>
      <c r="B142" s="354" t="s">
        <v>347</v>
      </c>
      <c r="C142" s="355"/>
      <c r="D142" s="355"/>
      <c r="E142" s="310"/>
      <c r="F142" s="362"/>
      <c r="G142" s="378"/>
      <c r="H142" s="362"/>
      <c r="I142" s="362"/>
      <c r="J142" s="362"/>
      <c r="K142" s="362"/>
      <c r="L142" s="331"/>
      <c r="P142" s="316"/>
      <c r="Q142" s="316"/>
      <c r="R142" s="316"/>
      <c r="S142" s="316"/>
      <c r="T142" s="316"/>
      <c r="U142" s="316"/>
      <c r="V142" s="316"/>
      <c r="W142" s="316"/>
      <c r="X142" s="316"/>
      <c r="Y142" s="316"/>
      <c r="Z142" s="316"/>
      <c r="AA142" s="316"/>
      <c r="AB142" s="316"/>
      <c r="AC142" s="316"/>
      <c r="AD142" s="316"/>
      <c r="AE142" s="316"/>
      <c r="AF142" s="316"/>
      <c r="AG142" s="316"/>
      <c r="AH142" s="316"/>
      <c r="AI142" s="316"/>
      <c r="AJ142" s="316"/>
      <c r="AK142" s="316"/>
      <c r="AL142" s="316"/>
      <c r="AM142" s="316"/>
      <c r="AN142" s="316"/>
      <c r="AO142" s="316"/>
      <c r="AP142" s="316"/>
      <c r="AQ142" s="316"/>
      <c r="AR142" s="316"/>
      <c r="AS142" s="316"/>
      <c r="AT142" s="316"/>
      <c r="AU142" s="316"/>
      <c r="AV142" s="316"/>
      <c r="AW142" s="316"/>
      <c r="AX142" s="316"/>
      <c r="AY142" s="316"/>
      <c r="AZ142" s="316"/>
      <c r="BA142" s="316"/>
      <c r="BB142" s="316"/>
      <c r="BC142" s="316"/>
      <c r="BD142" s="316"/>
      <c r="BE142" s="316"/>
      <c r="BF142" s="316"/>
      <c r="BG142" s="316"/>
      <c r="BH142" s="316"/>
      <c r="BI142" s="316"/>
      <c r="BJ142" s="316"/>
      <c r="BK142" s="316"/>
      <c r="BL142" s="316"/>
      <c r="BM142" s="316"/>
      <c r="BN142" s="316"/>
      <c r="BO142" s="316"/>
      <c r="BP142" s="316"/>
      <c r="BQ142" s="316"/>
      <c r="BR142" s="316"/>
      <c r="BS142" s="316"/>
      <c r="BT142" s="316"/>
      <c r="BU142" s="316"/>
      <c r="BV142" s="316"/>
      <c r="BW142" s="316"/>
      <c r="BX142" s="316"/>
      <c r="BY142" s="316"/>
      <c r="BZ142" s="316"/>
      <c r="CA142" s="316"/>
      <c r="CB142" s="316"/>
      <c r="CC142" s="316"/>
      <c r="CD142" s="316"/>
      <c r="CE142" s="316"/>
      <c r="CF142" s="316"/>
      <c r="CG142" s="316"/>
      <c r="CH142" s="316"/>
      <c r="CI142" s="316"/>
      <c r="CJ142" s="316"/>
      <c r="CK142" s="316"/>
      <c r="CL142" s="316"/>
      <c r="CM142" s="316"/>
      <c r="CN142" s="316"/>
      <c r="CO142" s="316"/>
      <c r="CP142" s="316"/>
      <c r="CQ142" s="316"/>
      <c r="CR142" s="316"/>
      <c r="CS142" s="316"/>
      <c r="CT142" s="316"/>
      <c r="CU142" s="316"/>
      <c r="CV142" s="316"/>
      <c r="CW142" s="316"/>
      <c r="CX142" s="316"/>
      <c r="CY142" s="316"/>
      <c r="CZ142" s="316"/>
      <c r="DA142" s="316"/>
      <c r="DB142" s="316"/>
      <c r="DC142" s="316"/>
      <c r="DD142" s="316"/>
      <c r="DE142" s="316"/>
      <c r="DF142" s="316"/>
      <c r="DG142" s="316"/>
      <c r="DH142" s="316"/>
      <c r="DI142" s="316"/>
      <c r="DJ142" s="316"/>
      <c r="DK142" s="316"/>
      <c r="DL142" s="316"/>
      <c r="DM142" s="316"/>
      <c r="DN142" s="316"/>
      <c r="DO142" s="316"/>
      <c r="DP142" s="316"/>
      <c r="DQ142" s="316"/>
      <c r="DR142" s="316"/>
      <c r="DS142" s="316"/>
      <c r="DT142" s="316"/>
      <c r="DU142" s="316"/>
      <c r="DV142" s="316"/>
      <c r="DW142" s="316"/>
      <c r="DX142" s="316"/>
      <c r="DY142" s="316"/>
      <c r="DZ142" s="316"/>
      <c r="EA142" s="316"/>
      <c r="EB142" s="316"/>
      <c r="EC142" s="316"/>
      <c r="ED142" s="316"/>
      <c r="EE142" s="316"/>
      <c r="EF142" s="316"/>
      <c r="EG142" s="316"/>
      <c r="EH142" s="316"/>
      <c r="EI142" s="316"/>
      <c r="EJ142" s="316"/>
      <c r="EK142" s="316"/>
      <c r="EL142" s="316"/>
      <c r="EM142" s="316"/>
      <c r="EN142" s="316"/>
      <c r="EO142" s="316"/>
      <c r="EP142" s="316"/>
      <c r="EQ142" s="316"/>
      <c r="ER142" s="316"/>
      <c r="ES142" s="316"/>
      <c r="ET142" s="316"/>
      <c r="EU142" s="316"/>
      <c r="EV142" s="316"/>
      <c r="EW142" s="316"/>
      <c r="EX142" s="316"/>
      <c r="EY142" s="316"/>
      <c r="EZ142" s="316"/>
      <c r="FA142" s="316"/>
      <c r="FB142" s="316"/>
      <c r="FC142" s="316"/>
      <c r="FD142" s="316"/>
      <c r="FE142" s="316"/>
      <c r="FF142" s="316"/>
      <c r="FG142" s="316"/>
      <c r="FH142" s="316"/>
      <c r="FI142" s="316"/>
      <c r="FJ142" s="316"/>
      <c r="FK142" s="316"/>
      <c r="FL142" s="316"/>
      <c r="FM142" s="316"/>
      <c r="FN142" s="316"/>
      <c r="FO142" s="316"/>
      <c r="FP142" s="316"/>
      <c r="FQ142" s="316"/>
      <c r="FR142" s="316"/>
      <c r="FS142" s="316"/>
      <c r="FT142" s="316"/>
      <c r="FU142" s="316"/>
      <c r="FV142" s="316"/>
      <c r="FW142" s="316"/>
      <c r="FX142" s="316"/>
      <c r="FY142" s="316"/>
      <c r="FZ142" s="316"/>
      <c r="GA142" s="316"/>
      <c r="GB142" s="316"/>
      <c r="GC142" s="316"/>
      <c r="GD142" s="316"/>
      <c r="GE142" s="316"/>
      <c r="GF142" s="316"/>
      <c r="GG142" s="316"/>
      <c r="GH142" s="316"/>
      <c r="GI142" s="316"/>
      <c r="GJ142" s="316"/>
      <c r="GK142" s="316"/>
      <c r="GL142" s="316"/>
      <c r="GM142" s="316"/>
      <c r="GN142" s="316"/>
      <c r="GO142" s="316"/>
      <c r="GP142" s="316"/>
      <c r="GQ142" s="316"/>
      <c r="GR142" s="316"/>
      <c r="GS142" s="316"/>
      <c r="GT142" s="316"/>
      <c r="GU142" s="316"/>
      <c r="GV142" s="316"/>
      <c r="GW142" s="316"/>
      <c r="GX142" s="316"/>
      <c r="GY142" s="316"/>
      <c r="GZ142" s="316"/>
      <c r="HA142" s="316"/>
      <c r="HB142" s="316"/>
      <c r="HC142" s="316"/>
      <c r="HD142" s="316"/>
      <c r="HE142" s="316"/>
      <c r="HF142" s="316"/>
      <c r="HG142" s="316"/>
      <c r="HH142" s="316"/>
      <c r="HI142" s="316"/>
      <c r="HJ142" s="316"/>
      <c r="HK142" s="316"/>
      <c r="HL142" s="316"/>
      <c r="HM142" s="316"/>
      <c r="HN142" s="316"/>
      <c r="HO142" s="316"/>
      <c r="HP142" s="316"/>
      <c r="HQ142" s="316"/>
      <c r="HR142" s="316"/>
      <c r="HS142" s="316"/>
      <c r="HT142" s="316"/>
      <c r="HU142" s="316"/>
      <c r="HV142" s="316"/>
      <c r="HW142" s="316"/>
      <c r="HX142" s="316"/>
      <c r="HY142" s="316"/>
      <c r="HZ142" s="316"/>
      <c r="IA142" s="316"/>
      <c r="IB142" s="316"/>
      <c r="IC142" s="316"/>
      <c r="ID142" s="316"/>
      <c r="IE142" s="316"/>
      <c r="IF142" s="316"/>
      <c r="IG142" s="316"/>
      <c r="IH142" s="316"/>
      <c r="II142" s="316"/>
      <c r="IJ142" s="316"/>
      <c r="IK142" s="316"/>
      <c r="IL142" s="316"/>
      <c r="IM142" s="316"/>
      <c r="IN142" s="316"/>
      <c r="IO142" s="316"/>
      <c r="IP142" s="316"/>
      <c r="IQ142" s="316"/>
      <c r="IR142" s="316"/>
      <c r="IS142" s="316"/>
      <c r="IT142" s="316"/>
      <c r="IU142" s="316"/>
      <c r="IV142" s="316"/>
    </row>
    <row r="143" spans="1:256" s="319" customFormat="1" ht="15" customHeight="1" x14ac:dyDescent="0.2">
      <c r="A143" s="316"/>
      <c r="B143" s="356"/>
      <c r="C143" s="356"/>
      <c r="D143" s="377"/>
      <c r="E143" s="310"/>
      <c r="F143" s="362"/>
      <c r="G143" s="378"/>
      <c r="H143" s="362"/>
      <c r="I143" s="362"/>
      <c r="J143" s="362"/>
      <c r="K143" s="362"/>
      <c r="L143" s="331"/>
      <c r="P143" s="316"/>
      <c r="Q143" s="316"/>
      <c r="R143" s="316"/>
      <c r="S143" s="316"/>
      <c r="T143" s="316"/>
      <c r="U143" s="316"/>
      <c r="V143" s="316"/>
      <c r="W143" s="316"/>
      <c r="X143" s="316"/>
      <c r="Y143" s="316"/>
      <c r="Z143" s="316"/>
      <c r="AA143" s="316"/>
      <c r="AB143" s="316"/>
      <c r="AC143" s="316"/>
      <c r="AD143" s="316"/>
      <c r="AE143" s="316"/>
      <c r="AF143" s="316"/>
      <c r="AG143" s="316"/>
      <c r="AH143" s="316"/>
      <c r="AI143" s="316"/>
      <c r="AJ143" s="316"/>
      <c r="AK143" s="316"/>
      <c r="AL143" s="316"/>
      <c r="AM143" s="316"/>
      <c r="AN143" s="316"/>
      <c r="AO143" s="316"/>
      <c r="AP143" s="316"/>
      <c r="AQ143" s="316"/>
      <c r="AR143" s="316"/>
      <c r="AS143" s="316"/>
      <c r="AT143" s="316"/>
      <c r="AU143" s="316"/>
      <c r="AV143" s="316"/>
      <c r="AW143" s="316"/>
      <c r="AX143" s="316"/>
      <c r="AY143" s="316"/>
      <c r="AZ143" s="316"/>
      <c r="BA143" s="316"/>
      <c r="BB143" s="316"/>
      <c r="BC143" s="316"/>
      <c r="BD143" s="316"/>
      <c r="BE143" s="316"/>
      <c r="BF143" s="316"/>
      <c r="BG143" s="316"/>
      <c r="BH143" s="316"/>
      <c r="BI143" s="316"/>
      <c r="BJ143" s="316"/>
      <c r="BK143" s="316"/>
      <c r="BL143" s="316"/>
      <c r="BM143" s="316"/>
      <c r="BN143" s="316"/>
      <c r="BO143" s="316"/>
      <c r="BP143" s="316"/>
      <c r="BQ143" s="316"/>
      <c r="BR143" s="316"/>
      <c r="BS143" s="316"/>
      <c r="BT143" s="316"/>
      <c r="BU143" s="316"/>
      <c r="BV143" s="316"/>
      <c r="BW143" s="316"/>
      <c r="BX143" s="316"/>
      <c r="BY143" s="316"/>
      <c r="BZ143" s="316"/>
      <c r="CA143" s="316"/>
      <c r="CB143" s="316"/>
      <c r="CC143" s="316"/>
      <c r="CD143" s="316"/>
      <c r="CE143" s="316"/>
      <c r="CF143" s="316"/>
      <c r="CG143" s="316"/>
      <c r="CH143" s="316"/>
      <c r="CI143" s="316"/>
      <c r="CJ143" s="316"/>
      <c r="CK143" s="316"/>
      <c r="CL143" s="316"/>
      <c r="CM143" s="316"/>
      <c r="CN143" s="316"/>
      <c r="CO143" s="316"/>
      <c r="CP143" s="316"/>
      <c r="CQ143" s="316"/>
      <c r="CR143" s="316"/>
      <c r="CS143" s="316"/>
      <c r="CT143" s="316"/>
      <c r="CU143" s="316"/>
      <c r="CV143" s="316"/>
      <c r="CW143" s="316"/>
      <c r="CX143" s="316"/>
      <c r="CY143" s="316"/>
      <c r="CZ143" s="316"/>
      <c r="DA143" s="316"/>
      <c r="DB143" s="316"/>
      <c r="DC143" s="316"/>
      <c r="DD143" s="316"/>
      <c r="DE143" s="316"/>
      <c r="DF143" s="316"/>
      <c r="DG143" s="316"/>
      <c r="DH143" s="316"/>
      <c r="DI143" s="316"/>
      <c r="DJ143" s="316"/>
      <c r="DK143" s="316"/>
      <c r="DL143" s="316"/>
      <c r="DM143" s="316"/>
      <c r="DN143" s="316"/>
      <c r="DO143" s="316"/>
      <c r="DP143" s="316"/>
      <c r="DQ143" s="316"/>
      <c r="DR143" s="316"/>
      <c r="DS143" s="316"/>
      <c r="DT143" s="316"/>
      <c r="DU143" s="316"/>
      <c r="DV143" s="316"/>
      <c r="DW143" s="316"/>
      <c r="DX143" s="316"/>
      <c r="DY143" s="316"/>
      <c r="DZ143" s="316"/>
      <c r="EA143" s="316"/>
      <c r="EB143" s="316"/>
      <c r="EC143" s="316"/>
      <c r="ED143" s="316"/>
      <c r="EE143" s="316"/>
      <c r="EF143" s="316"/>
      <c r="EG143" s="316"/>
      <c r="EH143" s="316"/>
      <c r="EI143" s="316"/>
      <c r="EJ143" s="316"/>
      <c r="EK143" s="316"/>
      <c r="EL143" s="316"/>
      <c r="EM143" s="316"/>
      <c r="EN143" s="316"/>
      <c r="EO143" s="316"/>
      <c r="EP143" s="316"/>
      <c r="EQ143" s="316"/>
      <c r="ER143" s="316"/>
      <c r="ES143" s="316"/>
      <c r="ET143" s="316"/>
      <c r="EU143" s="316"/>
      <c r="EV143" s="316"/>
      <c r="EW143" s="316"/>
      <c r="EX143" s="316"/>
      <c r="EY143" s="316"/>
      <c r="EZ143" s="316"/>
      <c r="FA143" s="316"/>
      <c r="FB143" s="316"/>
      <c r="FC143" s="316"/>
      <c r="FD143" s="316"/>
      <c r="FE143" s="316"/>
      <c r="FF143" s="316"/>
      <c r="FG143" s="316"/>
      <c r="FH143" s="316"/>
      <c r="FI143" s="316"/>
      <c r="FJ143" s="316"/>
      <c r="FK143" s="316"/>
      <c r="FL143" s="316"/>
      <c r="FM143" s="316"/>
      <c r="FN143" s="316"/>
      <c r="FO143" s="316"/>
      <c r="FP143" s="316"/>
      <c r="FQ143" s="316"/>
      <c r="FR143" s="316"/>
      <c r="FS143" s="316"/>
      <c r="FT143" s="316"/>
      <c r="FU143" s="316"/>
      <c r="FV143" s="316"/>
      <c r="FW143" s="316"/>
      <c r="FX143" s="316"/>
      <c r="FY143" s="316"/>
      <c r="FZ143" s="316"/>
      <c r="GA143" s="316"/>
      <c r="GB143" s="316"/>
      <c r="GC143" s="316"/>
      <c r="GD143" s="316"/>
      <c r="GE143" s="316"/>
      <c r="GF143" s="316"/>
      <c r="GG143" s="316"/>
      <c r="GH143" s="316"/>
      <c r="GI143" s="316"/>
      <c r="GJ143" s="316"/>
      <c r="GK143" s="316"/>
      <c r="GL143" s="316"/>
      <c r="GM143" s="316"/>
      <c r="GN143" s="316"/>
      <c r="GO143" s="316"/>
      <c r="GP143" s="316"/>
      <c r="GQ143" s="316"/>
      <c r="GR143" s="316"/>
      <c r="GS143" s="316"/>
      <c r="GT143" s="316"/>
      <c r="GU143" s="316"/>
      <c r="GV143" s="316"/>
      <c r="GW143" s="316"/>
      <c r="GX143" s="316"/>
      <c r="GY143" s="316"/>
      <c r="GZ143" s="316"/>
      <c r="HA143" s="316"/>
      <c r="HB143" s="316"/>
      <c r="HC143" s="316"/>
      <c r="HD143" s="316"/>
      <c r="HE143" s="316"/>
      <c r="HF143" s="316"/>
      <c r="HG143" s="316"/>
      <c r="HH143" s="316"/>
      <c r="HI143" s="316"/>
      <c r="HJ143" s="316"/>
      <c r="HK143" s="316"/>
      <c r="HL143" s="316"/>
      <c r="HM143" s="316"/>
      <c r="HN143" s="316"/>
      <c r="HO143" s="316"/>
      <c r="HP143" s="316"/>
      <c r="HQ143" s="316"/>
      <c r="HR143" s="316"/>
      <c r="HS143" s="316"/>
      <c r="HT143" s="316"/>
      <c r="HU143" s="316"/>
      <c r="HV143" s="316"/>
      <c r="HW143" s="316"/>
      <c r="HX143" s="316"/>
      <c r="HY143" s="316"/>
      <c r="HZ143" s="316"/>
      <c r="IA143" s="316"/>
      <c r="IB143" s="316"/>
      <c r="IC143" s="316"/>
      <c r="ID143" s="316"/>
      <c r="IE143" s="316"/>
      <c r="IF143" s="316"/>
      <c r="IG143" s="316"/>
      <c r="IH143" s="316"/>
      <c r="II143" s="316"/>
      <c r="IJ143" s="316"/>
      <c r="IK143" s="316"/>
      <c r="IL143" s="316"/>
      <c r="IM143" s="316"/>
      <c r="IN143" s="316"/>
      <c r="IO143" s="316"/>
      <c r="IP143" s="316"/>
      <c r="IQ143" s="316"/>
      <c r="IR143" s="316"/>
      <c r="IS143" s="316"/>
      <c r="IT143" s="316"/>
      <c r="IU143" s="316"/>
      <c r="IV143" s="316"/>
    </row>
    <row r="144" spans="1:256" s="319" customFormat="1" ht="5.0999999999999996" customHeight="1" x14ac:dyDescent="0.2">
      <c r="A144" s="316"/>
      <c r="B144" s="317"/>
      <c r="C144" s="317"/>
      <c r="D144" s="318"/>
      <c r="E144" s="317"/>
      <c r="F144" s="318"/>
      <c r="G144" s="318"/>
      <c r="H144" s="318"/>
      <c r="I144" s="318"/>
      <c r="J144" s="318"/>
      <c r="K144" s="318"/>
      <c r="L144" s="331"/>
      <c r="P144" s="316"/>
      <c r="Q144" s="316"/>
      <c r="R144" s="316"/>
      <c r="S144" s="316"/>
      <c r="T144" s="316"/>
      <c r="U144" s="316"/>
      <c r="V144" s="316"/>
      <c r="W144" s="316"/>
      <c r="X144" s="316"/>
      <c r="Y144" s="316"/>
      <c r="Z144" s="316"/>
      <c r="AA144" s="316"/>
      <c r="AB144" s="316"/>
      <c r="AC144" s="316"/>
      <c r="AD144" s="316"/>
      <c r="AE144" s="316"/>
      <c r="AF144" s="316"/>
      <c r="AG144" s="316"/>
      <c r="AH144" s="316"/>
      <c r="AI144" s="316"/>
      <c r="AJ144" s="316"/>
      <c r="AK144" s="316"/>
      <c r="AL144" s="316"/>
      <c r="AM144" s="316"/>
      <c r="AN144" s="316"/>
      <c r="AO144" s="316"/>
      <c r="AP144" s="316"/>
      <c r="AQ144" s="316"/>
      <c r="AR144" s="316"/>
      <c r="AS144" s="316"/>
      <c r="AT144" s="316"/>
      <c r="AU144" s="316"/>
      <c r="AV144" s="316"/>
      <c r="AW144" s="316"/>
      <c r="AX144" s="316"/>
      <c r="AY144" s="316"/>
      <c r="AZ144" s="316"/>
      <c r="BA144" s="316"/>
      <c r="BB144" s="316"/>
      <c r="BC144" s="316"/>
      <c r="BD144" s="316"/>
      <c r="BE144" s="316"/>
      <c r="BF144" s="316"/>
      <c r="BG144" s="316"/>
      <c r="BH144" s="316"/>
      <c r="BI144" s="316"/>
      <c r="BJ144" s="316"/>
      <c r="BK144" s="316"/>
      <c r="BL144" s="316"/>
      <c r="BM144" s="316"/>
      <c r="BN144" s="316"/>
      <c r="BO144" s="316"/>
      <c r="BP144" s="316"/>
      <c r="BQ144" s="316"/>
      <c r="BR144" s="316"/>
      <c r="BS144" s="316"/>
      <c r="BT144" s="316"/>
      <c r="BU144" s="316"/>
      <c r="BV144" s="316"/>
      <c r="BW144" s="316"/>
      <c r="BX144" s="316"/>
      <c r="BY144" s="316"/>
      <c r="BZ144" s="316"/>
      <c r="CA144" s="316"/>
      <c r="CB144" s="316"/>
      <c r="CC144" s="316"/>
      <c r="CD144" s="316"/>
      <c r="CE144" s="316"/>
      <c r="CF144" s="316"/>
      <c r="CG144" s="316"/>
      <c r="CH144" s="316"/>
      <c r="CI144" s="316"/>
      <c r="CJ144" s="316"/>
      <c r="CK144" s="316"/>
      <c r="CL144" s="316"/>
      <c r="CM144" s="316"/>
      <c r="CN144" s="316"/>
      <c r="CO144" s="316"/>
      <c r="CP144" s="316"/>
      <c r="CQ144" s="316"/>
      <c r="CR144" s="316"/>
      <c r="CS144" s="316"/>
      <c r="CT144" s="316"/>
      <c r="CU144" s="316"/>
      <c r="CV144" s="316"/>
      <c r="CW144" s="316"/>
      <c r="CX144" s="316"/>
      <c r="CY144" s="316"/>
      <c r="CZ144" s="316"/>
      <c r="DA144" s="316"/>
      <c r="DB144" s="316"/>
      <c r="DC144" s="316"/>
      <c r="DD144" s="316"/>
      <c r="DE144" s="316"/>
      <c r="DF144" s="316"/>
      <c r="DG144" s="316"/>
      <c r="DH144" s="316"/>
      <c r="DI144" s="316"/>
      <c r="DJ144" s="316"/>
      <c r="DK144" s="316"/>
      <c r="DL144" s="316"/>
      <c r="DM144" s="316"/>
      <c r="DN144" s="316"/>
      <c r="DO144" s="316"/>
      <c r="DP144" s="316"/>
      <c r="DQ144" s="316"/>
      <c r="DR144" s="316"/>
      <c r="DS144" s="316"/>
      <c r="DT144" s="316"/>
      <c r="DU144" s="316"/>
      <c r="DV144" s="316"/>
      <c r="DW144" s="316"/>
      <c r="DX144" s="316"/>
      <c r="DY144" s="316"/>
      <c r="DZ144" s="316"/>
      <c r="EA144" s="316"/>
      <c r="EB144" s="316"/>
      <c r="EC144" s="316"/>
      <c r="ED144" s="316"/>
      <c r="EE144" s="316"/>
      <c r="EF144" s="316"/>
      <c r="EG144" s="316"/>
      <c r="EH144" s="316"/>
      <c r="EI144" s="316"/>
      <c r="EJ144" s="316"/>
      <c r="EK144" s="316"/>
      <c r="EL144" s="316"/>
      <c r="EM144" s="316"/>
      <c r="EN144" s="316"/>
      <c r="EO144" s="316"/>
      <c r="EP144" s="316"/>
      <c r="EQ144" s="316"/>
      <c r="ER144" s="316"/>
      <c r="ES144" s="316"/>
      <c r="ET144" s="316"/>
      <c r="EU144" s="316"/>
      <c r="EV144" s="316"/>
      <c r="EW144" s="316"/>
      <c r="EX144" s="316"/>
      <c r="EY144" s="316"/>
      <c r="EZ144" s="316"/>
      <c r="FA144" s="316"/>
      <c r="FB144" s="316"/>
      <c r="FC144" s="316"/>
      <c r="FD144" s="316"/>
      <c r="FE144" s="316"/>
      <c r="FF144" s="316"/>
      <c r="FG144" s="316"/>
      <c r="FH144" s="316"/>
      <c r="FI144" s="316"/>
      <c r="FJ144" s="316"/>
      <c r="FK144" s="316"/>
      <c r="FL144" s="316"/>
      <c r="FM144" s="316"/>
      <c r="FN144" s="316"/>
      <c r="FO144" s="316"/>
      <c r="FP144" s="316"/>
      <c r="FQ144" s="316"/>
      <c r="FR144" s="316"/>
      <c r="FS144" s="316"/>
      <c r="FT144" s="316"/>
      <c r="FU144" s="316"/>
      <c r="FV144" s="316"/>
      <c r="FW144" s="316"/>
      <c r="FX144" s="316"/>
      <c r="FY144" s="316"/>
      <c r="FZ144" s="316"/>
      <c r="GA144" s="316"/>
      <c r="GB144" s="316"/>
      <c r="GC144" s="316"/>
      <c r="GD144" s="316"/>
      <c r="GE144" s="316"/>
      <c r="GF144" s="316"/>
      <c r="GG144" s="316"/>
      <c r="GH144" s="316"/>
      <c r="GI144" s="316"/>
      <c r="GJ144" s="316"/>
      <c r="GK144" s="316"/>
      <c r="GL144" s="316"/>
      <c r="GM144" s="316"/>
      <c r="GN144" s="316"/>
      <c r="GO144" s="316"/>
      <c r="GP144" s="316"/>
      <c r="GQ144" s="316"/>
      <c r="GR144" s="316"/>
      <c r="GS144" s="316"/>
      <c r="GT144" s="316"/>
      <c r="GU144" s="316"/>
      <c r="GV144" s="316"/>
      <c r="GW144" s="316"/>
      <c r="GX144" s="316"/>
      <c r="GY144" s="316"/>
      <c r="GZ144" s="316"/>
      <c r="HA144" s="316"/>
      <c r="HB144" s="316"/>
      <c r="HC144" s="316"/>
      <c r="HD144" s="316"/>
      <c r="HE144" s="316"/>
      <c r="HF144" s="316"/>
      <c r="HG144" s="316"/>
      <c r="HH144" s="316"/>
      <c r="HI144" s="316"/>
      <c r="HJ144" s="316"/>
      <c r="HK144" s="316"/>
      <c r="HL144" s="316"/>
      <c r="HM144" s="316"/>
      <c r="HN144" s="316"/>
      <c r="HO144" s="316"/>
      <c r="HP144" s="316"/>
      <c r="HQ144" s="316"/>
      <c r="HR144" s="316"/>
      <c r="HS144" s="316"/>
      <c r="HT144" s="316"/>
      <c r="HU144" s="316"/>
      <c r="HV144" s="316"/>
      <c r="HW144" s="316"/>
      <c r="HX144" s="316"/>
      <c r="HY144" s="316"/>
      <c r="HZ144" s="316"/>
      <c r="IA144" s="316"/>
      <c r="IB144" s="316"/>
      <c r="IC144" s="316"/>
      <c r="ID144" s="316"/>
      <c r="IE144" s="316"/>
      <c r="IF144" s="316"/>
      <c r="IG144" s="316"/>
      <c r="IH144" s="316"/>
      <c r="II144" s="316"/>
      <c r="IJ144" s="316"/>
      <c r="IK144" s="316"/>
      <c r="IL144" s="316"/>
      <c r="IM144" s="316"/>
      <c r="IN144" s="316"/>
      <c r="IO144" s="316"/>
      <c r="IP144" s="316"/>
      <c r="IQ144" s="316"/>
      <c r="IR144" s="316"/>
      <c r="IS144" s="316"/>
      <c r="IT144" s="316"/>
      <c r="IU144" s="316"/>
      <c r="IV144" s="316"/>
    </row>
    <row r="145" spans="1:256" s="319" customFormat="1" ht="5.0999999999999996" customHeight="1" x14ac:dyDescent="0.2">
      <c r="A145" s="316"/>
      <c r="B145" s="317"/>
      <c r="C145" s="317"/>
      <c r="D145" s="320"/>
      <c r="E145" s="317"/>
      <c r="F145" s="321"/>
      <c r="G145" s="321"/>
      <c r="H145" s="321"/>
      <c r="I145" s="321"/>
      <c r="J145" s="321"/>
      <c r="K145" s="321"/>
      <c r="L145" s="331"/>
      <c r="P145" s="316"/>
      <c r="Q145" s="316"/>
      <c r="R145" s="316"/>
      <c r="S145" s="316"/>
      <c r="T145" s="316"/>
      <c r="U145" s="316"/>
      <c r="V145" s="316"/>
      <c r="W145" s="316"/>
      <c r="X145" s="316"/>
      <c r="Y145" s="316"/>
      <c r="Z145" s="316"/>
      <c r="AA145" s="316"/>
      <c r="AB145" s="316"/>
      <c r="AC145" s="316"/>
      <c r="AD145" s="316"/>
      <c r="AE145" s="316"/>
      <c r="AF145" s="316"/>
      <c r="AG145" s="316"/>
      <c r="AH145" s="316"/>
      <c r="AI145" s="316"/>
      <c r="AJ145" s="316"/>
      <c r="AK145" s="316"/>
      <c r="AL145" s="316"/>
      <c r="AM145" s="316"/>
      <c r="AN145" s="316"/>
      <c r="AO145" s="316"/>
      <c r="AP145" s="316"/>
      <c r="AQ145" s="316"/>
      <c r="AR145" s="316"/>
      <c r="AS145" s="316"/>
      <c r="AT145" s="316"/>
      <c r="AU145" s="316"/>
      <c r="AV145" s="316"/>
      <c r="AW145" s="316"/>
      <c r="AX145" s="316"/>
      <c r="AY145" s="316"/>
      <c r="AZ145" s="316"/>
      <c r="BA145" s="316"/>
      <c r="BB145" s="316"/>
      <c r="BC145" s="316"/>
      <c r="BD145" s="316"/>
      <c r="BE145" s="316"/>
      <c r="BF145" s="316"/>
      <c r="BG145" s="316"/>
      <c r="BH145" s="316"/>
      <c r="BI145" s="316"/>
      <c r="BJ145" s="316"/>
      <c r="BK145" s="316"/>
      <c r="BL145" s="316"/>
      <c r="BM145" s="316"/>
      <c r="BN145" s="316"/>
      <c r="BO145" s="316"/>
      <c r="BP145" s="316"/>
      <c r="BQ145" s="316"/>
      <c r="BR145" s="316"/>
      <c r="BS145" s="316"/>
      <c r="BT145" s="316"/>
      <c r="BU145" s="316"/>
      <c r="BV145" s="316"/>
      <c r="BW145" s="316"/>
      <c r="BX145" s="316"/>
      <c r="BY145" s="316"/>
      <c r="BZ145" s="316"/>
      <c r="CA145" s="316"/>
      <c r="CB145" s="316"/>
      <c r="CC145" s="316"/>
      <c r="CD145" s="316"/>
      <c r="CE145" s="316"/>
      <c r="CF145" s="316"/>
      <c r="CG145" s="316"/>
      <c r="CH145" s="316"/>
      <c r="CI145" s="316"/>
      <c r="CJ145" s="316"/>
      <c r="CK145" s="316"/>
      <c r="CL145" s="316"/>
      <c r="CM145" s="316"/>
      <c r="CN145" s="316"/>
      <c r="CO145" s="316"/>
      <c r="CP145" s="316"/>
      <c r="CQ145" s="316"/>
      <c r="CR145" s="316"/>
      <c r="CS145" s="316"/>
      <c r="CT145" s="316"/>
      <c r="CU145" s="316"/>
      <c r="CV145" s="316"/>
      <c r="CW145" s="316"/>
      <c r="CX145" s="316"/>
      <c r="CY145" s="316"/>
      <c r="CZ145" s="316"/>
      <c r="DA145" s="316"/>
      <c r="DB145" s="316"/>
      <c r="DC145" s="316"/>
      <c r="DD145" s="316"/>
      <c r="DE145" s="316"/>
      <c r="DF145" s="316"/>
      <c r="DG145" s="316"/>
      <c r="DH145" s="316"/>
      <c r="DI145" s="316"/>
      <c r="DJ145" s="316"/>
      <c r="DK145" s="316"/>
      <c r="DL145" s="316"/>
      <c r="DM145" s="316"/>
      <c r="DN145" s="316"/>
      <c r="DO145" s="316"/>
      <c r="DP145" s="316"/>
      <c r="DQ145" s="316"/>
      <c r="DR145" s="316"/>
      <c r="DS145" s="316"/>
      <c r="DT145" s="316"/>
      <c r="DU145" s="316"/>
      <c r="DV145" s="316"/>
      <c r="DW145" s="316"/>
      <c r="DX145" s="316"/>
      <c r="DY145" s="316"/>
      <c r="DZ145" s="316"/>
      <c r="EA145" s="316"/>
      <c r="EB145" s="316"/>
      <c r="EC145" s="316"/>
      <c r="ED145" s="316"/>
      <c r="EE145" s="316"/>
      <c r="EF145" s="316"/>
      <c r="EG145" s="316"/>
      <c r="EH145" s="316"/>
      <c r="EI145" s="316"/>
      <c r="EJ145" s="316"/>
      <c r="EK145" s="316"/>
      <c r="EL145" s="316"/>
      <c r="EM145" s="316"/>
      <c r="EN145" s="316"/>
      <c r="EO145" s="316"/>
      <c r="EP145" s="316"/>
      <c r="EQ145" s="316"/>
      <c r="ER145" s="316"/>
      <c r="ES145" s="316"/>
      <c r="ET145" s="316"/>
      <c r="EU145" s="316"/>
      <c r="EV145" s="316"/>
      <c r="EW145" s="316"/>
      <c r="EX145" s="316"/>
      <c r="EY145" s="316"/>
      <c r="EZ145" s="316"/>
      <c r="FA145" s="316"/>
      <c r="FB145" s="316"/>
      <c r="FC145" s="316"/>
      <c r="FD145" s="316"/>
      <c r="FE145" s="316"/>
      <c r="FF145" s="316"/>
      <c r="FG145" s="316"/>
      <c r="FH145" s="316"/>
      <c r="FI145" s="316"/>
      <c r="FJ145" s="316"/>
      <c r="FK145" s="316"/>
      <c r="FL145" s="316"/>
      <c r="FM145" s="316"/>
      <c r="FN145" s="316"/>
      <c r="FO145" s="316"/>
      <c r="FP145" s="316"/>
      <c r="FQ145" s="316"/>
      <c r="FR145" s="316"/>
      <c r="FS145" s="316"/>
      <c r="FT145" s="316"/>
      <c r="FU145" s="316"/>
      <c r="FV145" s="316"/>
      <c r="FW145" s="316"/>
      <c r="FX145" s="316"/>
      <c r="FY145" s="316"/>
      <c r="FZ145" s="316"/>
      <c r="GA145" s="316"/>
      <c r="GB145" s="316"/>
      <c r="GC145" s="316"/>
      <c r="GD145" s="316"/>
      <c r="GE145" s="316"/>
      <c r="GF145" s="316"/>
      <c r="GG145" s="316"/>
      <c r="GH145" s="316"/>
      <c r="GI145" s="316"/>
      <c r="GJ145" s="316"/>
      <c r="GK145" s="316"/>
      <c r="GL145" s="316"/>
      <c r="GM145" s="316"/>
      <c r="GN145" s="316"/>
      <c r="GO145" s="316"/>
      <c r="GP145" s="316"/>
      <c r="GQ145" s="316"/>
      <c r="GR145" s="316"/>
      <c r="GS145" s="316"/>
      <c r="GT145" s="316"/>
      <c r="GU145" s="316"/>
      <c r="GV145" s="316"/>
      <c r="GW145" s="316"/>
      <c r="GX145" s="316"/>
      <c r="GY145" s="316"/>
      <c r="GZ145" s="316"/>
      <c r="HA145" s="316"/>
      <c r="HB145" s="316"/>
      <c r="HC145" s="316"/>
      <c r="HD145" s="316"/>
      <c r="HE145" s="316"/>
      <c r="HF145" s="316"/>
      <c r="HG145" s="316"/>
      <c r="HH145" s="316"/>
      <c r="HI145" s="316"/>
      <c r="HJ145" s="316"/>
      <c r="HK145" s="316"/>
      <c r="HL145" s="316"/>
      <c r="HM145" s="316"/>
      <c r="HN145" s="316"/>
      <c r="HO145" s="316"/>
      <c r="HP145" s="316"/>
      <c r="HQ145" s="316"/>
      <c r="HR145" s="316"/>
      <c r="HS145" s="316"/>
      <c r="HT145" s="316"/>
      <c r="HU145" s="316"/>
      <c r="HV145" s="316"/>
      <c r="HW145" s="316"/>
      <c r="HX145" s="316"/>
      <c r="HY145" s="316"/>
      <c r="HZ145" s="316"/>
      <c r="IA145" s="316"/>
      <c r="IB145" s="316"/>
      <c r="IC145" s="316"/>
      <c r="ID145" s="316"/>
      <c r="IE145" s="316"/>
      <c r="IF145" s="316"/>
      <c r="IG145" s="316"/>
      <c r="IH145" s="316"/>
      <c r="II145" s="316"/>
      <c r="IJ145" s="316"/>
      <c r="IK145" s="316"/>
      <c r="IL145" s="316"/>
      <c r="IM145" s="316"/>
      <c r="IN145" s="316"/>
      <c r="IO145" s="316"/>
      <c r="IP145" s="316"/>
      <c r="IQ145" s="316"/>
      <c r="IR145" s="316"/>
      <c r="IS145" s="316"/>
      <c r="IT145" s="316"/>
      <c r="IU145" s="316"/>
      <c r="IV145" s="316"/>
    </row>
    <row r="146" spans="1:256" s="319" customFormat="1" ht="15" customHeight="1" x14ac:dyDescent="0.2">
      <c r="A146" s="316"/>
      <c r="B146" s="317" t="s">
        <v>320</v>
      </c>
      <c r="C146" s="317" t="s">
        <v>166</v>
      </c>
      <c r="D146" s="318" t="s">
        <v>132</v>
      </c>
      <c r="E146" s="317" t="s">
        <v>167</v>
      </c>
      <c r="F146" s="318">
        <v>2017</v>
      </c>
      <c r="G146" s="318">
        <v>2019</v>
      </c>
      <c r="H146" s="318">
        <v>2020</v>
      </c>
      <c r="I146" s="318">
        <v>2021</v>
      </c>
      <c r="J146" s="318">
        <v>2022</v>
      </c>
      <c r="K146" s="318">
        <v>2023</v>
      </c>
      <c r="L146" s="331"/>
      <c r="P146" s="316"/>
      <c r="Q146" s="316"/>
      <c r="R146" s="316"/>
      <c r="S146" s="316"/>
      <c r="T146" s="316"/>
      <c r="U146" s="316"/>
      <c r="V146" s="316"/>
      <c r="W146" s="316"/>
      <c r="X146" s="316"/>
      <c r="Y146" s="316"/>
      <c r="Z146" s="316"/>
      <c r="AA146" s="316"/>
      <c r="AB146" s="316"/>
      <c r="AC146" s="316"/>
      <c r="AD146" s="316"/>
      <c r="AE146" s="316"/>
      <c r="AF146" s="316"/>
      <c r="AG146" s="316"/>
      <c r="AH146" s="316"/>
      <c r="AI146" s="316"/>
      <c r="AJ146" s="316"/>
      <c r="AK146" s="316"/>
      <c r="AL146" s="316"/>
      <c r="AM146" s="316"/>
      <c r="AN146" s="316"/>
      <c r="AO146" s="316"/>
      <c r="AP146" s="316"/>
      <c r="AQ146" s="316"/>
      <c r="AR146" s="316"/>
      <c r="AS146" s="316"/>
      <c r="AT146" s="316"/>
      <c r="AU146" s="316"/>
      <c r="AV146" s="316"/>
      <c r="AW146" s="316"/>
      <c r="AX146" s="316"/>
      <c r="AY146" s="316"/>
      <c r="AZ146" s="316"/>
      <c r="BA146" s="316"/>
      <c r="BB146" s="316"/>
      <c r="BC146" s="316"/>
      <c r="BD146" s="316"/>
      <c r="BE146" s="316"/>
      <c r="BF146" s="316"/>
      <c r="BG146" s="316"/>
      <c r="BH146" s="316"/>
      <c r="BI146" s="316"/>
      <c r="BJ146" s="316"/>
      <c r="BK146" s="316"/>
      <c r="BL146" s="316"/>
      <c r="BM146" s="316"/>
      <c r="BN146" s="316"/>
      <c r="BO146" s="316"/>
      <c r="BP146" s="316"/>
      <c r="BQ146" s="316"/>
      <c r="BR146" s="316"/>
      <c r="BS146" s="316"/>
      <c r="BT146" s="316"/>
      <c r="BU146" s="316"/>
      <c r="BV146" s="316"/>
      <c r="BW146" s="316"/>
      <c r="BX146" s="316"/>
      <c r="BY146" s="316"/>
      <c r="BZ146" s="316"/>
      <c r="CA146" s="316"/>
      <c r="CB146" s="316"/>
      <c r="CC146" s="316"/>
      <c r="CD146" s="316"/>
      <c r="CE146" s="316"/>
      <c r="CF146" s="316"/>
      <c r="CG146" s="316"/>
      <c r="CH146" s="316"/>
      <c r="CI146" s="316"/>
      <c r="CJ146" s="316"/>
      <c r="CK146" s="316"/>
      <c r="CL146" s="316"/>
      <c r="CM146" s="316"/>
      <c r="CN146" s="316"/>
      <c r="CO146" s="316"/>
      <c r="CP146" s="316"/>
      <c r="CQ146" s="316"/>
      <c r="CR146" s="316"/>
      <c r="CS146" s="316"/>
      <c r="CT146" s="316"/>
      <c r="CU146" s="316"/>
      <c r="CV146" s="316"/>
      <c r="CW146" s="316"/>
      <c r="CX146" s="316"/>
      <c r="CY146" s="316"/>
      <c r="CZ146" s="316"/>
      <c r="DA146" s="316"/>
      <c r="DB146" s="316"/>
      <c r="DC146" s="316"/>
      <c r="DD146" s="316"/>
      <c r="DE146" s="316"/>
      <c r="DF146" s="316"/>
      <c r="DG146" s="316"/>
      <c r="DH146" s="316"/>
      <c r="DI146" s="316"/>
      <c r="DJ146" s="316"/>
      <c r="DK146" s="316"/>
      <c r="DL146" s="316"/>
      <c r="DM146" s="316"/>
      <c r="DN146" s="316"/>
      <c r="DO146" s="316"/>
      <c r="DP146" s="316"/>
      <c r="DQ146" s="316"/>
      <c r="DR146" s="316"/>
      <c r="DS146" s="316"/>
      <c r="DT146" s="316"/>
      <c r="DU146" s="316"/>
      <c r="DV146" s="316"/>
      <c r="DW146" s="316"/>
      <c r="DX146" s="316"/>
      <c r="DY146" s="316"/>
      <c r="DZ146" s="316"/>
      <c r="EA146" s="316"/>
      <c r="EB146" s="316"/>
      <c r="EC146" s="316"/>
      <c r="ED146" s="316"/>
      <c r="EE146" s="316"/>
      <c r="EF146" s="316"/>
      <c r="EG146" s="316"/>
      <c r="EH146" s="316"/>
      <c r="EI146" s="316"/>
      <c r="EJ146" s="316"/>
      <c r="EK146" s="316"/>
      <c r="EL146" s="316"/>
      <c r="EM146" s="316"/>
      <c r="EN146" s="316"/>
      <c r="EO146" s="316"/>
      <c r="EP146" s="316"/>
      <c r="EQ146" s="316"/>
      <c r="ER146" s="316"/>
      <c r="ES146" s="316"/>
      <c r="ET146" s="316"/>
      <c r="EU146" s="316"/>
      <c r="EV146" s="316"/>
      <c r="EW146" s="316"/>
      <c r="EX146" s="316"/>
      <c r="EY146" s="316"/>
      <c r="EZ146" s="316"/>
      <c r="FA146" s="316"/>
      <c r="FB146" s="316"/>
      <c r="FC146" s="316"/>
      <c r="FD146" s="316"/>
      <c r="FE146" s="316"/>
      <c r="FF146" s="316"/>
      <c r="FG146" s="316"/>
      <c r="FH146" s="316"/>
      <c r="FI146" s="316"/>
      <c r="FJ146" s="316"/>
      <c r="FK146" s="316"/>
      <c r="FL146" s="316"/>
      <c r="FM146" s="316"/>
      <c r="FN146" s="316"/>
      <c r="FO146" s="316"/>
      <c r="FP146" s="316"/>
      <c r="FQ146" s="316"/>
      <c r="FR146" s="316"/>
      <c r="FS146" s="316"/>
      <c r="FT146" s="316"/>
      <c r="FU146" s="316"/>
      <c r="FV146" s="316"/>
      <c r="FW146" s="316"/>
      <c r="FX146" s="316"/>
      <c r="FY146" s="316"/>
      <c r="FZ146" s="316"/>
      <c r="GA146" s="316"/>
      <c r="GB146" s="316"/>
      <c r="GC146" s="316"/>
      <c r="GD146" s="316"/>
      <c r="GE146" s="316"/>
      <c r="GF146" s="316"/>
      <c r="GG146" s="316"/>
      <c r="GH146" s="316"/>
      <c r="GI146" s="316"/>
      <c r="GJ146" s="316"/>
      <c r="GK146" s="316"/>
      <c r="GL146" s="316"/>
      <c r="GM146" s="316"/>
      <c r="GN146" s="316"/>
      <c r="GO146" s="316"/>
      <c r="GP146" s="316"/>
      <c r="GQ146" s="316"/>
      <c r="GR146" s="316"/>
      <c r="GS146" s="316"/>
      <c r="GT146" s="316"/>
      <c r="GU146" s="316"/>
      <c r="GV146" s="316"/>
      <c r="GW146" s="316"/>
      <c r="GX146" s="316"/>
      <c r="GY146" s="316"/>
      <c r="GZ146" s="316"/>
      <c r="HA146" s="316"/>
      <c r="HB146" s="316"/>
      <c r="HC146" s="316"/>
      <c r="HD146" s="316"/>
      <c r="HE146" s="316"/>
      <c r="HF146" s="316"/>
      <c r="HG146" s="316"/>
      <c r="HH146" s="316"/>
      <c r="HI146" s="316"/>
      <c r="HJ146" s="316"/>
      <c r="HK146" s="316"/>
      <c r="HL146" s="316"/>
      <c r="HM146" s="316"/>
      <c r="HN146" s="316"/>
      <c r="HO146" s="316"/>
      <c r="HP146" s="316"/>
      <c r="HQ146" s="316"/>
      <c r="HR146" s="316"/>
      <c r="HS146" s="316"/>
      <c r="HT146" s="316"/>
      <c r="HU146" s="316"/>
      <c r="HV146" s="316"/>
      <c r="HW146" s="316"/>
      <c r="HX146" s="316"/>
      <c r="HY146" s="316"/>
      <c r="HZ146" s="316"/>
      <c r="IA146" s="316"/>
      <c r="IB146" s="316"/>
      <c r="IC146" s="316"/>
      <c r="ID146" s="316"/>
      <c r="IE146" s="316"/>
      <c r="IF146" s="316"/>
      <c r="IG146" s="316"/>
      <c r="IH146" s="316"/>
      <c r="II146" s="316"/>
      <c r="IJ146" s="316"/>
      <c r="IK146" s="316"/>
      <c r="IL146" s="316"/>
      <c r="IM146" s="316"/>
      <c r="IN146" s="316"/>
      <c r="IO146" s="316"/>
      <c r="IP146" s="316"/>
      <c r="IQ146" s="316"/>
      <c r="IR146" s="316"/>
      <c r="IS146" s="316"/>
      <c r="IT146" s="316"/>
      <c r="IU146" s="316"/>
      <c r="IV146" s="316"/>
    </row>
    <row r="147" spans="1:256" s="319" customFormat="1" ht="5.0999999999999996" customHeight="1" x14ac:dyDescent="0.2">
      <c r="A147" s="316"/>
      <c r="B147" s="317"/>
      <c r="C147" s="317"/>
      <c r="D147" s="320"/>
      <c r="E147" s="317"/>
      <c r="F147" s="318"/>
      <c r="G147" s="318"/>
      <c r="H147" s="318"/>
      <c r="I147" s="318"/>
      <c r="J147" s="318"/>
      <c r="K147" s="318"/>
      <c r="L147" s="331"/>
      <c r="P147" s="316"/>
      <c r="Q147" s="316"/>
      <c r="R147" s="316"/>
      <c r="S147" s="316"/>
      <c r="T147" s="316"/>
      <c r="U147" s="316"/>
      <c r="V147" s="316"/>
      <c r="W147" s="316"/>
      <c r="X147" s="316"/>
      <c r="Y147" s="316"/>
      <c r="Z147" s="316"/>
      <c r="AA147" s="316"/>
      <c r="AB147" s="316"/>
      <c r="AC147" s="316"/>
      <c r="AD147" s="316"/>
      <c r="AE147" s="316"/>
      <c r="AF147" s="316"/>
      <c r="AG147" s="316"/>
      <c r="AH147" s="316"/>
      <c r="AI147" s="316"/>
      <c r="AJ147" s="316"/>
      <c r="AK147" s="316"/>
      <c r="AL147" s="316"/>
      <c r="AM147" s="316"/>
      <c r="AN147" s="316"/>
      <c r="AO147" s="316"/>
      <c r="AP147" s="316"/>
      <c r="AQ147" s="316"/>
      <c r="AR147" s="316"/>
      <c r="AS147" s="316"/>
      <c r="AT147" s="316"/>
      <c r="AU147" s="316"/>
      <c r="AV147" s="316"/>
      <c r="AW147" s="316"/>
      <c r="AX147" s="316"/>
      <c r="AY147" s="316"/>
      <c r="AZ147" s="316"/>
      <c r="BA147" s="316"/>
      <c r="BB147" s="316"/>
      <c r="BC147" s="316"/>
      <c r="BD147" s="316"/>
      <c r="BE147" s="316"/>
      <c r="BF147" s="316"/>
      <c r="BG147" s="316"/>
      <c r="BH147" s="316"/>
      <c r="BI147" s="316"/>
      <c r="BJ147" s="316"/>
      <c r="BK147" s="316"/>
      <c r="BL147" s="316"/>
      <c r="BM147" s="316"/>
      <c r="BN147" s="316"/>
      <c r="BO147" s="316"/>
      <c r="BP147" s="316"/>
      <c r="BQ147" s="316"/>
      <c r="BR147" s="316"/>
      <c r="BS147" s="316"/>
      <c r="BT147" s="316"/>
      <c r="BU147" s="316"/>
      <c r="BV147" s="316"/>
      <c r="BW147" s="316"/>
      <c r="BX147" s="316"/>
      <c r="BY147" s="316"/>
      <c r="BZ147" s="316"/>
      <c r="CA147" s="316"/>
      <c r="CB147" s="316"/>
      <c r="CC147" s="316"/>
      <c r="CD147" s="316"/>
      <c r="CE147" s="316"/>
      <c r="CF147" s="316"/>
      <c r="CG147" s="316"/>
      <c r="CH147" s="316"/>
      <c r="CI147" s="316"/>
      <c r="CJ147" s="316"/>
      <c r="CK147" s="316"/>
      <c r="CL147" s="316"/>
      <c r="CM147" s="316"/>
      <c r="CN147" s="316"/>
      <c r="CO147" s="316"/>
      <c r="CP147" s="316"/>
      <c r="CQ147" s="316"/>
      <c r="CR147" s="316"/>
      <c r="CS147" s="316"/>
      <c r="CT147" s="316"/>
      <c r="CU147" s="316"/>
      <c r="CV147" s="316"/>
      <c r="CW147" s="316"/>
      <c r="CX147" s="316"/>
      <c r="CY147" s="316"/>
      <c r="CZ147" s="316"/>
      <c r="DA147" s="316"/>
      <c r="DB147" s="316"/>
      <c r="DC147" s="316"/>
      <c r="DD147" s="316"/>
      <c r="DE147" s="316"/>
      <c r="DF147" s="316"/>
      <c r="DG147" s="316"/>
      <c r="DH147" s="316"/>
      <c r="DI147" s="316"/>
      <c r="DJ147" s="316"/>
      <c r="DK147" s="316"/>
      <c r="DL147" s="316"/>
      <c r="DM147" s="316"/>
      <c r="DN147" s="316"/>
      <c r="DO147" s="316"/>
      <c r="DP147" s="316"/>
      <c r="DQ147" s="316"/>
      <c r="DR147" s="316"/>
      <c r="DS147" s="316"/>
      <c r="DT147" s="316"/>
      <c r="DU147" s="316"/>
      <c r="DV147" s="316"/>
      <c r="DW147" s="316"/>
      <c r="DX147" s="316"/>
      <c r="DY147" s="316"/>
      <c r="DZ147" s="316"/>
      <c r="EA147" s="316"/>
      <c r="EB147" s="316"/>
      <c r="EC147" s="316"/>
      <c r="ED147" s="316"/>
      <c r="EE147" s="316"/>
      <c r="EF147" s="316"/>
      <c r="EG147" s="316"/>
      <c r="EH147" s="316"/>
      <c r="EI147" s="316"/>
      <c r="EJ147" s="316"/>
      <c r="EK147" s="316"/>
      <c r="EL147" s="316"/>
      <c r="EM147" s="316"/>
      <c r="EN147" s="316"/>
      <c r="EO147" s="316"/>
      <c r="EP147" s="316"/>
      <c r="EQ147" s="316"/>
      <c r="ER147" s="316"/>
      <c r="ES147" s="316"/>
      <c r="ET147" s="316"/>
      <c r="EU147" s="316"/>
      <c r="EV147" s="316"/>
      <c r="EW147" s="316"/>
      <c r="EX147" s="316"/>
      <c r="EY147" s="316"/>
      <c r="EZ147" s="316"/>
      <c r="FA147" s="316"/>
      <c r="FB147" s="316"/>
      <c r="FC147" s="316"/>
      <c r="FD147" s="316"/>
      <c r="FE147" s="316"/>
      <c r="FF147" s="316"/>
      <c r="FG147" s="316"/>
      <c r="FH147" s="316"/>
      <c r="FI147" s="316"/>
      <c r="FJ147" s="316"/>
      <c r="FK147" s="316"/>
      <c r="FL147" s="316"/>
      <c r="FM147" s="316"/>
      <c r="FN147" s="316"/>
      <c r="FO147" s="316"/>
      <c r="FP147" s="316"/>
      <c r="FQ147" s="316"/>
      <c r="FR147" s="316"/>
      <c r="FS147" s="316"/>
      <c r="FT147" s="316"/>
      <c r="FU147" s="316"/>
      <c r="FV147" s="316"/>
      <c r="FW147" s="316"/>
      <c r="FX147" s="316"/>
      <c r="FY147" s="316"/>
      <c r="FZ147" s="316"/>
      <c r="GA147" s="316"/>
      <c r="GB147" s="316"/>
      <c r="GC147" s="316"/>
      <c r="GD147" s="316"/>
      <c r="GE147" s="316"/>
      <c r="GF147" s="316"/>
      <c r="GG147" s="316"/>
      <c r="GH147" s="316"/>
      <c r="GI147" s="316"/>
      <c r="GJ147" s="316"/>
      <c r="GK147" s="316"/>
      <c r="GL147" s="316"/>
      <c r="GM147" s="316"/>
      <c r="GN147" s="316"/>
      <c r="GO147" s="316"/>
      <c r="GP147" s="316"/>
      <c r="GQ147" s="316"/>
      <c r="GR147" s="316"/>
      <c r="GS147" s="316"/>
      <c r="GT147" s="316"/>
      <c r="GU147" s="316"/>
      <c r="GV147" s="316"/>
      <c r="GW147" s="316"/>
      <c r="GX147" s="316"/>
      <c r="GY147" s="316"/>
      <c r="GZ147" s="316"/>
      <c r="HA147" s="316"/>
      <c r="HB147" s="316"/>
      <c r="HC147" s="316"/>
      <c r="HD147" s="316"/>
      <c r="HE147" s="316"/>
      <c r="HF147" s="316"/>
      <c r="HG147" s="316"/>
      <c r="HH147" s="316"/>
      <c r="HI147" s="316"/>
      <c r="HJ147" s="316"/>
      <c r="HK147" s="316"/>
      <c r="HL147" s="316"/>
      <c r="HM147" s="316"/>
      <c r="HN147" s="316"/>
      <c r="HO147" s="316"/>
      <c r="HP147" s="316"/>
      <c r="HQ147" s="316"/>
      <c r="HR147" s="316"/>
      <c r="HS147" s="316"/>
      <c r="HT147" s="316"/>
      <c r="HU147" s="316"/>
      <c r="HV147" s="316"/>
      <c r="HW147" s="316"/>
      <c r="HX147" s="316"/>
      <c r="HY147" s="316"/>
      <c r="HZ147" s="316"/>
      <c r="IA147" s="316"/>
      <c r="IB147" s="316"/>
      <c r="IC147" s="316"/>
      <c r="ID147" s="316"/>
      <c r="IE147" s="316"/>
      <c r="IF147" s="316"/>
      <c r="IG147" s="316"/>
      <c r="IH147" s="316"/>
      <c r="II147" s="316"/>
      <c r="IJ147" s="316"/>
      <c r="IK147" s="316"/>
      <c r="IL147" s="316"/>
      <c r="IM147" s="316"/>
      <c r="IN147" s="316"/>
      <c r="IO147" s="316"/>
      <c r="IP147" s="316"/>
      <c r="IQ147" s="316"/>
      <c r="IR147" s="316"/>
      <c r="IS147" s="316"/>
      <c r="IT147" s="316"/>
      <c r="IU147" s="316"/>
      <c r="IV147" s="316"/>
    </row>
    <row r="148" spans="1:256" s="319" customFormat="1" ht="5.0999999999999996" customHeight="1" x14ac:dyDescent="0.2">
      <c r="A148" s="316"/>
      <c r="B148" s="352"/>
      <c r="C148" s="352"/>
      <c r="D148" s="353"/>
      <c r="E148" s="352"/>
      <c r="F148" s="362"/>
      <c r="G148" s="362"/>
      <c r="H148" s="362"/>
      <c r="I148" s="362"/>
      <c r="J148" s="362"/>
      <c r="K148" s="362"/>
      <c r="L148" s="331"/>
      <c r="P148" s="316"/>
      <c r="Q148" s="316"/>
      <c r="R148" s="316"/>
      <c r="S148" s="316"/>
      <c r="T148" s="316"/>
      <c r="U148" s="316"/>
      <c r="V148" s="316"/>
      <c r="W148" s="316"/>
      <c r="X148" s="316"/>
      <c r="Y148" s="316"/>
      <c r="Z148" s="316"/>
      <c r="AA148" s="316"/>
      <c r="AB148" s="316"/>
      <c r="AC148" s="316"/>
      <c r="AD148" s="316"/>
      <c r="AE148" s="316"/>
      <c r="AF148" s="316"/>
      <c r="AG148" s="316"/>
      <c r="AH148" s="316"/>
      <c r="AI148" s="316"/>
      <c r="AJ148" s="316"/>
      <c r="AK148" s="316"/>
      <c r="AL148" s="316"/>
      <c r="AM148" s="316"/>
      <c r="AN148" s="316"/>
      <c r="AO148" s="316"/>
      <c r="AP148" s="316"/>
      <c r="AQ148" s="316"/>
      <c r="AR148" s="316"/>
      <c r="AS148" s="316"/>
      <c r="AT148" s="316"/>
      <c r="AU148" s="316"/>
      <c r="AV148" s="316"/>
      <c r="AW148" s="316"/>
      <c r="AX148" s="316"/>
      <c r="AY148" s="316"/>
      <c r="AZ148" s="316"/>
      <c r="BA148" s="316"/>
      <c r="BB148" s="316"/>
      <c r="BC148" s="316"/>
      <c r="BD148" s="316"/>
      <c r="BE148" s="316"/>
      <c r="BF148" s="316"/>
      <c r="BG148" s="316"/>
      <c r="BH148" s="316"/>
      <c r="BI148" s="316"/>
      <c r="BJ148" s="316"/>
      <c r="BK148" s="316"/>
      <c r="BL148" s="316"/>
      <c r="BM148" s="316"/>
      <c r="BN148" s="316"/>
      <c r="BO148" s="316"/>
      <c r="BP148" s="316"/>
      <c r="BQ148" s="316"/>
      <c r="BR148" s="316"/>
      <c r="BS148" s="316"/>
      <c r="BT148" s="316"/>
      <c r="BU148" s="316"/>
      <c r="BV148" s="316"/>
      <c r="BW148" s="316"/>
      <c r="BX148" s="316"/>
      <c r="BY148" s="316"/>
      <c r="BZ148" s="316"/>
      <c r="CA148" s="316"/>
      <c r="CB148" s="316"/>
      <c r="CC148" s="316"/>
      <c r="CD148" s="316"/>
      <c r="CE148" s="316"/>
      <c r="CF148" s="316"/>
      <c r="CG148" s="316"/>
      <c r="CH148" s="316"/>
      <c r="CI148" s="316"/>
      <c r="CJ148" s="316"/>
      <c r="CK148" s="316"/>
      <c r="CL148" s="316"/>
      <c r="CM148" s="316"/>
      <c r="CN148" s="316"/>
      <c r="CO148" s="316"/>
      <c r="CP148" s="316"/>
      <c r="CQ148" s="316"/>
      <c r="CR148" s="316"/>
      <c r="CS148" s="316"/>
      <c r="CT148" s="316"/>
      <c r="CU148" s="316"/>
      <c r="CV148" s="316"/>
      <c r="CW148" s="316"/>
      <c r="CX148" s="316"/>
      <c r="CY148" s="316"/>
      <c r="CZ148" s="316"/>
      <c r="DA148" s="316"/>
      <c r="DB148" s="316"/>
      <c r="DC148" s="316"/>
      <c r="DD148" s="316"/>
      <c r="DE148" s="316"/>
      <c r="DF148" s="316"/>
      <c r="DG148" s="316"/>
      <c r="DH148" s="316"/>
      <c r="DI148" s="316"/>
      <c r="DJ148" s="316"/>
      <c r="DK148" s="316"/>
      <c r="DL148" s="316"/>
      <c r="DM148" s="316"/>
      <c r="DN148" s="316"/>
      <c r="DO148" s="316"/>
      <c r="DP148" s="316"/>
      <c r="DQ148" s="316"/>
      <c r="DR148" s="316"/>
      <c r="DS148" s="316"/>
      <c r="DT148" s="316"/>
      <c r="DU148" s="316"/>
      <c r="DV148" s="316"/>
      <c r="DW148" s="316"/>
      <c r="DX148" s="316"/>
      <c r="DY148" s="316"/>
      <c r="DZ148" s="316"/>
      <c r="EA148" s="316"/>
      <c r="EB148" s="316"/>
      <c r="EC148" s="316"/>
      <c r="ED148" s="316"/>
      <c r="EE148" s="316"/>
      <c r="EF148" s="316"/>
      <c r="EG148" s="316"/>
      <c r="EH148" s="316"/>
      <c r="EI148" s="316"/>
      <c r="EJ148" s="316"/>
      <c r="EK148" s="316"/>
      <c r="EL148" s="316"/>
      <c r="EM148" s="316"/>
      <c r="EN148" s="316"/>
      <c r="EO148" s="316"/>
      <c r="EP148" s="316"/>
      <c r="EQ148" s="316"/>
      <c r="ER148" s="316"/>
      <c r="ES148" s="316"/>
      <c r="ET148" s="316"/>
      <c r="EU148" s="316"/>
      <c r="EV148" s="316"/>
      <c r="EW148" s="316"/>
      <c r="EX148" s="316"/>
      <c r="EY148" s="316"/>
      <c r="EZ148" s="316"/>
      <c r="FA148" s="316"/>
      <c r="FB148" s="316"/>
      <c r="FC148" s="316"/>
      <c r="FD148" s="316"/>
      <c r="FE148" s="316"/>
      <c r="FF148" s="316"/>
      <c r="FG148" s="316"/>
      <c r="FH148" s="316"/>
      <c r="FI148" s="316"/>
      <c r="FJ148" s="316"/>
      <c r="FK148" s="316"/>
      <c r="FL148" s="316"/>
      <c r="FM148" s="316"/>
      <c r="FN148" s="316"/>
      <c r="FO148" s="316"/>
      <c r="FP148" s="316"/>
      <c r="FQ148" s="316"/>
      <c r="FR148" s="316"/>
      <c r="FS148" s="316"/>
      <c r="FT148" s="316"/>
      <c r="FU148" s="316"/>
      <c r="FV148" s="316"/>
      <c r="FW148" s="316"/>
      <c r="FX148" s="316"/>
      <c r="FY148" s="316"/>
      <c r="FZ148" s="316"/>
      <c r="GA148" s="316"/>
      <c r="GB148" s="316"/>
      <c r="GC148" s="316"/>
      <c r="GD148" s="316"/>
      <c r="GE148" s="316"/>
      <c r="GF148" s="316"/>
      <c r="GG148" s="316"/>
      <c r="GH148" s="316"/>
      <c r="GI148" s="316"/>
      <c r="GJ148" s="316"/>
      <c r="GK148" s="316"/>
      <c r="GL148" s="316"/>
      <c r="GM148" s="316"/>
      <c r="GN148" s="316"/>
      <c r="GO148" s="316"/>
      <c r="GP148" s="316"/>
      <c r="GQ148" s="316"/>
      <c r="GR148" s="316"/>
      <c r="GS148" s="316"/>
      <c r="GT148" s="316"/>
      <c r="GU148" s="316"/>
      <c r="GV148" s="316"/>
      <c r="GW148" s="316"/>
      <c r="GX148" s="316"/>
      <c r="GY148" s="316"/>
      <c r="GZ148" s="316"/>
      <c r="HA148" s="316"/>
      <c r="HB148" s="316"/>
      <c r="HC148" s="316"/>
      <c r="HD148" s="316"/>
      <c r="HE148" s="316"/>
      <c r="HF148" s="316"/>
      <c r="HG148" s="316"/>
      <c r="HH148" s="316"/>
      <c r="HI148" s="316"/>
      <c r="HJ148" s="316"/>
      <c r="HK148" s="316"/>
      <c r="HL148" s="316"/>
      <c r="HM148" s="316"/>
      <c r="HN148" s="316"/>
      <c r="HO148" s="316"/>
      <c r="HP148" s="316"/>
      <c r="HQ148" s="316"/>
      <c r="HR148" s="316"/>
      <c r="HS148" s="316"/>
      <c r="HT148" s="316"/>
      <c r="HU148" s="316"/>
      <c r="HV148" s="316"/>
      <c r="HW148" s="316"/>
      <c r="HX148" s="316"/>
      <c r="HY148" s="316"/>
      <c r="HZ148" s="316"/>
      <c r="IA148" s="316"/>
      <c r="IB148" s="316"/>
      <c r="IC148" s="316"/>
      <c r="ID148" s="316"/>
      <c r="IE148" s="316"/>
      <c r="IF148" s="316"/>
      <c r="IG148" s="316"/>
      <c r="IH148" s="316"/>
      <c r="II148" s="316"/>
      <c r="IJ148" s="316"/>
      <c r="IK148" s="316"/>
      <c r="IL148" s="316"/>
      <c r="IM148" s="316"/>
      <c r="IN148" s="316"/>
      <c r="IO148" s="316"/>
      <c r="IP148" s="316"/>
      <c r="IQ148" s="316"/>
      <c r="IR148" s="316"/>
      <c r="IS148" s="316"/>
      <c r="IT148" s="316"/>
      <c r="IU148" s="316"/>
      <c r="IV148" s="316"/>
    </row>
    <row r="149" spans="1:256" s="319" customFormat="1" ht="15" customHeight="1" x14ac:dyDescent="0.2">
      <c r="A149" s="316">
        <v>111</v>
      </c>
      <c r="B149" s="329">
        <v>4</v>
      </c>
      <c r="C149" s="327"/>
      <c r="D149" s="328" t="s">
        <v>400</v>
      </c>
      <c r="E149" s="327"/>
      <c r="F149" s="365"/>
      <c r="G149" s="379"/>
      <c r="H149" s="365"/>
      <c r="I149" s="365"/>
      <c r="J149" s="365"/>
      <c r="K149" s="365"/>
      <c r="L149" s="331"/>
      <c r="P149" s="316"/>
      <c r="Q149" s="316"/>
      <c r="R149" s="316"/>
      <c r="S149" s="316"/>
      <c r="T149" s="316"/>
      <c r="U149" s="316"/>
      <c r="V149" s="316"/>
      <c r="W149" s="316"/>
      <c r="X149" s="316"/>
      <c r="Y149" s="316"/>
      <c r="Z149" s="316"/>
      <c r="AA149" s="316"/>
      <c r="AB149" s="316"/>
      <c r="AC149" s="316"/>
      <c r="AD149" s="316"/>
      <c r="AE149" s="316"/>
      <c r="AF149" s="316"/>
      <c r="AG149" s="316"/>
      <c r="AH149" s="316"/>
      <c r="AI149" s="316"/>
      <c r="AJ149" s="316"/>
      <c r="AK149" s="316"/>
      <c r="AL149" s="316"/>
      <c r="AM149" s="316"/>
      <c r="AN149" s="316"/>
      <c r="AO149" s="316"/>
      <c r="AP149" s="316"/>
      <c r="AQ149" s="316"/>
      <c r="AR149" s="316"/>
      <c r="AS149" s="316"/>
      <c r="AT149" s="316"/>
      <c r="AU149" s="316"/>
      <c r="AV149" s="316"/>
      <c r="AW149" s="316"/>
      <c r="AX149" s="316"/>
      <c r="AY149" s="316"/>
      <c r="AZ149" s="316"/>
      <c r="BA149" s="316"/>
      <c r="BB149" s="316"/>
      <c r="BC149" s="316"/>
      <c r="BD149" s="316"/>
      <c r="BE149" s="316"/>
      <c r="BF149" s="316"/>
      <c r="BG149" s="316"/>
      <c r="BH149" s="316"/>
      <c r="BI149" s="316"/>
      <c r="BJ149" s="316"/>
      <c r="BK149" s="316"/>
      <c r="BL149" s="316"/>
      <c r="BM149" s="316"/>
      <c r="BN149" s="316"/>
      <c r="BO149" s="316"/>
      <c r="BP149" s="316"/>
      <c r="BQ149" s="316"/>
      <c r="BR149" s="316"/>
      <c r="BS149" s="316"/>
      <c r="BT149" s="316"/>
      <c r="BU149" s="316"/>
      <c r="BV149" s="316"/>
      <c r="BW149" s="316"/>
      <c r="BX149" s="316"/>
      <c r="BY149" s="316"/>
      <c r="BZ149" s="316"/>
      <c r="CA149" s="316"/>
      <c r="CB149" s="316"/>
      <c r="CC149" s="316"/>
      <c r="CD149" s="316"/>
      <c r="CE149" s="316"/>
      <c r="CF149" s="316"/>
      <c r="CG149" s="316"/>
      <c r="CH149" s="316"/>
      <c r="CI149" s="316"/>
      <c r="CJ149" s="316"/>
      <c r="CK149" s="316"/>
      <c r="CL149" s="316"/>
      <c r="CM149" s="316"/>
      <c r="CN149" s="316"/>
      <c r="CO149" s="316"/>
      <c r="CP149" s="316"/>
      <c r="CQ149" s="316"/>
      <c r="CR149" s="316"/>
      <c r="CS149" s="316"/>
      <c r="CT149" s="316"/>
      <c r="CU149" s="316"/>
      <c r="CV149" s="316"/>
      <c r="CW149" s="316"/>
      <c r="CX149" s="316"/>
      <c r="CY149" s="316"/>
      <c r="CZ149" s="316"/>
      <c r="DA149" s="316"/>
      <c r="DB149" s="316"/>
      <c r="DC149" s="316"/>
      <c r="DD149" s="316"/>
      <c r="DE149" s="316"/>
      <c r="DF149" s="316"/>
      <c r="DG149" s="316"/>
      <c r="DH149" s="316"/>
      <c r="DI149" s="316"/>
      <c r="DJ149" s="316"/>
      <c r="DK149" s="316"/>
      <c r="DL149" s="316"/>
      <c r="DM149" s="316"/>
      <c r="DN149" s="316"/>
      <c r="DO149" s="316"/>
      <c r="DP149" s="316"/>
      <c r="DQ149" s="316"/>
      <c r="DR149" s="316"/>
      <c r="DS149" s="316"/>
      <c r="DT149" s="316"/>
      <c r="DU149" s="316"/>
      <c r="DV149" s="316"/>
      <c r="DW149" s="316"/>
      <c r="DX149" s="316"/>
      <c r="DY149" s="316"/>
      <c r="DZ149" s="316"/>
      <c r="EA149" s="316"/>
      <c r="EB149" s="316"/>
      <c r="EC149" s="316"/>
      <c r="ED149" s="316"/>
      <c r="EE149" s="316"/>
      <c r="EF149" s="316"/>
      <c r="EG149" s="316"/>
      <c r="EH149" s="316"/>
      <c r="EI149" s="316"/>
      <c r="EJ149" s="316"/>
      <c r="EK149" s="316"/>
      <c r="EL149" s="316"/>
      <c r="EM149" s="316"/>
      <c r="EN149" s="316"/>
      <c r="EO149" s="316"/>
      <c r="EP149" s="316"/>
      <c r="EQ149" s="316"/>
      <c r="ER149" s="316"/>
      <c r="ES149" s="316"/>
      <c r="ET149" s="316"/>
      <c r="EU149" s="316"/>
      <c r="EV149" s="316"/>
      <c r="EW149" s="316"/>
      <c r="EX149" s="316"/>
      <c r="EY149" s="316"/>
      <c r="EZ149" s="316"/>
      <c r="FA149" s="316"/>
      <c r="FB149" s="316"/>
      <c r="FC149" s="316"/>
      <c r="FD149" s="316"/>
      <c r="FE149" s="316"/>
      <c r="FF149" s="316"/>
      <c r="FG149" s="316"/>
      <c r="FH149" s="316"/>
      <c r="FI149" s="316"/>
      <c r="FJ149" s="316"/>
      <c r="FK149" s="316"/>
      <c r="FL149" s="316"/>
      <c r="FM149" s="316"/>
      <c r="FN149" s="316"/>
      <c r="FO149" s="316"/>
      <c r="FP149" s="316"/>
      <c r="FQ149" s="316"/>
      <c r="FR149" s="316"/>
      <c r="FS149" s="316"/>
      <c r="FT149" s="316"/>
      <c r="FU149" s="316"/>
      <c r="FV149" s="316"/>
      <c r="FW149" s="316"/>
      <c r="FX149" s="316"/>
      <c r="FY149" s="316"/>
      <c r="FZ149" s="316"/>
      <c r="GA149" s="316"/>
      <c r="GB149" s="316"/>
      <c r="GC149" s="316"/>
      <c r="GD149" s="316"/>
      <c r="GE149" s="316"/>
      <c r="GF149" s="316"/>
      <c r="GG149" s="316"/>
      <c r="GH149" s="316"/>
      <c r="GI149" s="316"/>
      <c r="GJ149" s="316"/>
      <c r="GK149" s="316"/>
      <c r="GL149" s="316"/>
      <c r="GM149" s="316"/>
      <c r="GN149" s="316"/>
      <c r="GO149" s="316"/>
      <c r="GP149" s="316"/>
      <c r="GQ149" s="316"/>
      <c r="GR149" s="316"/>
      <c r="GS149" s="316"/>
      <c r="GT149" s="316"/>
      <c r="GU149" s="316"/>
      <c r="GV149" s="316"/>
      <c r="GW149" s="316"/>
      <c r="GX149" s="316"/>
      <c r="GY149" s="316"/>
      <c r="GZ149" s="316"/>
      <c r="HA149" s="316"/>
      <c r="HB149" s="316"/>
      <c r="HC149" s="316"/>
      <c r="HD149" s="316"/>
      <c r="HE149" s="316"/>
      <c r="HF149" s="316"/>
      <c r="HG149" s="316"/>
      <c r="HH149" s="316"/>
      <c r="HI149" s="316"/>
      <c r="HJ149" s="316"/>
      <c r="HK149" s="316"/>
      <c r="HL149" s="316"/>
      <c r="HM149" s="316"/>
      <c r="HN149" s="316"/>
      <c r="HO149" s="316"/>
      <c r="HP149" s="316"/>
      <c r="HQ149" s="316"/>
      <c r="HR149" s="316"/>
      <c r="HS149" s="316"/>
      <c r="HT149" s="316"/>
      <c r="HU149" s="316"/>
      <c r="HV149" s="316"/>
      <c r="HW149" s="316"/>
      <c r="HX149" s="316"/>
      <c r="HY149" s="316"/>
      <c r="HZ149" s="316"/>
      <c r="IA149" s="316"/>
      <c r="IB149" s="316"/>
      <c r="IC149" s="316"/>
      <c r="ID149" s="316"/>
      <c r="IE149" s="316"/>
      <c r="IF149" s="316"/>
      <c r="IG149" s="316"/>
      <c r="IH149" s="316"/>
      <c r="II149" s="316"/>
      <c r="IJ149" s="316"/>
      <c r="IK149" s="316"/>
      <c r="IL149" s="316"/>
      <c r="IM149" s="316"/>
      <c r="IN149" s="316"/>
      <c r="IO149" s="316"/>
      <c r="IP149" s="316"/>
      <c r="IQ149" s="316"/>
      <c r="IR149" s="316"/>
      <c r="IS149" s="316"/>
      <c r="IT149" s="316"/>
      <c r="IU149" s="316"/>
      <c r="IV149" s="316"/>
    </row>
    <row r="150" spans="1:256" s="319" customFormat="1" ht="15" customHeight="1" x14ac:dyDescent="0.2">
      <c r="A150" s="316">
        <v>112</v>
      </c>
      <c r="B150" s="329"/>
      <c r="C150" s="327"/>
      <c r="D150" s="328" t="s">
        <v>324</v>
      </c>
      <c r="E150" s="327" t="s">
        <v>322</v>
      </c>
      <c r="F150" s="366">
        <f>F153+F158</f>
        <v>361.6</v>
      </c>
      <c r="G150" s="366">
        <f>G153+G158</f>
        <v>52.2</v>
      </c>
      <c r="H150" s="366">
        <f>H153+H158</f>
        <v>73.3</v>
      </c>
      <c r="I150" s="366">
        <f>I153+I158</f>
        <v>29.4</v>
      </c>
      <c r="J150" s="390" t="s">
        <v>31</v>
      </c>
      <c r="K150" s="366">
        <v>107</v>
      </c>
      <c r="L150" s="331"/>
      <c r="P150" s="316"/>
      <c r="Q150" s="316"/>
      <c r="R150" s="316"/>
      <c r="S150" s="316"/>
      <c r="T150" s="316"/>
      <c r="U150" s="316"/>
      <c r="V150" s="316"/>
      <c r="W150" s="316"/>
      <c r="X150" s="316"/>
      <c r="Y150" s="316"/>
      <c r="Z150" s="316"/>
      <c r="AA150" s="316"/>
      <c r="AB150" s="316"/>
      <c r="AC150" s="316"/>
      <c r="AD150" s="316"/>
      <c r="AE150" s="316"/>
      <c r="AF150" s="316"/>
      <c r="AG150" s="316"/>
      <c r="AH150" s="316"/>
      <c r="AI150" s="316"/>
      <c r="AJ150" s="316"/>
      <c r="AK150" s="316"/>
      <c r="AL150" s="316"/>
      <c r="AM150" s="316"/>
      <c r="AN150" s="316"/>
      <c r="AO150" s="316"/>
      <c r="AP150" s="316"/>
      <c r="AQ150" s="316"/>
      <c r="AR150" s="316"/>
      <c r="AS150" s="316"/>
      <c r="AT150" s="316"/>
      <c r="AU150" s="316"/>
      <c r="AV150" s="316"/>
      <c r="AW150" s="316"/>
      <c r="AX150" s="316"/>
      <c r="AY150" s="316"/>
      <c r="AZ150" s="316"/>
      <c r="BA150" s="316"/>
      <c r="BB150" s="316"/>
      <c r="BC150" s="316"/>
      <c r="BD150" s="316"/>
      <c r="BE150" s="316"/>
      <c r="BF150" s="316"/>
      <c r="BG150" s="316"/>
      <c r="BH150" s="316"/>
      <c r="BI150" s="316"/>
      <c r="BJ150" s="316"/>
      <c r="BK150" s="316"/>
      <c r="BL150" s="316"/>
      <c r="BM150" s="316"/>
      <c r="BN150" s="316"/>
      <c r="BO150" s="316"/>
      <c r="BP150" s="316"/>
      <c r="BQ150" s="316"/>
      <c r="BR150" s="316"/>
      <c r="BS150" s="316"/>
      <c r="BT150" s="316"/>
      <c r="BU150" s="316"/>
      <c r="BV150" s="316"/>
      <c r="BW150" s="316"/>
      <c r="BX150" s="316"/>
      <c r="BY150" s="316"/>
      <c r="BZ150" s="316"/>
      <c r="CA150" s="316"/>
      <c r="CB150" s="316"/>
      <c r="CC150" s="316"/>
      <c r="CD150" s="316"/>
      <c r="CE150" s="316"/>
      <c r="CF150" s="316"/>
      <c r="CG150" s="316"/>
      <c r="CH150" s="316"/>
      <c r="CI150" s="316"/>
      <c r="CJ150" s="316"/>
      <c r="CK150" s="316"/>
      <c r="CL150" s="316"/>
      <c r="CM150" s="316"/>
      <c r="CN150" s="316"/>
      <c r="CO150" s="316"/>
      <c r="CP150" s="316"/>
      <c r="CQ150" s="316"/>
      <c r="CR150" s="316"/>
      <c r="CS150" s="316"/>
      <c r="CT150" s="316"/>
      <c r="CU150" s="316"/>
      <c r="CV150" s="316"/>
      <c r="CW150" s="316"/>
      <c r="CX150" s="316"/>
      <c r="CY150" s="316"/>
      <c r="CZ150" s="316"/>
      <c r="DA150" s="316"/>
      <c r="DB150" s="316"/>
      <c r="DC150" s="316"/>
      <c r="DD150" s="316"/>
      <c r="DE150" s="316"/>
      <c r="DF150" s="316"/>
      <c r="DG150" s="316"/>
      <c r="DH150" s="316"/>
      <c r="DI150" s="316"/>
      <c r="DJ150" s="316"/>
      <c r="DK150" s="316"/>
      <c r="DL150" s="316"/>
      <c r="DM150" s="316"/>
      <c r="DN150" s="316"/>
      <c r="DO150" s="316"/>
      <c r="DP150" s="316"/>
      <c r="DQ150" s="316"/>
      <c r="DR150" s="316"/>
      <c r="DS150" s="316"/>
      <c r="DT150" s="316"/>
      <c r="DU150" s="316"/>
      <c r="DV150" s="316"/>
      <c r="DW150" s="316"/>
      <c r="DX150" s="316"/>
      <c r="DY150" s="316"/>
      <c r="DZ150" s="316"/>
      <c r="EA150" s="316"/>
      <c r="EB150" s="316"/>
      <c r="EC150" s="316"/>
      <c r="ED150" s="316"/>
      <c r="EE150" s="316"/>
      <c r="EF150" s="316"/>
      <c r="EG150" s="316"/>
      <c r="EH150" s="316"/>
      <c r="EI150" s="316"/>
      <c r="EJ150" s="316"/>
      <c r="EK150" s="316"/>
      <c r="EL150" s="316"/>
      <c r="EM150" s="316"/>
      <c r="EN150" s="316"/>
      <c r="EO150" s="316"/>
      <c r="EP150" s="316"/>
      <c r="EQ150" s="316"/>
      <c r="ER150" s="316"/>
      <c r="ES150" s="316"/>
      <c r="ET150" s="316"/>
      <c r="EU150" s="316"/>
      <c r="EV150" s="316"/>
      <c r="EW150" s="316"/>
      <c r="EX150" s="316"/>
      <c r="EY150" s="316"/>
      <c r="EZ150" s="316"/>
      <c r="FA150" s="316"/>
      <c r="FB150" s="316"/>
      <c r="FC150" s="316"/>
      <c r="FD150" s="316"/>
      <c r="FE150" s="316"/>
      <c r="FF150" s="316"/>
      <c r="FG150" s="316"/>
      <c r="FH150" s="316"/>
      <c r="FI150" s="316"/>
      <c r="FJ150" s="316"/>
      <c r="FK150" s="316"/>
      <c r="FL150" s="316"/>
      <c r="FM150" s="316"/>
      <c r="FN150" s="316"/>
      <c r="FO150" s="316"/>
      <c r="FP150" s="316"/>
      <c r="FQ150" s="316"/>
      <c r="FR150" s="316"/>
      <c r="FS150" s="316"/>
      <c r="FT150" s="316"/>
      <c r="FU150" s="316"/>
      <c r="FV150" s="316"/>
      <c r="FW150" s="316"/>
      <c r="FX150" s="316"/>
      <c r="FY150" s="316"/>
      <c r="FZ150" s="316"/>
      <c r="GA150" s="316"/>
      <c r="GB150" s="316"/>
      <c r="GC150" s="316"/>
      <c r="GD150" s="316"/>
      <c r="GE150" s="316"/>
      <c r="GF150" s="316"/>
      <c r="GG150" s="316"/>
      <c r="GH150" s="316"/>
      <c r="GI150" s="316"/>
      <c r="GJ150" s="316"/>
      <c r="GK150" s="316"/>
      <c r="GL150" s="316"/>
      <c r="GM150" s="316"/>
      <c r="GN150" s="316"/>
      <c r="GO150" s="316"/>
      <c r="GP150" s="316"/>
      <c r="GQ150" s="316"/>
      <c r="GR150" s="316"/>
      <c r="GS150" s="316"/>
      <c r="GT150" s="316"/>
      <c r="GU150" s="316"/>
      <c r="GV150" s="316"/>
      <c r="GW150" s="316"/>
      <c r="GX150" s="316"/>
      <c r="GY150" s="316"/>
      <c r="GZ150" s="316"/>
      <c r="HA150" s="316"/>
      <c r="HB150" s="316"/>
      <c r="HC150" s="316"/>
      <c r="HD150" s="316"/>
      <c r="HE150" s="316"/>
      <c r="HF150" s="316"/>
      <c r="HG150" s="316"/>
      <c r="HH150" s="316"/>
      <c r="HI150" s="316"/>
      <c r="HJ150" s="316"/>
      <c r="HK150" s="316"/>
      <c r="HL150" s="316"/>
      <c r="HM150" s="316"/>
      <c r="HN150" s="316"/>
      <c r="HO150" s="316"/>
      <c r="HP150" s="316"/>
      <c r="HQ150" s="316"/>
      <c r="HR150" s="316"/>
      <c r="HS150" s="316"/>
      <c r="HT150" s="316"/>
      <c r="HU150" s="316"/>
      <c r="HV150" s="316"/>
      <c r="HW150" s="316"/>
      <c r="HX150" s="316"/>
      <c r="HY150" s="316"/>
      <c r="HZ150" s="316"/>
      <c r="IA150" s="316"/>
      <c r="IB150" s="316"/>
      <c r="IC150" s="316"/>
      <c r="ID150" s="316"/>
      <c r="IE150" s="316"/>
      <c r="IF150" s="316"/>
      <c r="IG150" s="316"/>
      <c r="IH150" s="316"/>
      <c r="II150" s="316"/>
      <c r="IJ150" s="316"/>
      <c r="IK150" s="316"/>
      <c r="IL150" s="316"/>
      <c r="IM150" s="316"/>
      <c r="IN150" s="316"/>
      <c r="IO150" s="316"/>
      <c r="IP150" s="316"/>
      <c r="IQ150" s="316"/>
      <c r="IR150" s="316"/>
      <c r="IS150" s="316"/>
      <c r="IT150" s="316"/>
      <c r="IU150" s="316"/>
      <c r="IV150" s="316"/>
    </row>
    <row r="151" spans="1:256" s="319" customFormat="1" ht="15" customHeight="1" x14ac:dyDescent="0.2">
      <c r="A151" s="316">
        <v>115</v>
      </c>
      <c r="B151" s="340"/>
      <c r="C151" s="343">
        <v>42</v>
      </c>
      <c r="D151" s="342" t="s">
        <v>401</v>
      </c>
      <c r="E151" s="343"/>
      <c r="F151" s="362"/>
      <c r="G151" s="362"/>
      <c r="H151" s="362"/>
      <c r="I151" s="362"/>
      <c r="J151" s="362"/>
      <c r="K151" s="362"/>
      <c r="L151" s="331"/>
      <c r="P151" s="316"/>
      <c r="Q151" s="316"/>
      <c r="R151" s="316"/>
      <c r="S151" s="316"/>
      <c r="T151" s="316"/>
      <c r="U151" s="316"/>
      <c r="V151" s="316"/>
      <c r="W151" s="316"/>
      <c r="X151" s="316"/>
      <c r="Y151" s="316"/>
      <c r="Z151" s="316"/>
      <c r="AA151" s="316"/>
      <c r="AB151" s="316"/>
      <c r="AC151" s="316"/>
      <c r="AD151" s="316"/>
      <c r="AE151" s="316"/>
      <c r="AF151" s="316"/>
      <c r="AG151" s="316"/>
      <c r="AH151" s="316"/>
      <c r="AI151" s="316"/>
      <c r="AJ151" s="316"/>
      <c r="AK151" s="316"/>
      <c r="AL151" s="316"/>
      <c r="AM151" s="316"/>
      <c r="AN151" s="316"/>
      <c r="AO151" s="316"/>
      <c r="AP151" s="316"/>
      <c r="AQ151" s="316"/>
      <c r="AR151" s="316"/>
      <c r="AS151" s="316"/>
      <c r="AT151" s="316"/>
      <c r="AU151" s="316"/>
      <c r="AV151" s="316"/>
      <c r="AW151" s="316"/>
      <c r="AX151" s="316"/>
      <c r="AY151" s="316"/>
      <c r="AZ151" s="316"/>
      <c r="BA151" s="316"/>
      <c r="BB151" s="316"/>
      <c r="BC151" s="316"/>
      <c r="BD151" s="316"/>
      <c r="BE151" s="316"/>
      <c r="BF151" s="316"/>
      <c r="BG151" s="316"/>
      <c r="BH151" s="316"/>
      <c r="BI151" s="316"/>
      <c r="BJ151" s="316"/>
      <c r="BK151" s="316"/>
      <c r="BL151" s="316"/>
      <c r="BM151" s="316"/>
      <c r="BN151" s="316"/>
      <c r="BO151" s="316"/>
      <c r="BP151" s="316"/>
      <c r="BQ151" s="316"/>
      <c r="BR151" s="316"/>
      <c r="BS151" s="316"/>
      <c r="BT151" s="316"/>
      <c r="BU151" s="316"/>
      <c r="BV151" s="316"/>
      <c r="BW151" s="316"/>
      <c r="BX151" s="316"/>
      <c r="BY151" s="316"/>
      <c r="BZ151" s="316"/>
      <c r="CA151" s="316"/>
      <c r="CB151" s="316"/>
      <c r="CC151" s="316"/>
      <c r="CD151" s="316"/>
      <c r="CE151" s="316"/>
      <c r="CF151" s="316"/>
      <c r="CG151" s="316"/>
      <c r="CH151" s="316"/>
      <c r="CI151" s="316"/>
      <c r="CJ151" s="316"/>
      <c r="CK151" s="316"/>
      <c r="CL151" s="316"/>
      <c r="CM151" s="316"/>
      <c r="CN151" s="316"/>
      <c r="CO151" s="316"/>
      <c r="CP151" s="316"/>
      <c r="CQ151" s="316"/>
      <c r="CR151" s="316"/>
      <c r="CS151" s="316"/>
      <c r="CT151" s="316"/>
      <c r="CU151" s="316"/>
      <c r="CV151" s="316"/>
      <c r="CW151" s="316"/>
      <c r="CX151" s="316"/>
      <c r="CY151" s="316"/>
      <c r="CZ151" s="316"/>
      <c r="DA151" s="316"/>
      <c r="DB151" s="316"/>
      <c r="DC151" s="316"/>
      <c r="DD151" s="316"/>
      <c r="DE151" s="316"/>
      <c r="DF151" s="316"/>
      <c r="DG151" s="316"/>
      <c r="DH151" s="316"/>
      <c r="DI151" s="316"/>
      <c r="DJ151" s="316"/>
      <c r="DK151" s="316"/>
      <c r="DL151" s="316"/>
      <c r="DM151" s="316"/>
      <c r="DN151" s="316"/>
      <c r="DO151" s="316"/>
      <c r="DP151" s="316"/>
      <c r="DQ151" s="316"/>
      <c r="DR151" s="316"/>
      <c r="DS151" s="316"/>
      <c r="DT151" s="316"/>
      <c r="DU151" s="316"/>
      <c r="DV151" s="316"/>
      <c r="DW151" s="316"/>
      <c r="DX151" s="316"/>
      <c r="DY151" s="316"/>
      <c r="DZ151" s="316"/>
      <c r="EA151" s="316"/>
      <c r="EB151" s="316"/>
      <c r="EC151" s="316"/>
      <c r="ED151" s="316"/>
      <c r="EE151" s="316"/>
      <c r="EF151" s="316"/>
      <c r="EG151" s="316"/>
      <c r="EH151" s="316"/>
      <c r="EI151" s="316"/>
      <c r="EJ151" s="316"/>
      <c r="EK151" s="316"/>
      <c r="EL151" s="316"/>
      <c r="EM151" s="316"/>
      <c r="EN151" s="316"/>
      <c r="EO151" s="316"/>
      <c r="EP151" s="316"/>
      <c r="EQ151" s="316"/>
      <c r="ER151" s="316"/>
      <c r="ES151" s="316"/>
      <c r="ET151" s="316"/>
      <c r="EU151" s="316"/>
      <c r="EV151" s="316"/>
      <c r="EW151" s="316"/>
      <c r="EX151" s="316"/>
      <c r="EY151" s="316"/>
      <c r="EZ151" s="316"/>
      <c r="FA151" s="316"/>
      <c r="FB151" s="316"/>
      <c r="FC151" s="316"/>
      <c r="FD151" s="316"/>
      <c r="FE151" s="316"/>
      <c r="FF151" s="316"/>
      <c r="FG151" s="316"/>
      <c r="FH151" s="316"/>
      <c r="FI151" s="316"/>
      <c r="FJ151" s="316"/>
      <c r="FK151" s="316"/>
      <c r="FL151" s="316"/>
      <c r="FM151" s="316"/>
      <c r="FN151" s="316"/>
      <c r="FO151" s="316"/>
      <c r="FP151" s="316"/>
      <c r="FQ151" s="316"/>
      <c r="FR151" s="316"/>
      <c r="FS151" s="316"/>
      <c r="FT151" s="316"/>
      <c r="FU151" s="316"/>
      <c r="FV151" s="316"/>
      <c r="FW151" s="316"/>
      <c r="FX151" s="316"/>
      <c r="FY151" s="316"/>
      <c r="FZ151" s="316"/>
      <c r="GA151" s="316"/>
      <c r="GB151" s="316"/>
      <c r="GC151" s="316"/>
      <c r="GD151" s="316"/>
      <c r="GE151" s="316"/>
      <c r="GF151" s="316"/>
      <c r="GG151" s="316"/>
      <c r="GH151" s="316"/>
      <c r="GI151" s="316"/>
      <c r="GJ151" s="316"/>
      <c r="GK151" s="316"/>
      <c r="GL151" s="316"/>
      <c r="GM151" s="316"/>
      <c r="GN151" s="316"/>
      <c r="GO151" s="316"/>
      <c r="GP151" s="316"/>
      <c r="GQ151" s="316"/>
      <c r="GR151" s="316"/>
      <c r="GS151" s="316"/>
      <c r="GT151" s="316"/>
      <c r="GU151" s="316"/>
      <c r="GV151" s="316"/>
      <c r="GW151" s="316"/>
      <c r="GX151" s="316"/>
      <c r="GY151" s="316"/>
      <c r="GZ151" s="316"/>
      <c r="HA151" s="316"/>
      <c r="HB151" s="316"/>
      <c r="HC151" s="316"/>
      <c r="HD151" s="316"/>
      <c r="HE151" s="316"/>
      <c r="HF151" s="316"/>
      <c r="HG151" s="316"/>
      <c r="HH151" s="316"/>
      <c r="HI151" s="316"/>
      <c r="HJ151" s="316"/>
      <c r="HK151" s="316"/>
      <c r="HL151" s="316"/>
      <c r="HM151" s="316"/>
      <c r="HN151" s="316"/>
      <c r="HO151" s="316"/>
      <c r="HP151" s="316"/>
      <c r="HQ151" s="316"/>
      <c r="HR151" s="316"/>
      <c r="HS151" s="316"/>
      <c r="HT151" s="316"/>
      <c r="HU151" s="316"/>
      <c r="HV151" s="316"/>
      <c r="HW151" s="316"/>
      <c r="HX151" s="316"/>
      <c r="HY151" s="316"/>
      <c r="HZ151" s="316"/>
      <c r="IA151" s="316"/>
      <c r="IB151" s="316"/>
      <c r="IC151" s="316"/>
      <c r="ID151" s="316"/>
      <c r="IE151" s="316"/>
      <c r="IF151" s="316"/>
      <c r="IG151" s="316"/>
      <c r="IH151" s="316"/>
      <c r="II151" s="316"/>
      <c r="IJ151" s="316"/>
      <c r="IK151" s="316"/>
      <c r="IL151" s="316"/>
      <c r="IM151" s="316"/>
      <c r="IN151" s="316"/>
      <c r="IO151" s="316"/>
      <c r="IP151" s="316"/>
      <c r="IQ151" s="316"/>
      <c r="IR151" s="316"/>
      <c r="IS151" s="316"/>
      <c r="IT151" s="316"/>
      <c r="IU151" s="316"/>
      <c r="IV151" s="316"/>
    </row>
    <row r="152" spans="1:256" s="319" customFormat="1" ht="15" customHeight="1" x14ac:dyDescent="0.2">
      <c r="A152" s="316"/>
      <c r="B152" s="340"/>
      <c r="C152" s="343"/>
      <c r="D152" s="342" t="s">
        <v>402</v>
      </c>
      <c r="E152" s="343"/>
      <c r="F152" s="362"/>
      <c r="G152" s="362"/>
      <c r="H152" s="362"/>
      <c r="I152" s="362"/>
      <c r="J152" s="362"/>
      <c r="K152" s="362"/>
      <c r="L152" s="331"/>
      <c r="P152" s="316"/>
      <c r="Q152" s="316"/>
      <c r="R152" s="316"/>
      <c r="S152" s="316"/>
      <c r="T152" s="316"/>
      <c r="U152" s="316"/>
      <c r="V152" s="316"/>
      <c r="W152" s="316"/>
      <c r="X152" s="316"/>
      <c r="Y152" s="316"/>
      <c r="Z152" s="316"/>
      <c r="AA152" s="316"/>
      <c r="AB152" s="316"/>
      <c r="AC152" s="316"/>
      <c r="AD152" s="316"/>
      <c r="AE152" s="316"/>
      <c r="AF152" s="316"/>
      <c r="AG152" s="316"/>
      <c r="AH152" s="316"/>
      <c r="AI152" s="316"/>
      <c r="AJ152" s="316"/>
      <c r="AK152" s="316"/>
      <c r="AL152" s="316"/>
      <c r="AM152" s="316"/>
      <c r="AN152" s="316"/>
      <c r="AO152" s="316"/>
      <c r="AP152" s="316"/>
      <c r="AQ152" s="316"/>
      <c r="AR152" s="316"/>
      <c r="AS152" s="316"/>
      <c r="AT152" s="316"/>
      <c r="AU152" s="316"/>
      <c r="AV152" s="316"/>
      <c r="AW152" s="316"/>
      <c r="AX152" s="316"/>
      <c r="AY152" s="316"/>
      <c r="AZ152" s="316"/>
      <c r="BA152" s="316"/>
      <c r="BB152" s="316"/>
      <c r="BC152" s="316"/>
      <c r="BD152" s="316"/>
      <c r="BE152" s="316"/>
      <c r="BF152" s="316"/>
      <c r="BG152" s="316"/>
      <c r="BH152" s="316"/>
      <c r="BI152" s="316"/>
      <c r="BJ152" s="316"/>
      <c r="BK152" s="316"/>
      <c r="BL152" s="316"/>
      <c r="BM152" s="316"/>
      <c r="BN152" s="316"/>
      <c r="BO152" s="316"/>
      <c r="BP152" s="316"/>
      <c r="BQ152" s="316"/>
      <c r="BR152" s="316"/>
      <c r="BS152" s="316"/>
      <c r="BT152" s="316"/>
      <c r="BU152" s="316"/>
      <c r="BV152" s="316"/>
      <c r="BW152" s="316"/>
      <c r="BX152" s="316"/>
      <c r="BY152" s="316"/>
      <c r="BZ152" s="316"/>
      <c r="CA152" s="316"/>
      <c r="CB152" s="316"/>
      <c r="CC152" s="316"/>
      <c r="CD152" s="316"/>
      <c r="CE152" s="316"/>
      <c r="CF152" s="316"/>
      <c r="CG152" s="316"/>
      <c r="CH152" s="316"/>
      <c r="CI152" s="316"/>
      <c r="CJ152" s="316"/>
      <c r="CK152" s="316"/>
      <c r="CL152" s="316"/>
      <c r="CM152" s="316"/>
      <c r="CN152" s="316"/>
      <c r="CO152" s="316"/>
      <c r="CP152" s="316"/>
      <c r="CQ152" s="316"/>
      <c r="CR152" s="316"/>
      <c r="CS152" s="316"/>
      <c r="CT152" s="316"/>
      <c r="CU152" s="316"/>
      <c r="CV152" s="316"/>
      <c r="CW152" s="316"/>
      <c r="CX152" s="316"/>
      <c r="CY152" s="316"/>
      <c r="CZ152" s="316"/>
      <c r="DA152" s="316"/>
      <c r="DB152" s="316"/>
      <c r="DC152" s="316"/>
      <c r="DD152" s="316"/>
      <c r="DE152" s="316"/>
      <c r="DF152" s="316"/>
      <c r="DG152" s="316"/>
      <c r="DH152" s="316"/>
      <c r="DI152" s="316"/>
      <c r="DJ152" s="316"/>
      <c r="DK152" s="316"/>
      <c r="DL152" s="316"/>
      <c r="DM152" s="316"/>
      <c r="DN152" s="316"/>
      <c r="DO152" s="316"/>
      <c r="DP152" s="316"/>
      <c r="DQ152" s="316"/>
      <c r="DR152" s="316"/>
      <c r="DS152" s="316"/>
      <c r="DT152" s="316"/>
      <c r="DU152" s="316"/>
      <c r="DV152" s="316"/>
      <c r="DW152" s="316"/>
      <c r="DX152" s="316"/>
      <c r="DY152" s="316"/>
      <c r="DZ152" s="316"/>
      <c r="EA152" s="316"/>
      <c r="EB152" s="316"/>
      <c r="EC152" s="316"/>
      <c r="ED152" s="316"/>
      <c r="EE152" s="316"/>
      <c r="EF152" s="316"/>
      <c r="EG152" s="316"/>
      <c r="EH152" s="316"/>
      <c r="EI152" s="316"/>
      <c r="EJ152" s="316"/>
      <c r="EK152" s="316"/>
      <c r="EL152" s="316"/>
      <c r="EM152" s="316"/>
      <c r="EN152" s="316"/>
      <c r="EO152" s="316"/>
      <c r="EP152" s="316"/>
      <c r="EQ152" s="316"/>
      <c r="ER152" s="316"/>
      <c r="ES152" s="316"/>
      <c r="ET152" s="316"/>
      <c r="EU152" s="316"/>
      <c r="EV152" s="316"/>
      <c r="EW152" s="316"/>
      <c r="EX152" s="316"/>
      <c r="EY152" s="316"/>
      <c r="EZ152" s="316"/>
      <c r="FA152" s="316"/>
      <c r="FB152" s="316"/>
      <c r="FC152" s="316"/>
      <c r="FD152" s="316"/>
      <c r="FE152" s="316"/>
      <c r="FF152" s="316"/>
      <c r="FG152" s="316"/>
      <c r="FH152" s="316"/>
      <c r="FI152" s="316"/>
      <c r="FJ152" s="316"/>
      <c r="FK152" s="316"/>
      <c r="FL152" s="316"/>
      <c r="FM152" s="316"/>
      <c r="FN152" s="316"/>
      <c r="FO152" s="316"/>
      <c r="FP152" s="316"/>
      <c r="FQ152" s="316"/>
      <c r="FR152" s="316"/>
      <c r="FS152" s="316"/>
      <c r="FT152" s="316"/>
      <c r="FU152" s="316"/>
      <c r="FV152" s="316"/>
      <c r="FW152" s="316"/>
      <c r="FX152" s="316"/>
      <c r="FY152" s="316"/>
      <c r="FZ152" s="316"/>
      <c r="GA152" s="316"/>
      <c r="GB152" s="316"/>
      <c r="GC152" s="316"/>
      <c r="GD152" s="316"/>
      <c r="GE152" s="316"/>
      <c r="GF152" s="316"/>
      <c r="GG152" s="316"/>
      <c r="GH152" s="316"/>
      <c r="GI152" s="316"/>
      <c r="GJ152" s="316"/>
      <c r="GK152" s="316"/>
      <c r="GL152" s="316"/>
      <c r="GM152" s="316"/>
      <c r="GN152" s="316"/>
      <c r="GO152" s="316"/>
      <c r="GP152" s="316"/>
      <c r="GQ152" s="316"/>
      <c r="GR152" s="316"/>
      <c r="GS152" s="316"/>
      <c r="GT152" s="316"/>
      <c r="GU152" s="316"/>
      <c r="GV152" s="316"/>
      <c r="GW152" s="316"/>
      <c r="GX152" s="316"/>
      <c r="GY152" s="316"/>
      <c r="GZ152" s="316"/>
      <c r="HA152" s="316"/>
      <c r="HB152" s="316"/>
      <c r="HC152" s="316"/>
      <c r="HD152" s="316"/>
      <c r="HE152" s="316"/>
      <c r="HF152" s="316"/>
      <c r="HG152" s="316"/>
      <c r="HH152" s="316"/>
      <c r="HI152" s="316"/>
      <c r="HJ152" s="316"/>
      <c r="HK152" s="316"/>
      <c r="HL152" s="316"/>
      <c r="HM152" s="316"/>
      <c r="HN152" s="316"/>
      <c r="HO152" s="316"/>
      <c r="HP152" s="316"/>
      <c r="HQ152" s="316"/>
      <c r="HR152" s="316"/>
      <c r="HS152" s="316"/>
      <c r="HT152" s="316"/>
      <c r="HU152" s="316"/>
      <c r="HV152" s="316"/>
      <c r="HW152" s="316"/>
      <c r="HX152" s="316"/>
      <c r="HY152" s="316"/>
      <c r="HZ152" s="316"/>
      <c r="IA152" s="316"/>
      <c r="IB152" s="316"/>
      <c r="IC152" s="316"/>
      <c r="ID152" s="316"/>
      <c r="IE152" s="316"/>
      <c r="IF152" s="316"/>
      <c r="IG152" s="316"/>
      <c r="IH152" s="316"/>
      <c r="II152" s="316"/>
      <c r="IJ152" s="316"/>
      <c r="IK152" s="316"/>
      <c r="IL152" s="316"/>
      <c r="IM152" s="316"/>
      <c r="IN152" s="316"/>
      <c r="IO152" s="316"/>
      <c r="IP152" s="316"/>
      <c r="IQ152" s="316"/>
      <c r="IR152" s="316"/>
      <c r="IS152" s="316"/>
      <c r="IT152" s="316"/>
      <c r="IU152" s="316"/>
      <c r="IV152" s="316"/>
    </row>
    <row r="153" spans="1:256" s="319" customFormat="1" ht="15" customHeight="1" x14ac:dyDescent="0.2">
      <c r="A153" s="316">
        <v>116</v>
      </c>
      <c r="B153" s="340"/>
      <c r="C153" s="343"/>
      <c r="D153" s="342" t="s">
        <v>324</v>
      </c>
      <c r="E153" s="343" t="s">
        <v>322</v>
      </c>
      <c r="F153" s="345">
        <v>0.1</v>
      </c>
      <c r="G153" s="345" t="s">
        <v>31</v>
      </c>
      <c r="H153" s="345">
        <v>31.7</v>
      </c>
      <c r="I153" s="345">
        <v>29.4</v>
      </c>
      <c r="J153" s="345" t="s">
        <v>31</v>
      </c>
      <c r="K153" s="345" t="s">
        <v>31</v>
      </c>
      <c r="L153" s="331"/>
      <c r="P153" s="316"/>
      <c r="Q153" s="316"/>
      <c r="R153" s="316"/>
      <c r="S153" s="316"/>
      <c r="T153" s="316"/>
      <c r="U153" s="316"/>
      <c r="V153" s="316"/>
      <c r="W153" s="316"/>
      <c r="X153" s="316"/>
      <c r="Y153" s="316"/>
      <c r="Z153" s="316"/>
      <c r="AA153" s="316"/>
      <c r="AB153" s="316"/>
      <c r="AC153" s="316"/>
      <c r="AD153" s="316"/>
      <c r="AE153" s="316"/>
      <c r="AF153" s="316"/>
      <c r="AG153" s="316"/>
      <c r="AH153" s="316"/>
      <c r="AI153" s="316"/>
      <c r="AJ153" s="316"/>
      <c r="AK153" s="316"/>
      <c r="AL153" s="316"/>
      <c r="AM153" s="316"/>
      <c r="AN153" s="316"/>
      <c r="AO153" s="316"/>
      <c r="AP153" s="316"/>
      <c r="AQ153" s="316"/>
      <c r="AR153" s="316"/>
      <c r="AS153" s="316"/>
      <c r="AT153" s="316"/>
      <c r="AU153" s="316"/>
      <c r="AV153" s="316"/>
      <c r="AW153" s="316"/>
      <c r="AX153" s="316"/>
      <c r="AY153" s="316"/>
      <c r="AZ153" s="316"/>
      <c r="BA153" s="316"/>
      <c r="BB153" s="316"/>
      <c r="BC153" s="316"/>
      <c r="BD153" s="316"/>
      <c r="BE153" s="316"/>
      <c r="BF153" s="316"/>
      <c r="BG153" s="316"/>
      <c r="BH153" s="316"/>
      <c r="BI153" s="316"/>
      <c r="BJ153" s="316"/>
      <c r="BK153" s="316"/>
      <c r="BL153" s="316"/>
      <c r="BM153" s="316"/>
      <c r="BN153" s="316"/>
      <c r="BO153" s="316"/>
      <c r="BP153" s="316"/>
      <c r="BQ153" s="316"/>
      <c r="BR153" s="316"/>
      <c r="BS153" s="316"/>
      <c r="BT153" s="316"/>
      <c r="BU153" s="316"/>
      <c r="BV153" s="316"/>
      <c r="BW153" s="316"/>
      <c r="BX153" s="316"/>
      <c r="BY153" s="316"/>
      <c r="BZ153" s="316"/>
      <c r="CA153" s="316"/>
      <c r="CB153" s="316"/>
      <c r="CC153" s="316"/>
      <c r="CD153" s="316"/>
      <c r="CE153" s="316"/>
      <c r="CF153" s="316"/>
      <c r="CG153" s="316"/>
      <c r="CH153" s="316"/>
      <c r="CI153" s="316"/>
      <c r="CJ153" s="316"/>
      <c r="CK153" s="316"/>
      <c r="CL153" s="316"/>
      <c r="CM153" s="316"/>
      <c r="CN153" s="316"/>
      <c r="CO153" s="316"/>
      <c r="CP153" s="316"/>
      <c r="CQ153" s="316"/>
      <c r="CR153" s="316"/>
      <c r="CS153" s="316"/>
      <c r="CT153" s="316"/>
      <c r="CU153" s="316"/>
      <c r="CV153" s="316"/>
      <c r="CW153" s="316"/>
      <c r="CX153" s="316"/>
      <c r="CY153" s="316"/>
      <c r="CZ153" s="316"/>
      <c r="DA153" s="316"/>
      <c r="DB153" s="316"/>
      <c r="DC153" s="316"/>
      <c r="DD153" s="316"/>
      <c r="DE153" s="316"/>
      <c r="DF153" s="316"/>
      <c r="DG153" s="316"/>
      <c r="DH153" s="316"/>
      <c r="DI153" s="316"/>
      <c r="DJ153" s="316"/>
      <c r="DK153" s="316"/>
      <c r="DL153" s="316"/>
      <c r="DM153" s="316"/>
      <c r="DN153" s="316"/>
      <c r="DO153" s="316"/>
      <c r="DP153" s="316"/>
      <c r="DQ153" s="316"/>
      <c r="DR153" s="316"/>
      <c r="DS153" s="316"/>
      <c r="DT153" s="316"/>
      <c r="DU153" s="316"/>
      <c r="DV153" s="316"/>
      <c r="DW153" s="316"/>
      <c r="DX153" s="316"/>
      <c r="DY153" s="316"/>
      <c r="DZ153" s="316"/>
      <c r="EA153" s="316"/>
      <c r="EB153" s="316"/>
      <c r="EC153" s="316"/>
      <c r="ED153" s="316"/>
      <c r="EE153" s="316"/>
      <c r="EF153" s="316"/>
      <c r="EG153" s="316"/>
      <c r="EH153" s="316"/>
      <c r="EI153" s="316"/>
      <c r="EJ153" s="316"/>
      <c r="EK153" s="316"/>
      <c r="EL153" s="316"/>
      <c r="EM153" s="316"/>
      <c r="EN153" s="316"/>
      <c r="EO153" s="316"/>
      <c r="EP153" s="316"/>
      <c r="EQ153" s="316"/>
      <c r="ER153" s="316"/>
      <c r="ES153" s="316"/>
      <c r="ET153" s="316"/>
      <c r="EU153" s="316"/>
      <c r="EV153" s="316"/>
      <c r="EW153" s="316"/>
      <c r="EX153" s="316"/>
      <c r="EY153" s="316"/>
      <c r="EZ153" s="316"/>
      <c r="FA153" s="316"/>
      <c r="FB153" s="316"/>
      <c r="FC153" s="316"/>
      <c r="FD153" s="316"/>
      <c r="FE153" s="316"/>
      <c r="FF153" s="316"/>
      <c r="FG153" s="316"/>
      <c r="FH153" s="316"/>
      <c r="FI153" s="316"/>
      <c r="FJ153" s="316"/>
      <c r="FK153" s="316"/>
      <c r="FL153" s="316"/>
      <c r="FM153" s="316"/>
      <c r="FN153" s="316"/>
      <c r="FO153" s="316"/>
      <c r="FP153" s="316"/>
      <c r="FQ153" s="316"/>
      <c r="FR153" s="316"/>
      <c r="FS153" s="316"/>
      <c r="FT153" s="316"/>
      <c r="FU153" s="316"/>
      <c r="FV153" s="316"/>
      <c r="FW153" s="316"/>
      <c r="FX153" s="316"/>
      <c r="FY153" s="316"/>
      <c r="FZ153" s="316"/>
      <c r="GA153" s="316"/>
      <c r="GB153" s="316"/>
      <c r="GC153" s="316"/>
      <c r="GD153" s="316"/>
      <c r="GE153" s="316"/>
      <c r="GF153" s="316"/>
      <c r="GG153" s="316"/>
      <c r="GH153" s="316"/>
      <c r="GI153" s="316"/>
      <c r="GJ153" s="316"/>
      <c r="GK153" s="316"/>
      <c r="GL153" s="316"/>
      <c r="GM153" s="316"/>
      <c r="GN153" s="316"/>
      <c r="GO153" s="316"/>
      <c r="GP153" s="316"/>
      <c r="GQ153" s="316"/>
      <c r="GR153" s="316"/>
      <c r="GS153" s="316"/>
      <c r="GT153" s="316"/>
      <c r="GU153" s="316"/>
      <c r="GV153" s="316"/>
      <c r="GW153" s="316"/>
      <c r="GX153" s="316"/>
      <c r="GY153" s="316"/>
      <c r="GZ153" s="316"/>
      <c r="HA153" s="316"/>
      <c r="HB153" s="316"/>
      <c r="HC153" s="316"/>
      <c r="HD153" s="316"/>
      <c r="HE153" s="316"/>
      <c r="HF153" s="316"/>
      <c r="HG153" s="316"/>
      <c r="HH153" s="316"/>
      <c r="HI153" s="316"/>
      <c r="HJ153" s="316"/>
      <c r="HK153" s="316"/>
      <c r="HL153" s="316"/>
      <c r="HM153" s="316"/>
      <c r="HN153" s="316"/>
      <c r="HO153" s="316"/>
      <c r="HP153" s="316"/>
      <c r="HQ153" s="316"/>
      <c r="HR153" s="316"/>
      <c r="HS153" s="316"/>
      <c r="HT153" s="316"/>
      <c r="HU153" s="316"/>
      <c r="HV153" s="316"/>
      <c r="HW153" s="316"/>
      <c r="HX153" s="316"/>
      <c r="HY153" s="316"/>
      <c r="HZ153" s="316"/>
      <c r="IA153" s="316"/>
      <c r="IB153" s="316"/>
      <c r="IC153" s="316"/>
      <c r="ID153" s="316"/>
      <c r="IE153" s="316"/>
      <c r="IF153" s="316"/>
      <c r="IG153" s="316"/>
      <c r="IH153" s="316"/>
      <c r="II153" s="316"/>
      <c r="IJ153" s="316"/>
      <c r="IK153" s="316"/>
      <c r="IL153" s="316"/>
      <c r="IM153" s="316"/>
      <c r="IN153" s="316"/>
      <c r="IO153" s="316"/>
      <c r="IP153" s="316"/>
      <c r="IQ153" s="316"/>
      <c r="IR153" s="316"/>
      <c r="IS153" s="316"/>
      <c r="IT153" s="316"/>
      <c r="IU153" s="316"/>
      <c r="IV153" s="316"/>
    </row>
    <row r="154" spans="1:256" s="319" customFormat="1" ht="15" customHeight="1" x14ac:dyDescent="0.2">
      <c r="A154" s="316">
        <v>117</v>
      </c>
      <c r="B154" s="340"/>
      <c r="C154" s="343">
        <v>43</v>
      </c>
      <c r="D154" s="342" t="s">
        <v>403</v>
      </c>
      <c r="E154" s="343"/>
      <c r="F154" s="362"/>
      <c r="G154" s="362"/>
      <c r="H154" s="362"/>
      <c r="I154" s="362"/>
      <c r="J154" s="362"/>
      <c r="K154" s="362"/>
      <c r="L154" s="331"/>
      <c r="M154" s="391"/>
      <c r="P154" s="316"/>
      <c r="Q154" s="316"/>
      <c r="R154" s="316"/>
      <c r="S154" s="316"/>
      <c r="T154" s="316"/>
      <c r="U154" s="316"/>
      <c r="V154" s="316"/>
      <c r="W154" s="316"/>
      <c r="X154" s="316"/>
      <c r="Y154" s="316"/>
      <c r="Z154" s="316"/>
      <c r="AA154" s="316"/>
      <c r="AB154" s="316"/>
      <c r="AC154" s="316"/>
      <c r="AD154" s="316"/>
      <c r="AE154" s="316"/>
      <c r="AF154" s="316"/>
      <c r="AG154" s="316"/>
      <c r="AH154" s="316"/>
      <c r="AI154" s="316"/>
      <c r="AJ154" s="316"/>
      <c r="AK154" s="316"/>
      <c r="AL154" s="316"/>
      <c r="AM154" s="316"/>
      <c r="AN154" s="316"/>
      <c r="AO154" s="316"/>
      <c r="AP154" s="316"/>
      <c r="AQ154" s="316"/>
      <c r="AR154" s="316"/>
      <c r="AS154" s="316"/>
      <c r="AT154" s="316"/>
      <c r="AU154" s="316"/>
      <c r="AV154" s="316"/>
      <c r="AW154" s="316"/>
      <c r="AX154" s="316"/>
      <c r="AY154" s="316"/>
      <c r="AZ154" s="316"/>
      <c r="BA154" s="316"/>
      <c r="BB154" s="316"/>
      <c r="BC154" s="316"/>
      <c r="BD154" s="316"/>
      <c r="BE154" s="316"/>
      <c r="BF154" s="316"/>
      <c r="BG154" s="316"/>
      <c r="BH154" s="316"/>
      <c r="BI154" s="316"/>
      <c r="BJ154" s="316"/>
      <c r="BK154" s="316"/>
      <c r="BL154" s="316"/>
      <c r="BM154" s="316"/>
      <c r="BN154" s="316"/>
      <c r="BO154" s="316"/>
      <c r="BP154" s="316"/>
      <c r="BQ154" s="316"/>
      <c r="BR154" s="316"/>
      <c r="BS154" s="316"/>
      <c r="BT154" s="316"/>
      <c r="BU154" s="316"/>
      <c r="BV154" s="316"/>
      <c r="BW154" s="316"/>
      <c r="BX154" s="316"/>
      <c r="BY154" s="316"/>
      <c r="BZ154" s="316"/>
      <c r="CA154" s="316"/>
      <c r="CB154" s="316"/>
      <c r="CC154" s="316"/>
      <c r="CD154" s="316"/>
      <c r="CE154" s="316"/>
      <c r="CF154" s="316"/>
      <c r="CG154" s="316"/>
      <c r="CH154" s="316"/>
      <c r="CI154" s="316"/>
      <c r="CJ154" s="316"/>
      <c r="CK154" s="316"/>
      <c r="CL154" s="316"/>
      <c r="CM154" s="316"/>
      <c r="CN154" s="316"/>
      <c r="CO154" s="316"/>
      <c r="CP154" s="316"/>
      <c r="CQ154" s="316"/>
      <c r="CR154" s="316"/>
      <c r="CS154" s="316"/>
      <c r="CT154" s="316"/>
      <c r="CU154" s="316"/>
      <c r="CV154" s="316"/>
      <c r="CW154" s="316"/>
      <c r="CX154" s="316"/>
      <c r="CY154" s="316"/>
      <c r="CZ154" s="316"/>
      <c r="DA154" s="316"/>
      <c r="DB154" s="316"/>
      <c r="DC154" s="316"/>
      <c r="DD154" s="316"/>
      <c r="DE154" s="316"/>
      <c r="DF154" s="316"/>
      <c r="DG154" s="316"/>
      <c r="DH154" s="316"/>
      <c r="DI154" s="316"/>
      <c r="DJ154" s="316"/>
      <c r="DK154" s="316"/>
      <c r="DL154" s="316"/>
      <c r="DM154" s="316"/>
      <c r="DN154" s="316"/>
      <c r="DO154" s="316"/>
      <c r="DP154" s="316"/>
      <c r="DQ154" s="316"/>
      <c r="DR154" s="316"/>
      <c r="DS154" s="316"/>
      <c r="DT154" s="316"/>
      <c r="DU154" s="316"/>
      <c r="DV154" s="316"/>
      <c r="DW154" s="316"/>
      <c r="DX154" s="316"/>
      <c r="DY154" s="316"/>
      <c r="DZ154" s="316"/>
      <c r="EA154" s="316"/>
      <c r="EB154" s="316"/>
      <c r="EC154" s="316"/>
      <c r="ED154" s="316"/>
      <c r="EE154" s="316"/>
      <c r="EF154" s="316"/>
      <c r="EG154" s="316"/>
      <c r="EH154" s="316"/>
      <c r="EI154" s="316"/>
      <c r="EJ154" s="316"/>
      <c r="EK154" s="316"/>
      <c r="EL154" s="316"/>
      <c r="EM154" s="316"/>
      <c r="EN154" s="316"/>
      <c r="EO154" s="316"/>
      <c r="EP154" s="316"/>
      <c r="EQ154" s="316"/>
      <c r="ER154" s="316"/>
      <c r="ES154" s="316"/>
      <c r="ET154" s="316"/>
      <c r="EU154" s="316"/>
      <c r="EV154" s="316"/>
      <c r="EW154" s="316"/>
      <c r="EX154" s="316"/>
      <c r="EY154" s="316"/>
      <c r="EZ154" s="316"/>
      <c r="FA154" s="316"/>
      <c r="FB154" s="316"/>
      <c r="FC154" s="316"/>
      <c r="FD154" s="316"/>
      <c r="FE154" s="316"/>
      <c r="FF154" s="316"/>
      <c r="FG154" s="316"/>
      <c r="FH154" s="316"/>
      <c r="FI154" s="316"/>
      <c r="FJ154" s="316"/>
      <c r="FK154" s="316"/>
      <c r="FL154" s="316"/>
      <c r="FM154" s="316"/>
      <c r="FN154" s="316"/>
      <c r="FO154" s="316"/>
      <c r="FP154" s="316"/>
      <c r="FQ154" s="316"/>
      <c r="FR154" s="316"/>
      <c r="FS154" s="316"/>
      <c r="FT154" s="316"/>
      <c r="FU154" s="316"/>
      <c r="FV154" s="316"/>
      <c r="FW154" s="316"/>
      <c r="FX154" s="316"/>
      <c r="FY154" s="316"/>
      <c r="FZ154" s="316"/>
      <c r="GA154" s="316"/>
      <c r="GB154" s="316"/>
      <c r="GC154" s="316"/>
      <c r="GD154" s="316"/>
      <c r="GE154" s="316"/>
      <c r="GF154" s="316"/>
      <c r="GG154" s="316"/>
      <c r="GH154" s="316"/>
      <c r="GI154" s="316"/>
      <c r="GJ154" s="316"/>
      <c r="GK154" s="316"/>
      <c r="GL154" s="316"/>
      <c r="GM154" s="316"/>
      <c r="GN154" s="316"/>
      <c r="GO154" s="316"/>
      <c r="GP154" s="316"/>
      <c r="GQ154" s="316"/>
      <c r="GR154" s="316"/>
      <c r="GS154" s="316"/>
      <c r="GT154" s="316"/>
      <c r="GU154" s="316"/>
      <c r="GV154" s="316"/>
      <c r="GW154" s="316"/>
      <c r="GX154" s="316"/>
      <c r="GY154" s="316"/>
      <c r="GZ154" s="316"/>
      <c r="HA154" s="316"/>
      <c r="HB154" s="316"/>
      <c r="HC154" s="316"/>
      <c r="HD154" s="316"/>
      <c r="HE154" s="316"/>
      <c r="HF154" s="316"/>
      <c r="HG154" s="316"/>
      <c r="HH154" s="316"/>
      <c r="HI154" s="316"/>
      <c r="HJ154" s="316"/>
      <c r="HK154" s="316"/>
      <c r="HL154" s="316"/>
      <c r="HM154" s="316"/>
      <c r="HN154" s="316"/>
      <c r="HO154" s="316"/>
      <c r="HP154" s="316"/>
      <c r="HQ154" s="316"/>
      <c r="HR154" s="316"/>
      <c r="HS154" s="316"/>
      <c r="HT154" s="316"/>
      <c r="HU154" s="316"/>
      <c r="HV154" s="316"/>
      <c r="HW154" s="316"/>
      <c r="HX154" s="316"/>
      <c r="HY154" s="316"/>
      <c r="HZ154" s="316"/>
      <c r="IA154" s="316"/>
      <c r="IB154" s="316"/>
      <c r="IC154" s="316"/>
      <c r="ID154" s="316"/>
      <c r="IE154" s="316"/>
      <c r="IF154" s="316"/>
      <c r="IG154" s="316"/>
      <c r="IH154" s="316"/>
      <c r="II154" s="316"/>
      <c r="IJ154" s="316"/>
      <c r="IK154" s="316"/>
      <c r="IL154" s="316"/>
      <c r="IM154" s="316"/>
      <c r="IN154" s="316"/>
      <c r="IO154" s="316"/>
      <c r="IP154" s="316"/>
      <c r="IQ154" s="316"/>
      <c r="IR154" s="316"/>
      <c r="IS154" s="316"/>
      <c r="IT154" s="316"/>
      <c r="IU154" s="316"/>
      <c r="IV154" s="316"/>
    </row>
    <row r="155" spans="1:256" s="319" customFormat="1" ht="15" customHeight="1" x14ac:dyDescent="0.2">
      <c r="A155" s="316"/>
      <c r="B155" s="340"/>
      <c r="C155" s="343"/>
      <c r="D155" s="342" t="s">
        <v>404</v>
      </c>
      <c r="E155" s="343"/>
      <c r="F155" s="362"/>
      <c r="G155" s="362"/>
      <c r="H155" s="362"/>
      <c r="I155" s="362"/>
      <c r="J155" s="362"/>
      <c r="K155" s="362"/>
      <c r="L155" s="331"/>
      <c r="P155" s="316"/>
      <c r="Q155" s="316"/>
      <c r="R155" s="316"/>
      <c r="S155" s="316"/>
      <c r="T155" s="316"/>
      <c r="U155" s="316"/>
      <c r="V155" s="316"/>
      <c r="W155" s="316"/>
      <c r="X155" s="316"/>
      <c r="Y155" s="316"/>
      <c r="Z155" s="316"/>
      <c r="AA155" s="316"/>
      <c r="AB155" s="316"/>
      <c r="AC155" s="316"/>
      <c r="AD155" s="316"/>
      <c r="AE155" s="316"/>
      <c r="AF155" s="316"/>
      <c r="AG155" s="316"/>
      <c r="AH155" s="316"/>
      <c r="AI155" s="316"/>
      <c r="AJ155" s="316"/>
      <c r="AK155" s="316"/>
      <c r="AL155" s="316"/>
      <c r="AM155" s="316"/>
      <c r="AN155" s="316"/>
      <c r="AO155" s="316"/>
      <c r="AP155" s="316"/>
      <c r="AQ155" s="316"/>
      <c r="AR155" s="316"/>
      <c r="AS155" s="316"/>
      <c r="AT155" s="316"/>
      <c r="AU155" s="316"/>
      <c r="AV155" s="316"/>
      <c r="AW155" s="316"/>
      <c r="AX155" s="316"/>
      <c r="AY155" s="316"/>
      <c r="AZ155" s="316"/>
      <c r="BA155" s="316"/>
      <c r="BB155" s="316"/>
      <c r="BC155" s="316"/>
      <c r="BD155" s="316"/>
      <c r="BE155" s="316"/>
      <c r="BF155" s="316"/>
      <c r="BG155" s="316"/>
      <c r="BH155" s="316"/>
      <c r="BI155" s="316"/>
      <c r="BJ155" s="316"/>
      <c r="BK155" s="316"/>
      <c r="BL155" s="316"/>
      <c r="BM155" s="316"/>
      <c r="BN155" s="316"/>
      <c r="BO155" s="316"/>
      <c r="BP155" s="316"/>
      <c r="BQ155" s="316"/>
      <c r="BR155" s="316"/>
      <c r="BS155" s="316"/>
      <c r="BT155" s="316"/>
      <c r="BU155" s="316"/>
      <c r="BV155" s="316"/>
      <c r="BW155" s="316"/>
      <c r="BX155" s="316"/>
      <c r="BY155" s="316"/>
      <c r="BZ155" s="316"/>
      <c r="CA155" s="316"/>
      <c r="CB155" s="316"/>
      <c r="CC155" s="316"/>
      <c r="CD155" s="316"/>
      <c r="CE155" s="316"/>
      <c r="CF155" s="316"/>
      <c r="CG155" s="316"/>
      <c r="CH155" s="316"/>
      <c r="CI155" s="316"/>
      <c r="CJ155" s="316"/>
      <c r="CK155" s="316"/>
      <c r="CL155" s="316"/>
      <c r="CM155" s="316"/>
      <c r="CN155" s="316"/>
      <c r="CO155" s="316"/>
      <c r="CP155" s="316"/>
      <c r="CQ155" s="316"/>
      <c r="CR155" s="316"/>
      <c r="CS155" s="316"/>
      <c r="CT155" s="316"/>
      <c r="CU155" s="316"/>
      <c r="CV155" s="316"/>
      <c r="CW155" s="316"/>
      <c r="CX155" s="316"/>
      <c r="CY155" s="316"/>
      <c r="CZ155" s="316"/>
      <c r="DA155" s="316"/>
      <c r="DB155" s="316"/>
      <c r="DC155" s="316"/>
      <c r="DD155" s="316"/>
      <c r="DE155" s="316"/>
      <c r="DF155" s="316"/>
      <c r="DG155" s="316"/>
      <c r="DH155" s="316"/>
      <c r="DI155" s="316"/>
      <c r="DJ155" s="316"/>
      <c r="DK155" s="316"/>
      <c r="DL155" s="316"/>
      <c r="DM155" s="316"/>
      <c r="DN155" s="316"/>
      <c r="DO155" s="316"/>
      <c r="DP155" s="316"/>
      <c r="DQ155" s="316"/>
      <c r="DR155" s="316"/>
      <c r="DS155" s="316"/>
      <c r="DT155" s="316"/>
      <c r="DU155" s="316"/>
      <c r="DV155" s="316"/>
      <c r="DW155" s="316"/>
      <c r="DX155" s="316"/>
      <c r="DY155" s="316"/>
      <c r="DZ155" s="316"/>
      <c r="EA155" s="316"/>
      <c r="EB155" s="316"/>
      <c r="EC155" s="316"/>
      <c r="ED155" s="316"/>
      <c r="EE155" s="316"/>
      <c r="EF155" s="316"/>
      <c r="EG155" s="316"/>
      <c r="EH155" s="316"/>
      <c r="EI155" s="316"/>
      <c r="EJ155" s="316"/>
      <c r="EK155" s="316"/>
      <c r="EL155" s="316"/>
      <c r="EM155" s="316"/>
      <c r="EN155" s="316"/>
      <c r="EO155" s="316"/>
      <c r="EP155" s="316"/>
      <c r="EQ155" s="316"/>
      <c r="ER155" s="316"/>
      <c r="ES155" s="316"/>
      <c r="ET155" s="316"/>
      <c r="EU155" s="316"/>
      <c r="EV155" s="316"/>
      <c r="EW155" s="316"/>
      <c r="EX155" s="316"/>
      <c r="EY155" s="316"/>
      <c r="EZ155" s="316"/>
      <c r="FA155" s="316"/>
      <c r="FB155" s="316"/>
      <c r="FC155" s="316"/>
      <c r="FD155" s="316"/>
      <c r="FE155" s="316"/>
      <c r="FF155" s="316"/>
      <c r="FG155" s="316"/>
      <c r="FH155" s="316"/>
      <c r="FI155" s="316"/>
      <c r="FJ155" s="316"/>
      <c r="FK155" s="316"/>
      <c r="FL155" s="316"/>
      <c r="FM155" s="316"/>
      <c r="FN155" s="316"/>
      <c r="FO155" s="316"/>
      <c r="FP155" s="316"/>
      <c r="FQ155" s="316"/>
      <c r="FR155" s="316"/>
      <c r="FS155" s="316"/>
      <c r="FT155" s="316"/>
      <c r="FU155" s="316"/>
      <c r="FV155" s="316"/>
      <c r="FW155" s="316"/>
      <c r="FX155" s="316"/>
      <c r="FY155" s="316"/>
      <c r="FZ155" s="316"/>
      <c r="GA155" s="316"/>
      <c r="GB155" s="316"/>
      <c r="GC155" s="316"/>
      <c r="GD155" s="316"/>
      <c r="GE155" s="316"/>
      <c r="GF155" s="316"/>
      <c r="GG155" s="316"/>
      <c r="GH155" s="316"/>
      <c r="GI155" s="316"/>
      <c r="GJ155" s="316"/>
      <c r="GK155" s="316"/>
      <c r="GL155" s="316"/>
      <c r="GM155" s="316"/>
      <c r="GN155" s="316"/>
      <c r="GO155" s="316"/>
      <c r="GP155" s="316"/>
      <c r="GQ155" s="316"/>
      <c r="GR155" s="316"/>
      <c r="GS155" s="316"/>
      <c r="GT155" s="316"/>
      <c r="GU155" s="316"/>
      <c r="GV155" s="316"/>
      <c r="GW155" s="316"/>
      <c r="GX155" s="316"/>
      <c r="GY155" s="316"/>
      <c r="GZ155" s="316"/>
      <c r="HA155" s="316"/>
      <c r="HB155" s="316"/>
      <c r="HC155" s="316"/>
      <c r="HD155" s="316"/>
      <c r="HE155" s="316"/>
      <c r="HF155" s="316"/>
      <c r="HG155" s="316"/>
      <c r="HH155" s="316"/>
      <c r="HI155" s="316"/>
      <c r="HJ155" s="316"/>
      <c r="HK155" s="316"/>
      <c r="HL155" s="316"/>
      <c r="HM155" s="316"/>
      <c r="HN155" s="316"/>
      <c r="HO155" s="316"/>
      <c r="HP155" s="316"/>
      <c r="HQ155" s="316"/>
      <c r="HR155" s="316"/>
      <c r="HS155" s="316"/>
      <c r="HT155" s="316"/>
      <c r="HU155" s="316"/>
      <c r="HV155" s="316"/>
      <c r="HW155" s="316"/>
      <c r="HX155" s="316"/>
      <c r="HY155" s="316"/>
      <c r="HZ155" s="316"/>
      <c r="IA155" s="316"/>
      <c r="IB155" s="316"/>
      <c r="IC155" s="316"/>
      <c r="ID155" s="316"/>
      <c r="IE155" s="316"/>
      <c r="IF155" s="316"/>
      <c r="IG155" s="316"/>
      <c r="IH155" s="316"/>
      <c r="II155" s="316"/>
      <c r="IJ155" s="316"/>
      <c r="IK155" s="316"/>
      <c r="IL155" s="316"/>
      <c r="IM155" s="316"/>
      <c r="IN155" s="316"/>
      <c r="IO155" s="316"/>
      <c r="IP155" s="316"/>
      <c r="IQ155" s="316"/>
      <c r="IR155" s="316"/>
      <c r="IS155" s="316"/>
      <c r="IT155" s="316"/>
      <c r="IU155" s="316"/>
      <c r="IV155" s="316"/>
    </row>
    <row r="156" spans="1:256" s="319" customFormat="1" ht="15" customHeight="1" x14ac:dyDescent="0.2">
      <c r="A156" s="316"/>
      <c r="B156" s="340"/>
      <c r="C156" s="343"/>
      <c r="D156" s="342" t="s">
        <v>405</v>
      </c>
      <c r="E156" s="340"/>
      <c r="F156" s="362"/>
      <c r="G156" s="362"/>
      <c r="H156" s="362"/>
      <c r="I156" s="362"/>
      <c r="J156" s="362"/>
      <c r="K156" s="345" t="s">
        <v>31</v>
      </c>
      <c r="L156" s="331"/>
      <c r="P156" s="316"/>
      <c r="Q156" s="316"/>
      <c r="R156" s="316"/>
      <c r="S156" s="316"/>
      <c r="T156" s="316"/>
      <c r="U156" s="316"/>
      <c r="V156" s="316"/>
      <c r="W156" s="316"/>
      <c r="X156" s="316"/>
      <c r="Y156" s="316"/>
      <c r="Z156" s="316"/>
      <c r="AA156" s="316"/>
      <c r="AB156" s="316"/>
      <c r="AC156" s="316"/>
      <c r="AD156" s="316"/>
      <c r="AE156" s="316"/>
      <c r="AF156" s="316"/>
      <c r="AG156" s="316"/>
      <c r="AH156" s="316"/>
      <c r="AI156" s="316"/>
      <c r="AJ156" s="316"/>
      <c r="AK156" s="316"/>
      <c r="AL156" s="316"/>
      <c r="AM156" s="316"/>
      <c r="AN156" s="316"/>
      <c r="AO156" s="316"/>
      <c r="AP156" s="316"/>
      <c r="AQ156" s="316"/>
      <c r="AR156" s="316"/>
      <c r="AS156" s="316"/>
      <c r="AT156" s="316"/>
      <c r="AU156" s="316"/>
      <c r="AV156" s="316"/>
      <c r="AW156" s="316"/>
      <c r="AX156" s="316"/>
      <c r="AY156" s="316"/>
      <c r="AZ156" s="316"/>
      <c r="BA156" s="316"/>
      <c r="BB156" s="316"/>
      <c r="BC156" s="316"/>
      <c r="BD156" s="316"/>
      <c r="BE156" s="316"/>
      <c r="BF156" s="316"/>
      <c r="BG156" s="316"/>
      <c r="BH156" s="316"/>
      <c r="BI156" s="316"/>
      <c r="BJ156" s="316"/>
      <c r="BK156" s="316"/>
      <c r="BL156" s="316"/>
      <c r="BM156" s="316"/>
      <c r="BN156" s="316"/>
      <c r="BO156" s="316"/>
      <c r="BP156" s="316"/>
      <c r="BQ156" s="316"/>
      <c r="BR156" s="316"/>
      <c r="BS156" s="316"/>
      <c r="BT156" s="316"/>
      <c r="BU156" s="316"/>
      <c r="BV156" s="316"/>
      <c r="BW156" s="316"/>
      <c r="BX156" s="316"/>
      <c r="BY156" s="316"/>
      <c r="BZ156" s="316"/>
      <c r="CA156" s="316"/>
      <c r="CB156" s="316"/>
      <c r="CC156" s="316"/>
      <c r="CD156" s="316"/>
      <c r="CE156" s="316"/>
      <c r="CF156" s="316"/>
      <c r="CG156" s="316"/>
      <c r="CH156" s="316"/>
      <c r="CI156" s="316"/>
      <c r="CJ156" s="316"/>
      <c r="CK156" s="316"/>
      <c r="CL156" s="316"/>
      <c r="CM156" s="316"/>
      <c r="CN156" s="316"/>
      <c r="CO156" s="316"/>
      <c r="CP156" s="316"/>
      <c r="CQ156" s="316"/>
      <c r="CR156" s="316"/>
      <c r="CS156" s="316"/>
      <c r="CT156" s="316"/>
      <c r="CU156" s="316"/>
      <c r="CV156" s="316"/>
      <c r="CW156" s="316"/>
      <c r="CX156" s="316"/>
      <c r="CY156" s="316"/>
      <c r="CZ156" s="316"/>
      <c r="DA156" s="316"/>
      <c r="DB156" s="316"/>
      <c r="DC156" s="316"/>
      <c r="DD156" s="316"/>
      <c r="DE156" s="316"/>
      <c r="DF156" s="316"/>
      <c r="DG156" s="316"/>
      <c r="DH156" s="316"/>
      <c r="DI156" s="316"/>
      <c r="DJ156" s="316"/>
      <c r="DK156" s="316"/>
      <c r="DL156" s="316"/>
      <c r="DM156" s="316"/>
      <c r="DN156" s="316"/>
      <c r="DO156" s="316"/>
      <c r="DP156" s="316"/>
      <c r="DQ156" s="316"/>
      <c r="DR156" s="316"/>
      <c r="DS156" s="316"/>
      <c r="DT156" s="316"/>
      <c r="DU156" s="316"/>
      <c r="DV156" s="316"/>
      <c r="DW156" s="316"/>
      <c r="DX156" s="316"/>
      <c r="DY156" s="316"/>
      <c r="DZ156" s="316"/>
      <c r="EA156" s="316"/>
      <c r="EB156" s="316"/>
      <c r="EC156" s="316"/>
      <c r="ED156" s="316"/>
      <c r="EE156" s="316"/>
      <c r="EF156" s="316"/>
      <c r="EG156" s="316"/>
      <c r="EH156" s="316"/>
      <c r="EI156" s="316"/>
      <c r="EJ156" s="316"/>
      <c r="EK156" s="316"/>
      <c r="EL156" s="316"/>
      <c r="EM156" s="316"/>
      <c r="EN156" s="316"/>
      <c r="EO156" s="316"/>
      <c r="EP156" s="316"/>
      <c r="EQ156" s="316"/>
      <c r="ER156" s="316"/>
      <c r="ES156" s="316"/>
      <c r="ET156" s="316"/>
      <c r="EU156" s="316"/>
      <c r="EV156" s="316"/>
      <c r="EW156" s="316"/>
      <c r="EX156" s="316"/>
      <c r="EY156" s="316"/>
      <c r="EZ156" s="316"/>
      <c r="FA156" s="316"/>
      <c r="FB156" s="316"/>
      <c r="FC156" s="316"/>
      <c r="FD156" s="316"/>
      <c r="FE156" s="316"/>
      <c r="FF156" s="316"/>
      <c r="FG156" s="316"/>
      <c r="FH156" s="316"/>
      <c r="FI156" s="316"/>
      <c r="FJ156" s="316"/>
      <c r="FK156" s="316"/>
      <c r="FL156" s="316"/>
      <c r="FM156" s="316"/>
      <c r="FN156" s="316"/>
      <c r="FO156" s="316"/>
      <c r="FP156" s="316"/>
      <c r="FQ156" s="316"/>
      <c r="FR156" s="316"/>
      <c r="FS156" s="316"/>
      <c r="FT156" s="316"/>
      <c r="FU156" s="316"/>
      <c r="FV156" s="316"/>
      <c r="FW156" s="316"/>
      <c r="FX156" s="316"/>
      <c r="FY156" s="316"/>
      <c r="FZ156" s="316"/>
      <c r="GA156" s="316"/>
      <c r="GB156" s="316"/>
      <c r="GC156" s="316"/>
      <c r="GD156" s="316"/>
      <c r="GE156" s="316"/>
      <c r="GF156" s="316"/>
      <c r="GG156" s="316"/>
      <c r="GH156" s="316"/>
      <c r="GI156" s="316"/>
      <c r="GJ156" s="316"/>
      <c r="GK156" s="316"/>
      <c r="GL156" s="316"/>
      <c r="GM156" s="316"/>
      <c r="GN156" s="316"/>
      <c r="GO156" s="316"/>
      <c r="GP156" s="316"/>
      <c r="GQ156" s="316"/>
      <c r="GR156" s="316"/>
      <c r="GS156" s="316"/>
      <c r="GT156" s="316"/>
      <c r="GU156" s="316"/>
      <c r="GV156" s="316"/>
      <c r="GW156" s="316"/>
      <c r="GX156" s="316"/>
      <c r="GY156" s="316"/>
      <c r="GZ156" s="316"/>
      <c r="HA156" s="316"/>
      <c r="HB156" s="316"/>
      <c r="HC156" s="316"/>
      <c r="HD156" s="316"/>
      <c r="HE156" s="316"/>
      <c r="HF156" s="316"/>
      <c r="HG156" s="316"/>
      <c r="HH156" s="316"/>
      <c r="HI156" s="316"/>
      <c r="HJ156" s="316"/>
      <c r="HK156" s="316"/>
      <c r="HL156" s="316"/>
      <c r="HM156" s="316"/>
      <c r="HN156" s="316"/>
      <c r="HO156" s="316"/>
      <c r="HP156" s="316"/>
      <c r="HQ156" s="316"/>
      <c r="HR156" s="316"/>
      <c r="HS156" s="316"/>
      <c r="HT156" s="316"/>
      <c r="HU156" s="316"/>
      <c r="HV156" s="316"/>
      <c r="HW156" s="316"/>
      <c r="HX156" s="316"/>
      <c r="HY156" s="316"/>
      <c r="HZ156" s="316"/>
      <c r="IA156" s="316"/>
      <c r="IB156" s="316"/>
      <c r="IC156" s="316"/>
      <c r="ID156" s="316"/>
      <c r="IE156" s="316"/>
      <c r="IF156" s="316"/>
      <c r="IG156" s="316"/>
      <c r="IH156" s="316"/>
      <c r="II156" s="316"/>
      <c r="IJ156" s="316"/>
      <c r="IK156" s="316"/>
      <c r="IL156" s="316"/>
      <c r="IM156" s="316"/>
      <c r="IN156" s="316"/>
      <c r="IO156" s="316"/>
      <c r="IP156" s="316"/>
      <c r="IQ156" s="316"/>
      <c r="IR156" s="316"/>
      <c r="IS156" s="316"/>
      <c r="IT156" s="316"/>
      <c r="IU156" s="316"/>
      <c r="IV156" s="316"/>
    </row>
    <row r="157" spans="1:256" s="319" customFormat="1" ht="15" customHeight="1" x14ac:dyDescent="0.2">
      <c r="A157" s="316"/>
      <c r="B157" s="340"/>
      <c r="C157" s="343"/>
      <c r="D157" s="342" t="s">
        <v>406</v>
      </c>
      <c r="E157" s="343"/>
      <c r="F157" s="362"/>
      <c r="G157" s="362"/>
      <c r="H157" s="362"/>
      <c r="I157" s="362"/>
      <c r="J157" s="362"/>
      <c r="K157" s="362"/>
      <c r="L157" s="331"/>
      <c r="P157" s="316"/>
      <c r="Q157" s="316"/>
      <c r="R157" s="316"/>
      <c r="S157" s="316"/>
      <c r="T157" s="316"/>
      <c r="U157" s="316"/>
      <c r="V157" s="316"/>
      <c r="W157" s="316"/>
      <c r="X157" s="316"/>
      <c r="Y157" s="316"/>
      <c r="Z157" s="316"/>
      <c r="AA157" s="316"/>
      <c r="AB157" s="316"/>
      <c r="AC157" s="316"/>
      <c r="AD157" s="316"/>
      <c r="AE157" s="316"/>
      <c r="AF157" s="316"/>
      <c r="AG157" s="316"/>
      <c r="AH157" s="316"/>
      <c r="AI157" s="316"/>
      <c r="AJ157" s="316"/>
      <c r="AK157" s="316"/>
      <c r="AL157" s="316"/>
      <c r="AM157" s="316"/>
      <c r="AN157" s="316"/>
      <c r="AO157" s="316"/>
      <c r="AP157" s="316"/>
      <c r="AQ157" s="316"/>
      <c r="AR157" s="316"/>
      <c r="AS157" s="316"/>
      <c r="AT157" s="316"/>
      <c r="AU157" s="316"/>
      <c r="AV157" s="316"/>
      <c r="AW157" s="316"/>
      <c r="AX157" s="316"/>
      <c r="AY157" s="316"/>
      <c r="AZ157" s="316"/>
      <c r="BA157" s="316"/>
      <c r="BB157" s="316"/>
      <c r="BC157" s="316"/>
      <c r="BD157" s="316"/>
      <c r="BE157" s="316"/>
      <c r="BF157" s="316"/>
      <c r="BG157" s="316"/>
      <c r="BH157" s="316"/>
      <c r="BI157" s="316"/>
      <c r="BJ157" s="316"/>
      <c r="BK157" s="316"/>
      <c r="BL157" s="316"/>
      <c r="BM157" s="316"/>
      <c r="BN157" s="316"/>
      <c r="BO157" s="316"/>
      <c r="BP157" s="316"/>
      <c r="BQ157" s="316"/>
      <c r="BR157" s="316"/>
      <c r="BS157" s="316"/>
      <c r="BT157" s="316"/>
      <c r="BU157" s="316"/>
      <c r="BV157" s="316"/>
      <c r="BW157" s="316"/>
      <c r="BX157" s="316"/>
      <c r="BY157" s="316"/>
      <c r="BZ157" s="316"/>
      <c r="CA157" s="316"/>
      <c r="CB157" s="316"/>
      <c r="CC157" s="316"/>
      <c r="CD157" s="316"/>
      <c r="CE157" s="316"/>
      <c r="CF157" s="316"/>
      <c r="CG157" s="316"/>
      <c r="CH157" s="316"/>
      <c r="CI157" s="316"/>
      <c r="CJ157" s="316"/>
      <c r="CK157" s="316"/>
      <c r="CL157" s="316"/>
      <c r="CM157" s="316"/>
      <c r="CN157" s="316"/>
      <c r="CO157" s="316"/>
      <c r="CP157" s="316"/>
      <c r="CQ157" s="316"/>
      <c r="CR157" s="316"/>
      <c r="CS157" s="316"/>
      <c r="CT157" s="316"/>
      <c r="CU157" s="316"/>
      <c r="CV157" s="316"/>
      <c r="CW157" s="316"/>
      <c r="CX157" s="316"/>
      <c r="CY157" s="316"/>
      <c r="CZ157" s="316"/>
      <c r="DA157" s="316"/>
      <c r="DB157" s="316"/>
      <c r="DC157" s="316"/>
      <c r="DD157" s="316"/>
      <c r="DE157" s="316"/>
      <c r="DF157" s="316"/>
      <c r="DG157" s="316"/>
      <c r="DH157" s="316"/>
      <c r="DI157" s="316"/>
      <c r="DJ157" s="316"/>
      <c r="DK157" s="316"/>
      <c r="DL157" s="316"/>
      <c r="DM157" s="316"/>
      <c r="DN157" s="316"/>
      <c r="DO157" s="316"/>
      <c r="DP157" s="316"/>
      <c r="DQ157" s="316"/>
      <c r="DR157" s="316"/>
      <c r="DS157" s="316"/>
      <c r="DT157" s="316"/>
      <c r="DU157" s="316"/>
      <c r="DV157" s="316"/>
      <c r="DW157" s="316"/>
      <c r="DX157" s="316"/>
      <c r="DY157" s="316"/>
      <c r="DZ157" s="316"/>
      <c r="EA157" s="316"/>
      <c r="EB157" s="316"/>
      <c r="EC157" s="316"/>
      <c r="ED157" s="316"/>
      <c r="EE157" s="316"/>
      <c r="EF157" s="316"/>
      <c r="EG157" s="316"/>
      <c r="EH157" s="316"/>
      <c r="EI157" s="316"/>
      <c r="EJ157" s="316"/>
      <c r="EK157" s="316"/>
      <c r="EL157" s="316"/>
      <c r="EM157" s="316"/>
      <c r="EN157" s="316"/>
      <c r="EO157" s="316"/>
      <c r="EP157" s="316"/>
      <c r="EQ157" s="316"/>
      <c r="ER157" s="316"/>
      <c r="ES157" s="316"/>
      <c r="ET157" s="316"/>
      <c r="EU157" s="316"/>
      <c r="EV157" s="316"/>
      <c r="EW157" s="316"/>
      <c r="EX157" s="316"/>
      <c r="EY157" s="316"/>
      <c r="EZ157" s="316"/>
      <c r="FA157" s="316"/>
      <c r="FB157" s="316"/>
      <c r="FC157" s="316"/>
      <c r="FD157" s="316"/>
      <c r="FE157" s="316"/>
      <c r="FF157" s="316"/>
      <c r="FG157" s="316"/>
      <c r="FH157" s="316"/>
      <c r="FI157" s="316"/>
      <c r="FJ157" s="316"/>
      <c r="FK157" s="316"/>
      <c r="FL157" s="316"/>
      <c r="FM157" s="316"/>
      <c r="FN157" s="316"/>
      <c r="FO157" s="316"/>
      <c r="FP157" s="316"/>
      <c r="FQ157" s="316"/>
      <c r="FR157" s="316"/>
      <c r="FS157" s="316"/>
      <c r="FT157" s="316"/>
      <c r="FU157" s="316"/>
      <c r="FV157" s="316"/>
      <c r="FW157" s="316"/>
      <c r="FX157" s="316"/>
      <c r="FY157" s="316"/>
      <c r="FZ157" s="316"/>
      <c r="GA157" s="316"/>
      <c r="GB157" s="316"/>
      <c r="GC157" s="316"/>
      <c r="GD157" s="316"/>
      <c r="GE157" s="316"/>
      <c r="GF157" s="316"/>
      <c r="GG157" s="316"/>
      <c r="GH157" s="316"/>
      <c r="GI157" s="316"/>
      <c r="GJ157" s="316"/>
      <c r="GK157" s="316"/>
      <c r="GL157" s="316"/>
      <c r="GM157" s="316"/>
      <c r="GN157" s="316"/>
      <c r="GO157" s="316"/>
      <c r="GP157" s="316"/>
      <c r="GQ157" s="316"/>
      <c r="GR157" s="316"/>
      <c r="GS157" s="316"/>
      <c r="GT157" s="316"/>
      <c r="GU157" s="316"/>
      <c r="GV157" s="316"/>
      <c r="GW157" s="316"/>
      <c r="GX157" s="316"/>
      <c r="GY157" s="316"/>
      <c r="GZ157" s="316"/>
      <c r="HA157" s="316"/>
      <c r="HB157" s="316"/>
      <c r="HC157" s="316"/>
      <c r="HD157" s="316"/>
      <c r="HE157" s="316"/>
      <c r="HF157" s="316"/>
      <c r="HG157" s="316"/>
      <c r="HH157" s="316"/>
      <c r="HI157" s="316"/>
      <c r="HJ157" s="316"/>
      <c r="HK157" s="316"/>
      <c r="HL157" s="316"/>
      <c r="HM157" s="316"/>
      <c r="HN157" s="316"/>
      <c r="HO157" s="316"/>
      <c r="HP157" s="316"/>
      <c r="HQ157" s="316"/>
      <c r="HR157" s="316"/>
      <c r="HS157" s="316"/>
      <c r="HT157" s="316"/>
      <c r="HU157" s="316"/>
      <c r="HV157" s="316"/>
      <c r="HW157" s="316"/>
      <c r="HX157" s="316"/>
      <c r="HY157" s="316"/>
      <c r="HZ157" s="316"/>
      <c r="IA157" s="316"/>
      <c r="IB157" s="316"/>
      <c r="IC157" s="316"/>
      <c r="ID157" s="316"/>
      <c r="IE157" s="316"/>
      <c r="IF157" s="316"/>
      <c r="IG157" s="316"/>
      <c r="IH157" s="316"/>
      <c r="II157" s="316"/>
      <c r="IJ157" s="316"/>
      <c r="IK157" s="316"/>
      <c r="IL157" s="316"/>
      <c r="IM157" s="316"/>
      <c r="IN157" s="316"/>
      <c r="IO157" s="316"/>
      <c r="IP157" s="316"/>
      <c r="IQ157" s="316"/>
      <c r="IR157" s="316"/>
      <c r="IS157" s="316"/>
      <c r="IT157" s="316"/>
      <c r="IU157" s="316"/>
      <c r="IV157" s="316"/>
    </row>
    <row r="158" spans="1:256" s="319" customFormat="1" ht="15" customHeight="1" x14ac:dyDescent="0.2">
      <c r="A158" s="316">
        <v>118</v>
      </c>
      <c r="B158" s="340"/>
      <c r="C158" s="343"/>
      <c r="D158" s="342" t="s">
        <v>324</v>
      </c>
      <c r="E158" s="343" t="s">
        <v>322</v>
      </c>
      <c r="F158" s="362">
        <v>361.5</v>
      </c>
      <c r="G158" s="362">
        <v>52.2</v>
      </c>
      <c r="H158" s="362">
        <v>41.6</v>
      </c>
      <c r="I158" s="345" t="s">
        <v>31</v>
      </c>
      <c r="J158" s="345" t="s">
        <v>31</v>
      </c>
      <c r="K158" s="345">
        <v>71</v>
      </c>
      <c r="L158" s="331"/>
      <c r="P158" s="316"/>
      <c r="Q158" s="316"/>
      <c r="R158" s="316"/>
      <c r="S158" s="316"/>
      <c r="T158" s="316"/>
      <c r="U158" s="316"/>
      <c r="V158" s="316"/>
      <c r="W158" s="316"/>
      <c r="X158" s="316"/>
      <c r="Y158" s="316"/>
      <c r="Z158" s="316"/>
      <c r="AA158" s="316"/>
      <c r="AB158" s="316"/>
      <c r="AC158" s="316"/>
      <c r="AD158" s="316"/>
      <c r="AE158" s="316"/>
      <c r="AF158" s="316"/>
      <c r="AG158" s="316"/>
      <c r="AH158" s="316"/>
      <c r="AI158" s="316"/>
      <c r="AJ158" s="316"/>
      <c r="AK158" s="316"/>
      <c r="AL158" s="316"/>
      <c r="AM158" s="316"/>
      <c r="AN158" s="316"/>
      <c r="AO158" s="316"/>
      <c r="AP158" s="316"/>
      <c r="AQ158" s="316"/>
      <c r="AR158" s="316"/>
      <c r="AS158" s="316"/>
      <c r="AT158" s="316"/>
      <c r="AU158" s="316"/>
      <c r="AV158" s="316"/>
      <c r="AW158" s="316"/>
      <c r="AX158" s="316"/>
      <c r="AY158" s="316"/>
      <c r="AZ158" s="316"/>
      <c r="BA158" s="316"/>
      <c r="BB158" s="316"/>
      <c r="BC158" s="316"/>
      <c r="BD158" s="316"/>
      <c r="BE158" s="316"/>
      <c r="BF158" s="316"/>
      <c r="BG158" s="316"/>
      <c r="BH158" s="316"/>
      <c r="BI158" s="316"/>
      <c r="BJ158" s="316"/>
      <c r="BK158" s="316"/>
      <c r="BL158" s="316"/>
      <c r="BM158" s="316"/>
      <c r="BN158" s="316"/>
      <c r="BO158" s="316"/>
      <c r="BP158" s="316"/>
      <c r="BQ158" s="316"/>
      <c r="BR158" s="316"/>
      <c r="BS158" s="316"/>
      <c r="BT158" s="316"/>
      <c r="BU158" s="316"/>
      <c r="BV158" s="316"/>
      <c r="BW158" s="316"/>
      <c r="BX158" s="316"/>
      <c r="BY158" s="316"/>
      <c r="BZ158" s="316"/>
      <c r="CA158" s="316"/>
      <c r="CB158" s="316"/>
      <c r="CC158" s="316"/>
      <c r="CD158" s="316"/>
      <c r="CE158" s="316"/>
      <c r="CF158" s="316"/>
      <c r="CG158" s="316"/>
      <c r="CH158" s="316"/>
      <c r="CI158" s="316"/>
      <c r="CJ158" s="316"/>
      <c r="CK158" s="316"/>
      <c r="CL158" s="316"/>
      <c r="CM158" s="316"/>
      <c r="CN158" s="316"/>
      <c r="CO158" s="316"/>
      <c r="CP158" s="316"/>
      <c r="CQ158" s="316"/>
      <c r="CR158" s="316"/>
      <c r="CS158" s="316"/>
      <c r="CT158" s="316"/>
      <c r="CU158" s="316"/>
      <c r="CV158" s="316"/>
      <c r="CW158" s="316"/>
      <c r="CX158" s="316"/>
      <c r="CY158" s="316"/>
      <c r="CZ158" s="316"/>
      <c r="DA158" s="316"/>
      <c r="DB158" s="316"/>
      <c r="DC158" s="316"/>
      <c r="DD158" s="316"/>
      <c r="DE158" s="316"/>
      <c r="DF158" s="316"/>
      <c r="DG158" s="316"/>
      <c r="DH158" s="316"/>
      <c r="DI158" s="316"/>
      <c r="DJ158" s="316"/>
      <c r="DK158" s="316"/>
      <c r="DL158" s="316"/>
      <c r="DM158" s="316"/>
      <c r="DN158" s="316"/>
      <c r="DO158" s="316"/>
      <c r="DP158" s="316"/>
      <c r="DQ158" s="316"/>
      <c r="DR158" s="316"/>
      <c r="DS158" s="316"/>
      <c r="DT158" s="316"/>
      <c r="DU158" s="316"/>
      <c r="DV158" s="316"/>
      <c r="DW158" s="316"/>
      <c r="DX158" s="316"/>
      <c r="DY158" s="316"/>
      <c r="DZ158" s="316"/>
      <c r="EA158" s="316"/>
      <c r="EB158" s="316"/>
      <c r="EC158" s="316"/>
      <c r="ED158" s="316"/>
      <c r="EE158" s="316"/>
      <c r="EF158" s="316"/>
      <c r="EG158" s="316"/>
      <c r="EH158" s="316"/>
      <c r="EI158" s="316"/>
      <c r="EJ158" s="316"/>
      <c r="EK158" s="316"/>
      <c r="EL158" s="316"/>
      <c r="EM158" s="316"/>
      <c r="EN158" s="316"/>
      <c r="EO158" s="316"/>
      <c r="EP158" s="316"/>
      <c r="EQ158" s="316"/>
      <c r="ER158" s="316"/>
      <c r="ES158" s="316"/>
      <c r="ET158" s="316"/>
      <c r="EU158" s="316"/>
      <c r="EV158" s="316"/>
      <c r="EW158" s="316"/>
      <c r="EX158" s="316"/>
      <c r="EY158" s="316"/>
      <c r="EZ158" s="316"/>
      <c r="FA158" s="316"/>
      <c r="FB158" s="316"/>
      <c r="FC158" s="316"/>
      <c r="FD158" s="316"/>
      <c r="FE158" s="316"/>
      <c r="FF158" s="316"/>
      <c r="FG158" s="316"/>
      <c r="FH158" s="316"/>
      <c r="FI158" s="316"/>
      <c r="FJ158" s="316"/>
      <c r="FK158" s="316"/>
      <c r="FL158" s="316"/>
      <c r="FM158" s="316"/>
      <c r="FN158" s="316"/>
      <c r="FO158" s="316"/>
      <c r="FP158" s="316"/>
      <c r="FQ158" s="316"/>
      <c r="FR158" s="316"/>
      <c r="FS158" s="316"/>
      <c r="FT158" s="316"/>
      <c r="FU158" s="316"/>
      <c r="FV158" s="316"/>
      <c r="FW158" s="316"/>
      <c r="FX158" s="316"/>
      <c r="FY158" s="316"/>
      <c r="FZ158" s="316"/>
      <c r="GA158" s="316"/>
      <c r="GB158" s="316"/>
      <c r="GC158" s="316"/>
      <c r="GD158" s="316"/>
      <c r="GE158" s="316"/>
      <c r="GF158" s="316"/>
      <c r="GG158" s="316"/>
      <c r="GH158" s="316"/>
      <c r="GI158" s="316"/>
      <c r="GJ158" s="316"/>
      <c r="GK158" s="316"/>
      <c r="GL158" s="316"/>
      <c r="GM158" s="316"/>
      <c r="GN158" s="316"/>
      <c r="GO158" s="316"/>
      <c r="GP158" s="316"/>
      <c r="GQ158" s="316"/>
      <c r="GR158" s="316"/>
      <c r="GS158" s="316"/>
      <c r="GT158" s="316"/>
      <c r="GU158" s="316"/>
      <c r="GV158" s="316"/>
      <c r="GW158" s="316"/>
      <c r="GX158" s="316"/>
      <c r="GY158" s="316"/>
      <c r="GZ158" s="316"/>
      <c r="HA158" s="316"/>
      <c r="HB158" s="316"/>
      <c r="HC158" s="316"/>
      <c r="HD158" s="316"/>
      <c r="HE158" s="316"/>
      <c r="HF158" s="316"/>
      <c r="HG158" s="316"/>
      <c r="HH158" s="316"/>
      <c r="HI158" s="316"/>
      <c r="HJ158" s="316"/>
      <c r="HK158" s="316"/>
      <c r="HL158" s="316"/>
      <c r="HM158" s="316"/>
      <c r="HN158" s="316"/>
      <c r="HO158" s="316"/>
      <c r="HP158" s="316"/>
      <c r="HQ158" s="316"/>
      <c r="HR158" s="316"/>
      <c r="HS158" s="316"/>
      <c r="HT158" s="316"/>
      <c r="HU158" s="316"/>
      <c r="HV158" s="316"/>
      <c r="HW158" s="316"/>
      <c r="HX158" s="316"/>
      <c r="HY158" s="316"/>
      <c r="HZ158" s="316"/>
      <c r="IA158" s="316"/>
      <c r="IB158" s="316"/>
      <c r="IC158" s="316"/>
      <c r="ID158" s="316"/>
      <c r="IE158" s="316"/>
      <c r="IF158" s="316"/>
      <c r="IG158" s="316"/>
      <c r="IH158" s="316"/>
      <c r="II158" s="316"/>
      <c r="IJ158" s="316"/>
      <c r="IK158" s="316"/>
      <c r="IL158" s="316"/>
      <c r="IM158" s="316"/>
      <c r="IN158" s="316"/>
      <c r="IO158" s="316"/>
      <c r="IP158" s="316"/>
      <c r="IQ158" s="316"/>
      <c r="IR158" s="316"/>
      <c r="IS158" s="316"/>
      <c r="IT158" s="316"/>
      <c r="IU158" s="316"/>
      <c r="IV158" s="316"/>
    </row>
    <row r="159" spans="1:256" s="319" customFormat="1" ht="15" customHeight="1" x14ac:dyDescent="0.2">
      <c r="A159" s="316">
        <v>119</v>
      </c>
      <c r="B159" s="329">
        <v>5</v>
      </c>
      <c r="C159" s="327"/>
      <c r="D159" s="328" t="s">
        <v>407</v>
      </c>
      <c r="E159" s="327"/>
      <c r="F159" s="365"/>
      <c r="G159" s="365"/>
      <c r="H159" s="365"/>
      <c r="I159" s="365"/>
      <c r="J159" s="365"/>
      <c r="K159" s="365"/>
      <c r="L159" s="331"/>
      <c r="P159" s="316"/>
      <c r="Q159" s="316"/>
      <c r="R159" s="316"/>
      <c r="S159" s="316"/>
      <c r="T159" s="316"/>
      <c r="U159" s="316"/>
      <c r="V159" s="316"/>
      <c r="W159" s="316"/>
      <c r="X159" s="316"/>
      <c r="Y159" s="316"/>
      <c r="Z159" s="316"/>
      <c r="AA159" s="316"/>
      <c r="AB159" s="316"/>
      <c r="AC159" s="316"/>
      <c r="AD159" s="316"/>
      <c r="AE159" s="316"/>
      <c r="AF159" s="316"/>
      <c r="AG159" s="316"/>
      <c r="AH159" s="316"/>
      <c r="AI159" s="316"/>
      <c r="AJ159" s="316"/>
      <c r="AK159" s="316"/>
      <c r="AL159" s="316"/>
      <c r="AM159" s="316"/>
      <c r="AN159" s="316"/>
      <c r="AO159" s="316"/>
      <c r="AP159" s="316"/>
      <c r="AQ159" s="316"/>
      <c r="AR159" s="316"/>
      <c r="AS159" s="316"/>
      <c r="AT159" s="316"/>
      <c r="AU159" s="316"/>
      <c r="AV159" s="316"/>
      <c r="AW159" s="316"/>
      <c r="AX159" s="316"/>
      <c r="AY159" s="316"/>
      <c r="AZ159" s="316"/>
      <c r="BA159" s="316"/>
      <c r="BB159" s="316"/>
      <c r="BC159" s="316"/>
      <c r="BD159" s="316"/>
      <c r="BE159" s="316"/>
      <c r="BF159" s="316"/>
      <c r="BG159" s="316"/>
      <c r="BH159" s="316"/>
      <c r="BI159" s="316"/>
      <c r="BJ159" s="316"/>
      <c r="BK159" s="316"/>
      <c r="BL159" s="316"/>
      <c r="BM159" s="316"/>
      <c r="BN159" s="316"/>
      <c r="BO159" s="316"/>
      <c r="BP159" s="316"/>
      <c r="BQ159" s="316"/>
      <c r="BR159" s="316"/>
      <c r="BS159" s="316"/>
      <c r="BT159" s="316"/>
      <c r="BU159" s="316"/>
      <c r="BV159" s="316"/>
      <c r="BW159" s="316"/>
      <c r="BX159" s="316"/>
      <c r="BY159" s="316"/>
      <c r="BZ159" s="316"/>
      <c r="CA159" s="316"/>
      <c r="CB159" s="316"/>
      <c r="CC159" s="316"/>
      <c r="CD159" s="316"/>
      <c r="CE159" s="316"/>
      <c r="CF159" s="316"/>
      <c r="CG159" s="316"/>
      <c r="CH159" s="316"/>
      <c r="CI159" s="316"/>
      <c r="CJ159" s="316"/>
      <c r="CK159" s="316"/>
      <c r="CL159" s="316"/>
      <c r="CM159" s="316"/>
      <c r="CN159" s="316"/>
      <c r="CO159" s="316"/>
      <c r="CP159" s="316"/>
      <c r="CQ159" s="316"/>
      <c r="CR159" s="316"/>
      <c r="CS159" s="316"/>
      <c r="CT159" s="316"/>
      <c r="CU159" s="316"/>
      <c r="CV159" s="316"/>
      <c r="CW159" s="316"/>
      <c r="CX159" s="316"/>
      <c r="CY159" s="316"/>
      <c r="CZ159" s="316"/>
      <c r="DA159" s="316"/>
      <c r="DB159" s="316"/>
      <c r="DC159" s="316"/>
      <c r="DD159" s="316"/>
      <c r="DE159" s="316"/>
      <c r="DF159" s="316"/>
      <c r="DG159" s="316"/>
      <c r="DH159" s="316"/>
      <c r="DI159" s="316"/>
      <c r="DJ159" s="316"/>
      <c r="DK159" s="316"/>
      <c r="DL159" s="316"/>
      <c r="DM159" s="316"/>
      <c r="DN159" s="316"/>
      <c r="DO159" s="316"/>
      <c r="DP159" s="316"/>
      <c r="DQ159" s="316"/>
      <c r="DR159" s="316"/>
      <c r="DS159" s="316"/>
      <c r="DT159" s="316"/>
      <c r="DU159" s="316"/>
      <c r="DV159" s="316"/>
      <c r="DW159" s="316"/>
      <c r="DX159" s="316"/>
      <c r="DY159" s="316"/>
      <c r="DZ159" s="316"/>
      <c r="EA159" s="316"/>
      <c r="EB159" s="316"/>
      <c r="EC159" s="316"/>
      <c r="ED159" s="316"/>
      <c r="EE159" s="316"/>
      <c r="EF159" s="316"/>
      <c r="EG159" s="316"/>
      <c r="EH159" s="316"/>
      <c r="EI159" s="316"/>
      <c r="EJ159" s="316"/>
      <c r="EK159" s="316"/>
      <c r="EL159" s="316"/>
      <c r="EM159" s="316"/>
      <c r="EN159" s="316"/>
      <c r="EO159" s="316"/>
      <c r="EP159" s="316"/>
      <c r="EQ159" s="316"/>
      <c r="ER159" s="316"/>
      <c r="ES159" s="316"/>
      <c r="ET159" s="316"/>
      <c r="EU159" s="316"/>
      <c r="EV159" s="316"/>
      <c r="EW159" s="316"/>
      <c r="EX159" s="316"/>
      <c r="EY159" s="316"/>
      <c r="EZ159" s="316"/>
      <c r="FA159" s="316"/>
      <c r="FB159" s="316"/>
      <c r="FC159" s="316"/>
      <c r="FD159" s="316"/>
      <c r="FE159" s="316"/>
      <c r="FF159" s="316"/>
      <c r="FG159" s="316"/>
      <c r="FH159" s="316"/>
      <c r="FI159" s="316"/>
      <c r="FJ159" s="316"/>
      <c r="FK159" s="316"/>
      <c r="FL159" s="316"/>
      <c r="FM159" s="316"/>
      <c r="FN159" s="316"/>
      <c r="FO159" s="316"/>
      <c r="FP159" s="316"/>
      <c r="FQ159" s="316"/>
      <c r="FR159" s="316"/>
      <c r="FS159" s="316"/>
      <c r="FT159" s="316"/>
      <c r="FU159" s="316"/>
      <c r="FV159" s="316"/>
      <c r="FW159" s="316"/>
      <c r="FX159" s="316"/>
      <c r="FY159" s="316"/>
      <c r="FZ159" s="316"/>
      <c r="GA159" s="316"/>
      <c r="GB159" s="316"/>
      <c r="GC159" s="316"/>
      <c r="GD159" s="316"/>
      <c r="GE159" s="316"/>
      <c r="GF159" s="316"/>
      <c r="GG159" s="316"/>
      <c r="GH159" s="316"/>
      <c r="GI159" s="316"/>
      <c r="GJ159" s="316"/>
      <c r="GK159" s="316"/>
      <c r="GL159" s="316"/>
      <c r="GM159" s="316"/>
      <c r="GN159" s="316"/>
      <c r="GO159" s="316"/>
      <c r="GP159" s="316"/>
      <c r="GQ159" s="316"/>
      <c r="GR159" s="316"/>
      <c r="GS159" s="316"/>
      <c r="GT159" s="316"/>
      <c r="GU159" s="316"/>
      <c r="GV159" s="316"/>
      <c r="GW159" s="316"/>
      <c r="GX159" s="316"/>
      <c r="GY159" s="316"/>
      <c r="GZ159" s="316"/>
      <c r="HA159" s="316"/>
      <c r="HB159" s="316"/>
      <c r="HC159" s="316"/>
      <c r="HD159" s="316"/>
      <c r="HE159" s="316"/>
      <c r="HF159" s="316"/>
      <c r="HG159" s="316"/>
      <c r="HH159" s="316"/>
      <c r="HI159" s="316"/>
      <c r="HJ159" s="316"/>
      <c r="HK159" s="316"/>
      <c r="HL159" s="316"/>
      <c r="HM159" s="316"/>
      <c r="HN159" s="316"/>
      <c r="HO159" s="316"/>
      <c r="HP159" s="316"/>
      <c r="HQ159" s="316"/>
      <c r="HR159" s="316"/>
      <c r="HS159" s="316"/>
      <c r="HT159" s="316"/>
      <c r="HU159" s="316"/>
      <c r="HV159" s="316"/>
      <c r="HW159" s="316"/>
      <c r="HX159" s="316"/>
      <c r="HY159" s="316"/>
      <c r="HZ159" s="316"/>
      <c r="IA159" s="316"/>
      <c r="IB159" s="316"/>
      <c r="IC159" s="316"/>
      <c r="ID159" s="316"/>
      <c r="IE159" s="316"/>
      <c r="IF159" s="316"/>
      <c r="IG159" s="316"/>
      <c r="IH159" s="316"/>
      <c r="II159" s="316"/>
      <c r="IJ159" s="316"/>
      <c r="IK159" s="316"/>
      <c r="IL159" s="316"/>
      <c r="IM159" s="316"/>
      <c r="IN159" s="316"/>
      <c r="IO159" s="316"/>
      <c r="IP159" s="316"/>
      <c r="IQ159" s="316"/>
      <c r="IR159" s="316"/>
      <c r="IS159" s="316"/>
      <c r="IT159" s="316"/>
      <c r="IU159" s="316"/>
      <c r="IV159" s="316"/>
    </row>
    <row r="160" spans="1:256" s="319" customFormat="1" ht="15" customHeight="1" x14ac:dyDescent="0.2">
      <c r="A160" s="316">
        <v>120</v>
      </c>
      <c r="B160" s="329"/>
      <c r="C160" s="327"/>
      <c r="D160" s="328" t="s">
        <v>324</v>
      </c>
      <c r="E160" s="327" t="s">
        <v>322</v>
      </c>
      <c r="F160" s="366">
        <v>385915.3</v>
      </c>
      <c r="G160" s="366">
        <v>267636</v>
      </c>
      <c r="H160" s="366">
        <v>146057.20000000001</v>
      </c>
      <c r="I160" s="366">
        <v>271463.09999999998</v>
      </c>
      <c r="J160" s="366">
        <v>131152.9</v>
      </c>
      <c r="K160" s="366">
        <v>97141</v>
      </c>
      <c r="L160" s="331"/>
      <c r="P160" s="316"/>
      <c r="Q160" s="316"/>
      <c r="R160" s="316"/>
      <c r="S160" s="316"/>
      <c r="T160" s="316"/>
      <c r="U160" s="316"/>
      <c r="V160" s="316"/>
      <c r="W160" s="316"/>
      <c r="X160" s="316"/>
      <c r="Y160" s="316"/>
      <c r="Z160" s="316"/>
      <c r="AA160" s="316"/>
      <c r="AB160" s="316"/>
      <c r="AC160" s="316"/>
      <c r="AD160" s="316"/>
      <c r="AE160" s="316"/>
      <c r="AF160" s="316"/>
      <c r="AG160" s="316"/>
      <c r="AH160" s="316"/>
      <c r="AI160" s="316"/>
      <c r="AJ160" s="316"/>
      <c r="AK160" s="316"/>
      <c r="AL160" s="316"/>
      <c r="AM160" s="316"/>
      <c r="AN160" s="316"/>
      <c r="AO160" s="316"/>
      <c r="AP160" s="316"/>
      <c r="AQ160" s="316"/>
      <c r="AR160" s="316"/>
      <c r="AS160" s="316"/>
      <c r="AT160" s="316"/>
      <c r="AU160" s="316"/>
      <c r="AV160" s="316"/>
      <c r="AW160" s="316"/>
      <c r="AX160" s="316"/>
      <c r="AY160" s="316"/>
      <c r="AZ160" s="316"/>
      <c r="BA160" s="316"/>
      <c r="BB160" s="316"/>
      <c r="BC160" s="316"/>
      <c r="BD160" s="316"/>
      <c r="BE160" s="316"/>
      <c r="BF160" s="316"/>
      <c r="BG160" s="316"/>
      <c r="BH160" s="316"/>
      <c r="BI160" s="316"/>
      <c r="BJ160" s="316"/>
      <c r="BK160" s="316"/>
      <c r="BL160" s="316"/>
      <c r="BM160" s="316"/>
      <c r="BN160" s="316"/>
      <c r="BO160" s="316"/>
      <c r="BP160" s="316"/>
      <c r="BQ160" s="316"/>
      <c r="BR160" s="316"/>
      <c r="BS160" s="316"/>
      <c r="BT160" s="316"/>
      <c r="BU160" s="316"/>
      <c r="BV160" s="316"/>
      <c r="BW160" s="316"/>
      <c r="BX160" s="316"/>
      <c r="BY160" s="316"/>
      <c r="BZ160" s="316"/>
      <c r="CA160" s="316"/>
      <c r="CB160" s="316"/>
      <c r="CC160" s="316"/>
      <c r="CD160" s="316"/>
      <c r="CE160" s="316"/>
      <c r="CF160" s="316"/>
      <c r="CG160" s="316"/>
      <c r="CH160" s="316"/>
      <c r="CI160" s="316"/>
      <c r="CJ160" s="316"/>
      <c r="CK160" s="316"/>
      <c r="CL160" s="316"/>
      <c r="CM160" s="316"/>
      <c r="CN160" s="316"/>
      <c r="CO160" s="316"/>
      <c r="CP160" s="316"/>
      <c r="CQ160" s="316"/>
      <c r="CR160" s="316"/>
      <c r="CS160" s="316"/>
      <c r="CT160" s="316"/>
      <c r="CU160" s="316"/>
      <c r="CV160" s="316"/>
      <c r="CW160" s="316"/>
      <c r="CX160" s="316"/>
      <c r="CY160" s="316"/>
      <c r="CZ160" s="316"/>
      <c r="DA160" s="316"/>
      <c r="DB160" s="316"/>
      <c r="DC160" s="316"/>
      <c r="DD160" s="316"/>
      <c r="DE160" s="316"/>
      <c r="DF160" s="316"/>
      <c r="DG160" s="316"/>
      <c r="DH160" s="316"/>
      <c r="DI160" s="316"/>
      <c r="DJ160" s="316"/>
      <c r="DK160" s="316"/>
      <c r="DL160" s="316"/>
      <c r="DM160" s="316"/>
      <c r="DN160" s="316"/>
      <c r="DO160" s="316"/>
      <c r="DP160" s="316"/>
      <c r="DQ160" s="316"/>
      <c r="DR160" s="316"/>
      <c r="DS160" s="316"/>
      <c r="DT160" s="316"/>
      <c r="DU160" s="316"/>
      <c r="DV160" s="316"/>
      <c r="DW160" s="316"/>
      <c r="DX160" s="316"/>
      <c r="DY160" s="316"/>
      <c r="DZ160" s="316"/>
      <c r="EA160" s="316"/>
      <c r="EB160" s="316"/>
      <c r="EC160" s="316"/>
      <c r="ED160" s="316"/>
      <c r="EE160" s="316"/>
      <c r="EF160" s="316"/>
      <c r="EG160" s="316"/>
      <c r="EH160" s="316"/>
      <c r="EI160" s="316"/>
      <c r="EJ160" s="316"/>
      <c r="EK160" s="316"/>
      <c r="EL160" s="316"/>
      <c r="EM160" s="316"/>
      <c r="EN160" s="316"/>
      <c r="EO160" s="316"/>
      <c r="EP160" s="316"/>
      <c r="EQ160" s="316"/>
      <c r="ER160" s="316"/>
      <c r="ES160" s="316"/>
      <c r="ET160" s="316"/>
      <c r="EU160" s="316"/>
      <c r="EV160" s="316"/>
      <c r="EW160" s="316"/>
      <c r="EX160" s="316"/>
      <c r="EY160" s="316"/>
      <c r="EZ160" s="316"/>
      <c r="FA160" s="316"/>
      <c r="FB160" s="316"/>
      <c r="FC160" s="316"/>
      <c r="FD160" s="316"/>
      <c r="FE160" s="316"/>
      <c r="FF160" s="316"/>
      <c r="FG160" s="316"/>
      <c r="FH160" s="316"/>
      <c r="FI160" s="316"/>
      <c r="FJ160" s="316"/>
      <c r="FK160" s="316"/>
      <c r="FL160" s="316"/>
      <c r="FM160" s="316"/>
      <c r="FN160" s="316"/>
      <c r="FO160" s="316"/>
      <c r="FP160" s="316"/>
      <c r="FQ160" s="316"/>
      <c r="FR160" s="316"/>
      <c r="FS160" s="316"/>
      <c r="FT160" s="316"/>
      <c r="FU160" s="316"/>
      <c r="FV160" s="316"/>
      <c r="FW160" s="316"/>
      <c r="FX160" s="316"/>
      <c r="FY160" s="316"/>
      <c r="FZ160" s="316"/>
      <c r="GA160" s="316"/>
      <c r="GB160" s="316"/>
      <c r="GC160" s="316"/>
      <c r="GD160" s="316"/>
      <c r="GE160" s="316"/>
      <c r="GF160" s="316"/>
      <c r="GG160" s="316"/>
      <c r="GH160" s="316"/>
      <c r="GI160" s="316"/>
      <c r="GJ160" s="316"/>
      <c r="GK160" s="316"/>
      <c r="GL160" s="316"/>
      <c r="GM160" s="316"/>
      <c r="GN160" s="316"/>
      <c r="GO160" s="316"/>
      <c r="GP160" s="316"/>
      <c r="GQ160" s="316"/>
      <c r="GR160" s="316"/>
      <c r="GS160" s="316"/>
      <c r="GT160" s="316"/>
      <c r="GU160" s="316"/>
      <c r="GV160" s="316"/>
      <c r="GW160" s="316"/>
      <c r="GX160" s="316"/>
      <c r="GY160" s="316"/>
      <c r="GZ160" s="316"/>
      <c r="HA160" s="316"/>
      <c r="HB160" s="316"/>
      <c r="HC160" s="316"/>
      <c r="HD160" s="316"/>
      <c r="HE160" s="316"/>
      <c r="HF160" s="316"/>
      <c r="HG160" s="316"/>
      <c r="HH160" s="316"/>
      <c r="HI160" s="316"/>
      <c r="HJ160" s="316"/>
      <c r="HK160" s="316"/>
      <c r="HL160" s="316"/>
      <c r="HM160" s="316"/>
      <c r="HN160" s="316"/>
      <c r="HO160" s="316"/>
      <c r="HP160" s="316"/>
      <c r="HQ160" s="316"/>
      <c r="HR160" s="316"/>
      <c r="HS160" s="316"/>
      <c r="HT160" s="316"/>
      <c r="HU160" s="316"/>
      <c r="HV160" s="316"/>
      <c r="HW160" s="316"/>
      <c r="HX160" s="316"/>
      <c r="HY160" s="316"/>
      <c r="HZ160" s="316"/>
      <c r="IA160" s="316"/>
      <c r="IB160" s="316"/>
      <c r="IC160" s="316"/>
      <c r="ID160" s="316"/>
      <c r="IE160" s="316"/>
      <c r="IF160" s="316"/>
      <c r="IG160" s="316"/>
      <c r="IH160" s="316"/>
      <c r="II160" s="316"/>
      <c r="IJ160" s="316"/>
      <c r="IK160" s="316"/>
      <c r="IL160" s="316"/>
      <c r="IM160" s="316"/>
      <c r="IN160" s="316"/>
      <c r="IO160" s="316"/>
      <c r="IP160" s="316"/>
      <c r="IQ160" s="316"/>
      <c r="IR160" s="316"/>
      <c r="IS160" s="316"/>
      <c r="IT160" s="316"/>
      <c r="IU160" s="316"/>
      <c r="IV160" s="316"/>
    </row>
    <row r="161" spans="1:256" s="319" customFormat="1" ht="15" customHeight="1" x14ac:dyDescent="0.2">
      <c r="A161" s="316">
        <v>121</v>
      </c>
      <c r="B161" s="340"/>
      <c r="C161" s="341" t="s">
        <v>408</v>
      </c>
      <c r="D161" s="342" t="s">
        <v>409</v>
      </c>
      <c r="E161" s="343"/>
      <c r="F161" s="362"/>
      <c r="G161" s="362"/>
      <c r="H161" s="362"/>
      <c r="I161" s="362"/>
      <c r="J161" s="362"/>
      <c r="K161" s="362"/>
      <c r="L161" s="331"/>
      <c r="P161" s="316"/>
      <c r="Q161" s="316"/>
      <c r="R161" s="316"/>
      <c r="S161" s="316"/>
      <c r="T161" s="316"/>
      <c r="U161" s="316"/>
      <c r="V161" s="316"/>
      <c r="W161" s="316"/>
      <c r="X161" s="316"/>
      <c r="Y161" s="316"/>
      <c r="Z161" s="316"/>
      <c r="AA161" s="316"/>
      <c r="AB161" s="316"/>
      <c r="AC161" s="316"/>
      <c r="AD161" s="316"/>
      <c r="AE161" s="316"/>
      <c r="AF161" s="316"/>
      <c r="AG161" s="316"/>
      <c r="AH161" s="316"/>
      <c r="AI161" s="316"/>
      <c r="AJ161" s="316"/>
      <c r="AK161" s="316"/>
      <c r="AL161" s="316"/>
      <c r="AM161" s="316"/>
      <c r="AN161" s="316"/>
      <c r="AO161" s="316"/>
      <c r="AP161" s="316"/>
      <c r="AQ161" s="316"/>
      <c r="AR161" s="316"/>
      <c r="AS161" s="316"/>
      <c r="AT161" s="316"/>
      <c r="AU161" s="316"/>
      <c r="AV161" s="316"/>
      <c r="AW161" s="316"/>
      <c r="AX161" s="316"/>
      <c r="AY161" s="316"/>
      <c r="AZ161" s="316"/>
      <c r="BA161" s="316"/>
      <c r="BB161" s="316"/>
      <c r="BC161" s="316"/>
      <c r="BD161" s="316"/>
      <c r="BE161" s="316"/>
      <c r="BF161" s="316"/>
      <c r="BG161" s="316"/>
      <c r="BH161" s="316"/>
      <c r="BI161" s="316"/>
      <c r="BJ161" s="316"/>
      <c r="BK161" s="316"/>
      <c r="BL161" s="316"/>
      <c r="BM161" s="316"/>
      <c r="BN161" s="316"/>
      <c r="BO161" s="316"/>
      <c r="BP161" s="316"/>
      <c r="BQ161" s="316"/>
      <c r="BR161" s="316"/>
      <c r="BS161" s="316"/>
      <c r="BT161" s="316"/>
      <c r="BU161" s="316"/>
      <c r="BV161" s="316"/>
      <c r="BW161" s="316"/>
      <c r="BX161" s="316"/>
      <c r="BY161" s="316"/>
      <c r="BZ161" s="316"/>
      <c r="CA161" s="316"/>
      <c r="CB161" s="316"/>
      <c r="CC161" s="316"/>
      <c r="CD161" s="316"/>
      <c r="CE161" s="316"/>
      <c r="CF161" s="316"/>
      <c r="CG161" s="316"/>
      <c r="CH161" s="316"/>
      <c r="CI161" s="316"/>
      <c r="CJ161" s="316"/>
      <c r="CK161" s="316"/>
      <c r="CL161" s="316"/>
      <c r="CM161" s="316"/>
      <c r="CN161" s="316"/>
      <c r="CO161" s="316"/>
      <c r="CP161" s="316"/>
      <c r="CQ161" s="316"/>
      <c r="CR161" s="316"/>
      <c r="CS161" s="316"/>
      <c r="CT161" s="316"/>
      <c r="CU161" s="316"/>
      <c r="CV161" s="316"/>
      <c r="CW161" s="316"/>
      <c r="CX161" s="316"/>
      <c r="CY161" s="316"/>
      <c r="CZ161" s="316"/>
      <c r="DA161" s="316"/>
      <c r="DB161" s="316"/>
      <c r="DC161" s="316"/>
      <c r="DD161" s="316"/>
      <c r="DE161" s="316"/>
      <c r="DF161" s="316"/>
      <c r="DG161" s="316"/>
      <c r="DH161" s="316"/>
      <c r="DI161" s="316"/>
      <c r="DJ161" s="316"/>
      <c r="DK161" s="316"/>
      <c r="DL161" s="316"/>
      <c r="DM161" s="316"/>
      <c r="DN161" s="316"/>
      <c r="DO161" s="316"/>
      <c r="DP161" s="316"/>
      <c r="DQ161" s="316"/>
      <c r="DR161" s="316"/>
      <c r="DS161" s="316"/>
      <c r="DT161" s="316"/>
      <c r="DU161" s="316"/>
      <c r="DV161" s="316"/>
      <c r="DW161" s="316"/>
      <c r="DX161" s="316"/>
      <c r="DY161" s="316"/>
      <c r="DZ161" s="316"/>
      <c r="EA161" s="316"/>
      <c r="EB161" s="316"/>
      <c r="EC161" s="316"/>
      <c r="ED161" s="316"/>
      <c r="EE161" s="316"/>
      <c r="EF161" s="316"/>
      <c r="EG161" s="316"/>
      <c r="EH161" s="316"/>
      <c r="EI161" s="316"/>
      <c r="EJ161" s="316"/>
      <c r="EK161" s="316"/>
      <c r="EL161" s="316"/>
      <c r="EM161" s="316"/>
      <c r="EN161" s="316"/>
      <c r="EO161" s="316"/>
      <c r="EP161" s="316"/>
      <c r="EQ161" s="316"/>
      <c r="ER161" s="316"/>
      <c r="ES161" s="316"/>
      <c r="ET161" s="316"/>
      <c r="EU161" s="316"/>
      <c r="EV161" s="316"/>
      <c r="EW161" s="316"/>
      <c r="EX161" s="316"/>
      <c r="EY161" s="316"/>
      <c r="EZ161" s="316"/>
      <c r="FA161" s="316"/>
      <c r="FB161" s="316"/>
      <c r="FC161" s="316"/>
      <c r="FD161" s="316"/>
      <c r="FE161" s="316"/>
      <c r="FF161" s="316"/>
      <c r="FG161" s="316"/>
      <c r="FH161" s="316"/>
      <c r="FI161" s="316"/>
      <c r="FJ161" s="316"/>
      <c r="FK161" s="316"/>
      <c r="FL161" s="316"/>
      <c r="FM161" s="316"/>
      <c r="FN161" s="316"/>
      <c r="FO161" s="316"/>
      <c r="FP161" s="316"/>
      <c r="FQ161" s="316"/>
      <c r="FR161" s="316"/>
      <c r="FS161" s="316"/>
      <c r="FT161" s="316"/>
      <c r="FU161" s="316"/>
      <c r="FV161" s="316"/>
      <c r="FW161" s="316"/>
      <c r="FX161" s="316"/>
      <c r="FY161" s="316"/>
      <c r="FZ161" s="316"/>
      <c r="GA161" s="316"/>
      <c r="GB161" s="316"/>
      <c r="GC161" s="316"/>
      <c r="GD161" s="316"/>
      <c r="GE161" s="316"/>
      <c r="GF161" s="316"/>
      <c r="GG161" s="316"/>
      <c r="GH161" s="316"/>
      <c r="GI161" s="316"/>
      <c r="GJ161" s="316"/>
      <c r="GK161" s="316"/>
      <c r="GL161" s="316"/>
      <c r="GM161" s="316"/>
      <c r="GN161" s="316"/>
      <c r="GO161" s="316"/>
      <c r="GP161" s="316"/>
      <c r="GQ161" s="316"/>
      <c r="GR161" s="316"/>
      <c r="GS161" s="316"/>
      <c r="GT161" s="316"/>
      <c r="GU161" s="316"/>
      <c r="GV161" s="316"/>
      <c r="GW161" s="316"/>
      <c r="GX161" s="316"/>
      <c r="GY161" s="316"/>
      <c r="GZ161" s="316"/>
      <c r="HA161" s="316"/>
      <c r="HB161" s="316"/>
      <c r="HC161" s="316"/>
      <c r="HD161" s="316"/>
      <c r="HE161" s="316"/>
      <c r="HF161" s="316"/>
      <c r="HG161" s="316"/>
      <c r="HH161" s="316"/>
      <c r="HI161" s="316"/>
      <c r="HJ161" s="316"/>
      <c r="HK161" s="316"/>
      <c r="HL161" s="316"/>
      <c r="HM161" s="316"/>
      <c r="HN161" s="316"/>
      <c r="HO161" s="316"/>
      <c r="HP161" s="316"/>
      <c r="HQ161" s="316"/>
      <c r="HR161" s="316"/>
      <c r="HS161" s="316"/>
      <c r="HT161" s="316"/>
      <c r="HU161" s="316"/>
      <c r="HV161" s="316"/>
      <c r="HW161" s="316"/>
      <c r="HX161" s="316"/>
      <c r="HY161" s="316"/>
      <c r="HZ161" s="316"/>
      <c r="IA161" s="316"/>
      <c r="IB161" s="316"/>
      <c r="IC161" s="316"/>
      <c r="ID161" s="316"/>
      <c r="IE161" s="316"/>
      <c r="IF161" s="316"/>
      <c r="IG161" s="316"/>
      <c r="IH161" s="316"/>
      <c r="II161" s="316"/>
      <c r="IJ161" s="316"/>
      <c r="IK161" s="316"/>
      <c r="IL161" s="316"/>
      <c r="IM161" s="316"/>
      <c r="IN161" s="316"/>
      <c r="IO161" s="316"/>
      <c r="IP161" s="316"/>
      <c r="IQ161" s="316"/>
      <c r="IR161" s="316"/>
      <c r="IS161" s="316"/>
      <c r="IT161" s="316"/>
      <c r="IU161" s="316"/>
      <c r="IV161" s="316"/>
    </row>
    <row r="162" spans="1:256" s="319" customFormat="1" ht="15" customHeight="1" x14ac:dyDescent="0.2">
      <c r="A162" s="316">
        <v>122</v>
      </c>
      <c r="B162" s="340"/>
      <c r="C162" s="343"/>
      <c r="D162" s="342" t="s">
        <v>324</v>
      </c>
      <c r="E162" s="343" t="s">
        <v>322</v>
      </c>
      <c r="F162" s="362">
        <v>9896.2999999999993</v>
      </c>
      <c r="G162" s="362">
        <v>4069.6</v>
      </c>
      <c r="H162" s="362">
        <v>4892.8999999999996</v>
      </c>
      <c r="I162" s="362">
        <v>457.6</v>
      </c>
      <c r="J162" s="362">
        <v>86.9</v>
      </c>
      <c r="K162" s="362">
        <v>40</v>
      </c>
      <c r="L162" s="331"/>
      <c r="P162" s="316"/>
      <c r="Q162" s="316"/>
      <c r="R162" s="316"/>
      <c r="S162" s="316"/>
      <c r="T162" s="316"/>
      <c r="U162" s="316"/>
      <c r="V162" s="316"/>
      <c r="W162" s="316"/>
      <c r="X162" s="316"/>
      <c r="Y162" s="316"/>
      <c r="Z162" s="316"/>
      <c r="AA162" s="316"/>
      <c r="AB162" s="316"/>
      <c r="AC162" s="316"/>
      <c r="AD162" s="316"/>
      <c r="AE162" s="316"/>
      <c r="AF162" s="316"/>
      <c r="AG162" s="316"/>
      <c r="AH162" s="316"/>
      <c r="AI162" s="316"/>
      <c r="AJ162" s="316"/>
      <c r="AK162" s="316"/>
      <c r="AL162" s="316"/>
      <c r="AM162" s="316"/>
      <c r="AN162" s="316"/>
      <c r="AO162" s="316"/>
      <c r="AP162" s="316"/>
      <c r="AQ162" s="316"/>
      <c r="AR162" s="316"/>
      <c r="AS162" s="316"/>
      <c r="AT162" s="316"/>
      <c r="AU162" s="316"/>
      <c r="AV162" s="316"/>
      <c r="AW162" s="316"/>
      <c r="AX162" s="316"/>
      <c r="AY162" s="316"/>
      <c r="AZ162" s="316"/>
      <c r="BA162" s="316"/>
      <c r="BB162" s="316"/>
      <c r="BC162" s="316"/>
      <c r="BD162" s="316"/>
      <c r="BE162" s="316"/>
      <c r="BF162" s="316"/>
      <c r="BG162" s="316"/>
      <c r="BH162" s="316"/>
      <c r="BI162" s="316"/>
      <c r="BJ162" s="316"/>
      <c r="BK162" s="316"/>
      <c r="BL162" s="316"/>
      <c r="BM162" s="316"/>
      <c r="BN162" s="316"/>
      <c r="BO162" s="316"/>
      <c r="BP162" s="316"/>
      <c r="BQ162" s="316"/>
      <c r="BR162" s="316"/>
      <c r="BS162" s="316"/>
      <c r="BT162" s="316"/>
      <c r="BU162" s="316"/>
      <c r="BV162" s="316"/>
      <c r="BW162" s="316"/>
      <c r="BX162" s="316"/>
      <c r="BY162" s="316"/>
      <c r="BZ162" s="316"/>
      <c r="CA162" s="316"/>
      <c r="CB162" s="316"/>
      <c r="CC162" s="316"/>
      <c r="CD162" s="316"/>
      <c r="CE162" s="316"/>
      <c r="CF162" s="316"/>
      <c r="CG162" s="316"/>
      <c r="CH162" s="316"/>
      <c r="CI162" s="316"/>
      <c r="CJ162" s="316"/>
      <c r="CK162" s="316"/>
      <c r="CL162" s="316"/>
      <c r="CM162" s="316"/>
      <c r="CN162" s="316"/>
      <c r="CO162" s="316"/>
      <c r="CP162" s="316"/>
      <c r="CQ162" s="316"/>
      <c r="CR162" s="316"/>
      <c r="CS162" s="316"/>
      <c r="CT162" s="316"/>
      <c r="CU162" s="316"/>
      <c r="CV162" s="316"/>
      <c r="CW162" s="316"/>
      <c r="CX162" s="316"/>
      <c r="CY162" s="316"/>
      <c r="CZ162" s="316"/>
      <c r="DA162" s="316"/>
      <c r="DB162" s="316"/>
      <c r="DC162" s="316"/>
      <c r="DD162" s="316"/>
      <c r="DE162" s="316"/>
      <c r="DF162" s="316"/>
      <c r="DG162" s="316"/>
      <c r="DH162" s="316"/>
      <c r="DI162" s="316"/>
      <c r="DJ162" s="316"/>
      <c r="DK162" s="316"/>
      <c r="DL162" s="316"/>
      <c r="DM162" s="316"/>
      <c r="DN162" s="316"/>
      <c r="DO162" s="316"/>
      <c r="DP162" s="316"/>
      <c r="DQ162" s="316"/>
      <c r="DR162" s="316"/>
      <c r="DS162" s="316"/>
      <c r="DT162" s="316"/>
      <c r="DU162" s="316"/>
      <c r="DV162" s="316"/>
      <c r="DW162" s="316"/>
      <c r="DX162" s="316"/>
      <c r="DY162" s="316"/>
      <c r="DZ162" s="316"/>
      <c r="EA162" s="316"/>
      <c r="EB162" s="316"/>
      <c r="EC162" s="316"/>
      <c r="ED162" s="316"/>
      <c r="EE162" s="316"/>
      <c r="EF162" s="316"/>
      <c r="EG162" s="316"/>
      <c r="EH162" s="316"/>
      <c r="EI162" s="316"/>
      <c r="EJ162" s="316"/>
      <c r="EK162" s="316"/>
      <c r="EL162" s="316"/>
      <c r="EM162" s="316"/>
      <c r="EN162" s="316"/>
      <c r="EO162" s="316"/>
      <c r="EP162" s="316"/>
      <c r="EQ162" s="316"/>
      <c r="ER162" s="316"/>
      <c r="ES162" s="316"/>
      <c r="ET162" s="316"/>
      <c r="EU162" s="316"/>
      <c r="EV162" s="316"/>
      <c r="EW162" s="316"/>
      <c r="EX162" s="316"/>
      <c r="EY162" s="316"/>
      <c r="EZ162" s="316"/>
      <c r="FA162" s="316"/>
      <c r="FB162" s="316"/>
      <c r="FC162" s="316"/>
      <c r="FD162" s="316"/>
      <c r="FE162" s="316"/>
      <c r="FF162" s="316"/>
      <c r="FG162" s="316"/>
      <c r="FH162" s="316"/>
      <c r="FI162" s="316"/>
      <c r="FJ162" s="316"/>
      <c r="FK162" s="316"/>
      <c r="FL162" s="316"/>
      <c r="FM162" s="316"/>
      <c r="FN162" s="316"/>
      <c r="FO162" s="316"/>
      <c r="FP162" s="316"/>
      <c r="FQ162" s="316"/>
      <c r="FR162" s="316"/>
      <c r="FS162" s="316"/>
      <c r="FT162" s="316"/>
      <c r="FU162" s="316"/>
      <c r="FV162" s="316"/>
      <c r="FW162" s="316"/>
      <c r="FX162" s="316"/>
      <c r="FY162" s="316"/>
      <c r="FZ162" s="316"/>
      <c r="GA162" s="316"/>
      <c r="GB162" s="316"/>
      <c r="GC162" s="316"/>
      <c r="GD162" s="316"/>
      <c r="GE162" s="316"/>
      <c r="GF162" s="316"/>
      <c r="GG162" s="316"/>
      <c r="GH162" s="316"/>
      <c r="GI162" s="316"/>
      <c r="GJ162" s="316"/>
      <c r="GK162" s="316"/>
      <c r="GL162" s="316"/>
      <c r="GM162" s="316"/>
      <c r="GN162" s="316"/>
      <c r="GO162" s="316"/>
      <c r="GP162" s="316"/>
      <c r="GQ162" s="316"/>
      <c r="GR162" s="316"/>
      <c r="GS162" s="316"/>
      <c r="GT162" s="316"/>
      <c r="GU162" s="316"/>
      <c r="GV162" s="316"/>
      <c r="GW162" s="316"/>
      <c r="GX162" s="316"/>
      <c r="GY162" s="316"/>
      <c r="GZ162" s="316"/>
      <c r="HA162" s="316"/>
      <c r="HB162" s="316"/>
      <c r="HC162" s="316"/>
      <c r="HD162" s="316"/>
      <c r="HE162" s="316"/>
      <c r="HF162" s="316"/>
      <c r="HG162" s="316"/>
      <c r="HH162" s="316"/>
      <c r="HI162" s="316"/>
      <c r="HJ162" s="316"/>
      <c r="HK162" s="316"/>
      <c r="HL162" s="316"/>
      <c r="HM162" s="316"/>
      <c r="HN162" s="316"/>
      <c r="HO162" s="316"/>
      <c r="HP162" s="316"/>
      <c r="HQ162" s="316"/>
      <c r="HR162" s="316"/>
      <c r="HS162" s="316"/>
      <c r="HT162" s="316"/>
      <c r="HU162" s="316"/>
      <c r="HV162" s="316"/>
      <c r="HW162" s="316"/>
      <c r="HX162" s="316"/>
      <c r="HY162" s="316"/>
      <c r="HZ162" s="316"/>
      <c r="IA162" s="316"/>
      <c r="IB162" s="316"/>
      <c r="IC162" s="316"/>
      <c r="ID162" s="316"/>
      <c r="IE162" s="316"/>
      <c r="IF162" s="316"/>
      <c r="IG162" s="316"/>
      <c r="IH162" s="316"/>
      <c r="II162" s="316"/>
      <c r="IJ162" s="316"/>
      <c r="IK162" s="316"/>
      <c r="IL162" s="316"/>
      <c r="IM162" s="316"/>
      <c r="IN162" s="316"/>
      <c r="IO162" s="316"/>
      <c r="IP162" s="316"/>
      <c r="IQ162" s="316"/>
      <c r="IR162" s="316"/>
      <c r="IS162" s="316"/>
      <c r="IT162" s="316"/>
      <c r="IU162" s="316"/>
      <c r="IV162" s="316"/>
    </row>
    <row r="163" spans="1:256" s="319" customFormat="1" ht="15" customHeight="1" x14ac:dyDescent="0.2">
      <c r="A163" s="316">
        <v>123</v>
      </c>
      <c r="B163" s="340"/>
      <c r="C163" s="343">
        <v>52</v>
      </c>
      <c r="D163" s="342" t="s">
        <v>410</v>
      </c>
      <c r="E163" s="343"/>
      <c r="F163" s="362"/>
      <c r="G163" s="362"/>
      <c r="H163" s="362"/>
      <c r="I163" s="362"/>
      <c r="J163" s="362"/>
      <c r="K163" s="362"/>
      <c r="L163" s="331"/>
      <c r="P163" s="316"/>
      <c r="Q163" s="316"/>
      <c r="R163" s="316"/>
      <c r="S163" s="316"/>
      <c r="T163" s="316"/>
      <c r="U163" s="316"/>
      <c r="V163" s="316"/>
      <c r="W163" s="316"/>
      <c r="X163" s="316"/>
      <c r="Y163" s="316"/>
      <c r="Z163" s="316"/>
      <c r="AA163" s="316"/>
      <c r="AB163" s="316"/>
      <c r="AC163" s="316"/>
      <c r="AD163" s="316"/>
      <c r="AE163" s="316"/>
      <c r="AF163" s="316"/>
      <c r="AG163" s="316"/>
      <c r="AH163" s="316"/>
      <c r="AI163" s="316"/>
      <c r="AJ163" s="316"/>
      <c r="AK163" s="316"/>
      <c r="AL163" s="316"/>
      <c r="AM163" s="316"/>
      <c r="AN163" s="316"/>
      <c r="AO163" s="316"/>
      <c r="AP163" s="316"/>
      <c r="AQ163" s="316"/>
      <c r="AR163" s="316"/>
      <c r="AS163" s="316"/>
      <c r="AT163" s="316"/>
      <c r="AU163" s="316"/>
      <c r="AV163" s="316"/>
      <c r="AW163" s="316"/>
      <c r="AX163" s="316"/>
      <c r="AY163" s="316"/>
      <c r="AZ163" s="316"/>
      <c r="BA163" s="316"/>
      <c r="BB163" s="316"/>
      <c r="BC163" s="316"/>
      <c r="BD163" s="316"/>
      <c r="BE163" s="316"/>
      <c r="BF163" s="316"/>
      <c r="BG163" s="316"/>
      <c r="BH163" s="316"/>
      <c r="BI163" s="316"/>
      <c r="BJ163" s="316"/>
      <c r="BK163" s="316"/>
      <c r="BL163" s="316"/>
      <c r="BM163" s="316"/>
      <c r="BN163" s="316"/>
      <c r="BO163" s="316"/>
      <c r="BP163" s="316"/>
      <c r="BQ163" s="316"/>
      <c r="BR163" s="316"/>
      <c r="BS163" s="316"/>
      <c r="BT163" s="316"/>
      <c r="BU163" s="316"/>
      <c r="BV163" s="316"/>
      <c r="BW163" s="316"/>
      <c r="BX163" s="316"/>
      <c r="BY163" s="316"/>
      <c r="BZ163" s="316"/>
      <c r="CA163" s="316"/>
      <c r="CB163" s="316"/>
      <c r="CC163" s="316"/>
      <c r="CD163" s="316"/>
      <c r="CE163" s="316"/>
      <c r="CF163" s="316"/>
      <c r="CG163" s="316"/>
      <c r="CH163" s="316"/>
      <c r="CI163" s="316"/>
      <c r="CJ163" s="316"/>
      <c r="CK163" s="316"/>
      <c r="CL163" s="316"/>
      <c r="CM163" s="316"/>
      <c r="CN163" s="316"/>
      <c r="CO163" s="316"/>
      <c r="CP163" s="316"/>
      <c r="CQ163" s="316"/>
      <c r="CR163" s="316"/>
      <c r="CS163" s="316"/>
      <c r="CT163" s="316"/>
      <c r="CU163" s="316"/>
      <c r="CV163" s="316"/>
      <c r="CW163" s="316"/>
      <c r="CX163" s="316"/>
      <c r="CY163" s="316"/>
      <c r="CZ163" s="316"/>
      <c r="DA163" s="316"/>
      <c r="DB163" s="316"/>
      <c r="DC163" s="316"/>
      <c r="DD163" s="316"/>
      <c r="DE163" s="316"/>
      <c r="DF163" s="316"/>
      <c r="DG163" s="316"/>
      <c r="DH163" s="316"/>
      <c r="DI163" s="316"/>
      <c r="DJ163" s="316"/>
      <c r="DK163" s="316"/>
      <c r="DL163" s="316"/>
      <c r="DM163" s="316"/>
      <c r="DN163" s="316"/>
      <c r="DO163" s="316"/>
      <c r="DP163" s="316"/>
      <c r="DQ163" s="316"/>
      <c r="DR163" s="316"/>
      <c r="DS163" s="316"/>
      <c r="DT163" s="316"/>
      <c r="DU163" s="316"/>
      <c r="DV163" s="316"/>
      <c r="DW163" s="316"/>
      <c r="DX163" s="316"/>
      <c r="DY163" s="316"/>
      <c r="DZ163" s="316"/>
      <c r="EA163" s="316"/>
      <c r="EB163" s="316"/>
      <c r="EC163" s="316"/>
      <c r="ED163" s="316"/>
      <c r="EE163" s="316"/>
      <c r="EF163" s="316"/>
      <c r="EG163" s="316"/>
      <c r="EH163" s="316"/>
      <c r="EI163" s="316"/>
      <c r="EJ163" s="316"/>
      <c r="EK163" s="316"/>
      <c r="EL163" s="316"/>
      <c r="EM163" s="316"/>
      <c r="EN163" s="316"/>
      <c r="EO163" s="316"/>
      <c r="EP163" s="316"/>
      <c r="EQ163" s="316"/>
      <c r="ER163" s="316"/>
      <c r="ES163" s="316"/>
      <c r="ET163" s="316"/>
      <c r="EU163" s="316"/>
      <c r="EV163" s="316"/>
      <c r="EW163" s="316"/>
      <c r="EX163" s="316"/>
      <c r="EY163" s="316"/>
      <c r="EZ163" s="316"/>
      <c r="FA163" s="316"/>
      <c r="FB163" s="316"/>
      <c r="FC163" s="316"/>
      <c r="FD163" s="316"/>
      <c r="FE163" s="316"/>
      <c r="FF163" s="316"/>
      <c r="FG163" s="316"/>
      <c r="FH163" s="316"/>
      <c r="FI163" s="316"/>
      <c r="FJ163" s="316"/>
      <c r="FK163" s="316"/>
      <c r="FL163" s="316"/>
      <c r="FM163" s="316"/>
      <c r="FN163" s="316"/>
      <c r="FO163" s="316"/>
      <c r="FP163" s="316"/>
      <c r="FQ163" s="316"/>
      <c r="FR163" s="316"/>
      <c r="FS163" s="316"/>
      <c r="FT163" s="316"/>
      <c r="FU163" s="316"/>
      <c r="FV163" s="316"/>
      <c r="FW163" s="316"/>
      <c r="FX163" s="316"/>
      <c r="FY163" s="316"/>
      <c r="FZ163" s="316"/>
      <c r="GA163" s="316"/>
      <c r="GB163" s="316"/>
      <c r="GC163" s="316"/>
      <c r="GD163" s="316"/>
      <c r="GE163" s="316"/>
      <c r="GF163" s="316"/>
      <c r="GG163" s="316"/>
      <c r="GH163" s="316"/>
      <c r="GI163" s="316"/>
      <c r="GJ163" s="316"/>
      <c r="GK163" s="316"/>
      <c r="GL163" s="316"/>
      <c r="GM163" s="316"/>
      <c r="GN163" s="316"/>
      <c r="GO163" s="316"/>
      <c r="GP163" s="316"/>
      <c r="GQ163" s="316"/>
      <c r="GR163" s="316"/>
      <c r="GS163" s="316"/>
      <c r="GT163" s="316"/>
      <c r="GU163" s="316"/>
      <c r="GV163" s="316"/>
      <c r="GW163" s="316"/>
      <c r="GX163" s="316"/>
      <c r="GY163" s="316"/>
      <c r="GZ163" s="316"/>
      <c r="HA163" s="316"/>
      <c r="HB163" s="316"/>
      <c r="HC163" s="316"/>
      <c r="HD163" s="316"/>
      <c r="HE163" s="316"/>
      <c r="HF163" s="316"/>
      <c r="HG163" s="316"/>
      <c r="HH163" s="316"/>
      <c r="HI163" s="316"/>
      <c r="HJ163" s="316"/>
      <c r="HK163" s="316"/>
      <c r="HL163" s="316"/>
      <c r="HM163" s="316"/>
      <c r="HN163" s="316"/>
      <c r="HO163" s="316"/>
      <c r="HP163" s="316"/>
      <c r="HQ163" s="316"/>
      <c r="HR163" s="316"/>
      <c r="HS163" s="316"/>
      <c r="HT163" s="316"/>
      <c r="HU163" s="316"/>
      <c r="HV163" s="316"/>
      <c r="HW163" s="316"/>
      <c r="HX163" s="316"/>
      <c r="HY163" s="316"/>
      <c r="HZ163" s="316"/>
      <c r="IA163" s="316"/>
      <c r="IB163" s="316"/>
      <c r="IC163" s="316"/>
      <c r="ID163" s="316"/>
      <c r="IE163" s="316"/>
      <c r="IF163" s="316"/>
      <c r="IG163" s="316"/>
      <c r="IH163" s="316"/>
      <c r="II163" s="316"/>
      <c r="IJ163" s="316"/>
      <c r="IK163" s="316"/>
      <c r="IL163" s="316"/>
      <c r="IM163" s="316"/>
      <c r="IN163" s="316"/>
      <c r="IO163" s="316"/>
      <c r="IP163" s="316"/>
      <c r="IQ163" s="316"/>
      <c r="IR163" s="316"/>
      <c r="IS163" s="316"/>
      <c r="IT163" s="316"/>
      <c r="IU163" s="316"/>
      <c r="IV163" s="316"/>
    </row>
    <row r="164" spans="1:256" s="319" customFormat="1" ht="15" customHeight="1" x14ac:dyDescent="0.2">
      <c r="A164" s="316">
        <v>124</v>
      </c>
      <c r="B164" s="340"/>
      <c r="C164" s="343"/>
      <c r="D164" s="342" t="s">
        <v>324</v>
      </c>
      <c r="E164" s="343" t="s">
        <v>322</v>
      </c>
      <c r="F164" s="362">
        <v>2358</v>
      </c>
      <c r="G164" s="362">
        <v>772.3</v>
      </c>
      <c r="H164" s="362">
        <v>233.5</v>
      </c>
      <c r="I164" s="362">
        <v>433.7</v>
      </c>
      <c r="J164" s="362">
        <v>605.29999999999995</v>
      </c>
      <c r="K164" s="362">
        <v>1534</v>
      </c>
      <c r="L164" s="331"/>
      <c r="P164" s="316"/>
      <c r="Q164" s="316"/>
      <c r="R164" s="316"/>
      <c r="S164" s="316"/>
      <c r="T164" s="316"/>
      <c r="U164" s="316"/>
      <c r="V164" s="316"/>
      <c r="W164" s="316"/>
      <c r="X164" s="316"/>
      <c r="Y164" s="316"/>
      <c r="Z164" s="316"/>
      <c r="AA164" s="316"/>
      <c r="AB164" s="316"/>
      <c r="AC164" s="316"/>
      <c r="AD164" s="316"/>
      <c r="AE164" s="316"/>
      <c r="AF164" s="316"/>
      <c r="AG164" s="316"/>
      <c r="AH164" s="316"/>
      <c r="AI164" s="316"/>
      <c r="AJ164" s="316"/>
      <c r="AK164" s="316"/>
      <c r="AL164" s="316"/>
      <c r="AM164" s="316"/>
      <c r="AN164" s="316"/>
      <c r="AO164" s="316"/>
      <c r="AP164" s="316"/>
      <c r="AQ164" s="316"/>
      <c r="AR164" s="316"/>
      <c r="AS164" s="316"/>
      <c r="AT164" s="316"/>
      <c r="AU164" s="316"/>
      <c r="AV164" s="316"/>
      <c r="AW164" s="316"/>
      <c r="AX164" s="316"/>
      <c r="AY164" s="316"/>
      <c r="AZ164" s="316"/>
      <c r="BA164" s="316"/>
      <c r="BB164" s="316"/>
      <c r="BC164" s="316"/>
      <c r="BD164" s="316"/>
      <c r="BE164" s="316"/>
      <c r="BF164" s="316"/>
      <c r="BG164" s="316"/>
      <c r="BH164" s="316"/>
      <c r="BI164" s="316"/>
      <c r="BJ164" s="316"/>
      <c r="BK164" s="316"/>
      <c r="BL164" s="316"/>
      <c r="BM164" s="316"/>
      <c r="BN164" s="316"/>
      <c r="BO164" s="316"/>
      <c r="BP164" s="316"/>
      <c r="BQ164" s="316"/>
      <c r="BR164" s="316"/>
      <c r="BS164" s="316"/>
      <c r="BT164" s="316"/>
      <c r="BU164" s="316"/>
      <c r="BV164" s="316"/>
      <c r="BW164" s="316"/>
      <c r="BX164" s="316"/>
      <c r="BY164" s="316"/>
      <c r="BZ164" s="316"/>
      <c r="CA164" s="316"/>
      <c r="CB164" s="316"/>
      <c r="CC164" s="316"/>
      <c r="CD164" s="316"/>
      <c r="CE164" s="316"/>
      <c r="CF164" s="316"/>
      <c r="CG164" s="316"/>
      <c r="CH164" s="316"/>
      <c r="CI164" s="316"/>
      <c r="CJ164" s="316"/>
      <c r="CK164" s="316"/>
      <c r="CL164" s="316"/>
      <c r="CM164" s="316"/>
      <c r="CN164" s="316"/>
      <c r="CO164" s="316"/>
      <c r="CP164" s="316"/>
      <c r="CQ164" s="316"/>
      <c r="CR164" s="316"/>
      <c r="CS164" s="316"/>
      <c r="CT164" s="316"/>
      <c r="CU164" s="316"/>
      <c r="CV164" s="316"/>
      <c r="CW164" s="316"/>
      <c r="CX164" s="316"/>
      <c r="CY164" s="316"/>
      <c r="CZ164" s="316"/>
      <c r="DA164" s="316"/>
      <c r="DB164" s="316"/>
      <c r="DC164" s="316"/>
      <c r="DD164" s="316"/>
      <c r="DE164" s="316"/>
      <c r="DF164" s="316"/>
      <c r="DG164" s="316"/>
      <c r="DH164" s="316"/>
      <c r="DI164" s="316"/>
      <c r="DJ164" s="316"/>
      <c r="DK164" s="316"/>
      <c r="DL164" s="316"/>
      <c r="DM164" s="316"/>
      <c r="DN164" s="316"/>
      <c r="DO164" s="316"/>
      <c r="DP164" s="316"/>
      <c r="DQ164" s="316"/>
      <c r="DR164" s="316"/>
      <c r="DS164" s="316"/>
      <c r="DT164" s="316"/>
      <c r="DU164" s="316"/>
      <c r="DV164" s="316"/>
      <c r="DW164" s="316"/>
      <c r="DX164" s="316"/>
      <c r="DY164" s="316"/>
      <c r="DZ164" s="316"/>
      <c r="EA164" s="316"/>
      <c r="EB164" s="316"/>
      <c r="EC164" s="316"/>
      <c r="ED164" s="316"/>
      <c r="EE164" s="316"/>
      <c r="EF164" s="316"/>
      <c r="EG164" s="316"/>
      <c r="EH164" s="316"/>
      <c r="EI164" s="316"/>
      <c r="EJ164" s="316"/>
      <c r="EK164" s="316"/>
      <c r="EL164" s="316"/>
      <c r="EM164" s="316"/>
      <c r="EN164" s="316"/>
      <c r="EO164" s="316"/>
      <c r="EP164" s="316"/>
      <c r="EQ164" s="316"/>
      <c r="ER164" s="316"/>
      <c r="ES164" s="316"/>
      <c r="ET164" s="316"/>
      <c r="EU164" s="316"/>
      <c r="EV164" s="316"/>
      <c r="EW164" s="316"/>
      <c r="EX164" s="316"/>
      <c r="EY164" s="316"/>
      <c r="EZ164" s="316"/>
      <c r="FA164" s="316"/>
      <c r="FB164" s="316"/>
      <c r="FC164" s="316"/>
      <c r="FD164" s="316"/>
      <c r="FE164" s="316"/>
      <c r="FF164" s="316"/>
      <c r="FG164" s="316"/>
      <c r="FH164" s="316"/>
      <c r="FI164" s="316"/>
      <c r="FJ164" s="316"/>
      <c r="FK164" s="316"/>
      <c r="FL164" s="316"/>
      <c r="FM164" s="316"/>
      <c r="FN164" s="316"/>
      <c r="FO164" s="316"/>
      <c r="FP164" s="316"/>
      <c r="FQ164" s="316"/>
      <c r="FR164" s="316"/>
      <c r="FS164" s="316"/>
      <c r="FT164" s="316"/>
      <c r="FU164" s="316"/>
      <c r="FV164" s="316"/>
      <c r="FW164" s="316"/>
      <c r="FX164" s="316"/>
      <c r="FY164" s="316"/>
      <c r="FZ164" s="316"/>
      <c r="GA164" s="316"/>
      <c r="GB164" s="316"/>
      <c r="GC164" s="316"/>
      <c r="GD164" s="316"/>
      <c r="GE164" s="316"/>
      <c r="GF164" s="316"/>
      <c r="GG164" s="316"/>
      <c r="GH164" s="316"/>
      <c r="GI164" s="316"/>
      <c r="GJ164" s="316"/>
      <c r="GK164" s="316"/>
      <c r="GL164" s="316"/>
      <c r="GM164" s="316"/>
      <c r="GN164" s="316"/>
      <c r="GO164" s="316"/>
      <c r="GP164" s="316"/>
      <c r="GQ164" s="316"/>
      <c r="GR164" s="316"/>
      <c r="GS164" s="316"/>
      <c r="GT164" s="316"/>
      <c r="GU164" s="316"/>
      <c r="GV164" s="316"/>
      <c r="GW164" s="316"/>
      <c r="GX164" s="316"/>
      <c r="GY164" s="316"/>
      <c r="GZ164" s="316"/>
      <c r="HA164" s="316"/>
      <c r="HB164" s="316"/>
      <c r="HC164" s="316"/>
      <c r="HD164" s="316"/>
      <c r="HE164" s="316"/>
      <c r="HF164" s="316"/>
      <c r="HG164" s="316"/>
      <c r="HH164" s="316"/>
      <c r="HI164" s="316"/>
      <c r="HJ164" s="316"/>
      <c r="HK164" s="316"/>
      <c r="HL164" s="316"/>
      <c r="HM164" s="316"/>
      <c r="HN164" s="316"/>
      <c r="HO164" s="316"/>
      <c r="HP164" s="316"/>
      <c r="HQ164" s="316"/>
      <c r="HR164" s="316"/>
      <c r="HS164" s="316"/>
      <c r="HT164" s="316"/>
      <c r="HU164" s="316"/>
      <c r="HV164" s="316"/>
      <c r="HW164" s="316"/>
      <c r="HX164" s="316"/>
      <c r="HY164" s="316"/>
      <c r="HZ164" s="316"/>
      <c r="IA164" s="316"/>
      <c r="IB164" s="316"/>
      <c r="IC164" s="316"/>
      <c r="ID164" s="316"/>
      <c r="IE164" s="316"/>
      <c r="IF164" s="316"/>
      <c r="IG164" s="316"/>
      <c r="IH164" s="316"/>
      <c r="II164" s="316"/>
      <c r="IJ164" s="316"/>
      <c r="IK164" s="316"/>
      <c r="IL164" s="316"/>
      <c r="IM164" s="316"/>
      <c r="IN164" s="316"/>
      <c r="IO164" s="316"/>
      <c r="IP164" s="316"/>
      <c r="IQ164" s="316"/>
      <c r="IR164" s="316"/>
      <c r="IS164" s="316"/>
      <c r="IT164" s="316"/>
      <c r="IU164" s="316"/>
      <c r="IV164" s="316"/>
    </row>
    <row r="165" spans="1:256" s="319" customFormat="1" ht="15" customHeight="1" x14ac:dyDescent="0.2">
      <c r="A165" s="316">
        <v>212</v>
      </c>
      <c r="B165" s="340"/>
      <c r="C165" s="343">
        <v>53</v>
      </c>
      <c r="D165" s="342" t="s">
        <v>411</v>
      </c>
      <c r="E165" s="343"/>
      <c r="F165" s="362"/>
      <c r="G165" s="362"/>
      <c r="H165" s="362"/>
      <c r="I165" s="362"/>
      <c r="J165" s="362"/>
      <c r="K165" s="362"/>
      <c r="L165" s="331"/>
      <c r="P165" s="316"/>
      <c r="Q165" s="316"/>
      <c r="R165" s="316"/>
      <c r="S165" s="316"/>
      <c r="T165" s="316"/>
      <c r="U165" s="316"/>
      <c r="V165" s="316"/>
      <c r="W165" s="316"/>
      <c r="X165" s="316"/>
      <c r="Y165" s="316"/>
      <c r="Z165" s="316"/>
      <c r="AA165" s="316"/>
      <c r="AB165" s="316"/>
      <c r="AC165" s="316"/>
      <c r="AD165" s="316"/>
      <c r="AE165" s="316"/>
      <c r="AF165" s="316"/>
      <c r="AG165" s="316"/>
      <c r="AH165" s="316"/>
      <c r="AI165" s="316"/>
      <c r="AJ165" s="316"/>
      <c r="AK165" s="316"/>
      <c r="AL165" s="316"/>
      <c r="AM165" s="316"/>
      <c r="AN165" s="316"/>
      <c r="AO165" s="316"/>
      <c r="AP165" s="316"/>
      <c r="AQ165" s="316"/>
      <c r="AR165" s="316"/>
      <c r="AS165" s="316"/>
      <c r="AT165" s="316"/>
      <c r="AU165" s="316"/>
      <c r="AV165" s="316"/>
      <c r="AW165" s="316"/>
      <c r="AX165" s="316"/>
      <c r="AY165" s="316"/>
      <c r="AZ165" s="316"/>
      <c r="BA165" s="316"/>
      <c r="BB165" s="316"/>
      <c r="BC165" s="316"/>
      <c r="BD165" s="316"/>
      <c r="BE165" s="316"/>
      <c r="BF165" s="316"/>
      <c r="BG165" s="316"/>
      <c r="BH165" s="316"/>
      <c r="BI165" s="316"/>
      <c r="BJ165" s="316"/>
      <c r="BK165" s="316"/>
      <c r="BL165" s="316"/>
      <c r="BM165" s="316"/>
      <c r="BN165" s="316"/>
      <c r="BO165" s="316"/>
      <c r="BP165" s="316"/>
      <c r="BQ165" s="316"/>
      <c r="BR165" s="316"/>
      <c r="BS165" s="316"/>
      <c r="BT165" s="316"/>
      <c r="BU165" s="316"/>
      <c r="BV165" s="316"/>
      <c r="BW165" s="316"/>
      <c r="BX165" s="316"/>
      <c r="BY165" s="316"/>
      <c r="BZ165" s="316"/>
      <c r="CA165" s="316"/>
      <c r="CB165" s="316"/>
      <c r="CC165" s="316"/>
      <c r="CD165" s="316"/>
      <c r="CE165" s="316"/>
      <c r="CF165" s="316"/>
      <c r="CG165" s="316"/>
      <c r="CH165" s="316"/>
      <c r="CI165" s="316"/>
      <c r="CJ165" s="316"/>
      <c r="CK165" s="316"/>
      <c r="CL165" s="316"/>
      <c r="CM165" s="316"/>
      <c r="CN165" s="316"/>
      <c r="CO165" s="316"/>
      <c r="CP165" s="316"/>
      <c r="CQ165" s="316"/>
      <c r="CR165" s="316"/>
      <c r="CS165" s="316"/>
      <c r="CT165" s="316"/>
      <c r="CU165" s="316"/>
      <c r="CV165" s="316"/>
      <c r="CW165" s="316"/>
      <c r="CX165" s="316"/>
      <c r="CY165" s="316"/>
      <c r="CZ165" s="316"/>
      <c r="DA165" s="316"/>
      <c r="DB165" s="316"/>
      <c r="DC165" s="316"/>
      <c r="DD165" s="316"/>
      <c r="DE165" s="316"/>
      <c r="DF165" s="316"/>
      <c r="DG165" s="316"/>
      <c r="DH165" s="316"/>
      <c r="DI165" s="316"/>
      <c r="DJ165" s="316"/>
      <c r="DK165" s="316"/>
      <c r="DL165" s="316"/>
      <c r="DM165" s="316"/>
      <c r="DN165" s="316"/>
      <c r="DO165" s="316"/>
      <c r="DP165" s="316"/>
      <c r="DQ165" s="316"/>
      <c r="DR165" s="316"/>
      <c r="DS165" s="316"/>
      <c r="DT165" s="316"/>
      <c r="DU165" s="316"/>
      <c r="DV165" s="316"/>
      <c r="DW165" s="316"/>
      <c r="DX165" s="316"/>
      <c r="DY165" s="316"/>
      <c r="DZ165" s="316"/>
      <c r="EA165" s="316"/>
      <c r="EB165" s="316"/>
      <c r="EC165" s="316"/>
      <c r="ED165" s="316"/>
      <c r="EE165" s="316"/>
      <c r="EF165" s="316"/>
      <c r="EG165" s="316"/>
      <c r="EH165" s="316"/>
      <c r="EI165" s="316"/>
      <c r="EJ165" s="316"/>
      <c r="EK165" s="316"/>
      <c r="EL165" s="316"/>
      <c r="EM165" s="316"/>
      <c r="EN165" s="316"/>
      <c r="EO165" s="316"/>
      <c r="EP165" s="316"/>
      <c r="EQ165" s="316"/>
      <c r="ER165" s="316"/>
      <c r="ES165" s="316"/>
      <c r="ET165" s="316"/>
      <c r="EU165" s="316"/>
      <c r="EV165" s="316"/>
      <c r="EW165" s="316"/>
      <c r="EX165" s="316"/>
      <c r="EY165" s="316"/>
      <c r="EZ165" s="316"/>
      <c r="FA165" s="316"/>
      <c r="FB165" s="316"/>
      <c r="FC165" s="316"/>
      <c r="FD165" s="316"/>
      <c r="FE165" s="316"/>
      <c r="FF165" s="316"/>
      <c r="FG165" s="316"/>
      <c r="FH165" s="316"/>
      <c r="FI165" s="316"/>
      <c r="FJ165" s="316"/>
      <c r="FK165" s="316"/>
      <c r="FL165" s="316"/>
      <c r="FM165" s="316"/>
      <c r="FN165" s="316"/>
      <c r="FO165" s="316"/>
      <c r="FP165" s="316"/>
      <c r="FQ165" s="316"/>
      <c r="FR165" s="316"/>
      <c r="FS165" s="316"/>
      <c r="FT165" s="316"/>
      <c r="FU165" s="316"/>
      <c r="FV165" s="316"/>
      <c r="FW165" s="316"/>
      <c r="FX165" s="316"/>
      <c r="FY165" s="316"/>
      <c r="FZ165" s="316"/>
      <c r="GA165" s="316"/>
      <c r="GB165" s="316"/>
      <c r="GC165" s="316"/>
      <c r="GD165" s="316"/>
      <c r="GE165" s="316"/>
      <c r="GF165" s="316"/>
      <c r="GG165" s="316"/>
      <c r="GH165" s="316"/>
      <c r="GI165" s="316"/>
      <c r="GJ165" s="316"/>
      <c r="GK165" s="316"/>
      <c r="GL165" s="316"/>
      <c r="GM165" s="316"/>
      <c r="GN165" s="316"/>
      <c r="GO165" s="316"/>
      <c r="GP165" s="316"/>
      <c r="GQ165" s="316"/>
      <c r="GR165" s="316"/>
      <c r="GS165" s="316"/>
      <c r="GT165" s="316"/>
      <c r="GU165" s="316"/>
      <c r="GV165" s="316"/>
      <c r="GW165" s="316"/>
      <c r="GX165" s="316"/>
      <c r="GY165" s="316"/>
      <c r="GZ165" s="316"/>
      <c r="HA165" s="316"/>
      <c r="HB165" s="316"/>
      <c r="HC165" s="316"/>
      <c r="HD165" s="316"/>
      <c r="HE165" s="316"/>
      <c r="HF165" s="316"/>
      <c r="HG165" s="316"/>
      <c r="HH165" s="316"/>
      <c r="HI165" s="316"/>
      <c r="HJ165" s="316"/>
      <c r="HK165" s="316"/>
      <c r="HL165" s="316"/>
      <c r="HM165" s="316"/>
      <c r="HN165" s="316"/>
      <c r="HO165" s="316"/>
      <c r="HP165" s="316"/>
      <c r="HQ165" s="316"/>
      <c r="HR165" s="316"/>
      <c r="HS165" s="316"/>
      <c r="HT165" s="316"/>
      <c r="HU165" s="316"/>
      <c r="HV165" s="316"/>
      <c r="HW165" s="316"/>
      <c r="HX165" s="316"/>
      <c r="HY165" s="316"/>
      <c r="HZ165" s="316"/>
      <c r="IA165" s="316"/>
      <c r="IB165" s="316"/>
      <c r="IC165" s="316"/>
      <c r="ID165" s="316"/>
      <c r="IE165" s="316"/>
      <c r="IF165" s="316"/>
      <c r="IG165" s="316"/>
      <c r="IH165" s="316"/>
      <c r="II165" s="316"/>
      <c r="IJ165" s="316"/>
      <c r="IK165" s="316"/>
      <c r="IL165" s="316"/>
      <c r="IM165" s="316"/>
      <c r="IN165" s="316"/>
      <c r="IO165" s="316"/>
      <c r="IP165" s="316"/>
      <c r="IQ165" s="316"/>
      <c r="IR165" s="316"/>
      <c r="IS165" s="316"/>
      <c r="IT165" s="316"/>
      <c r="IU165" s="316"/>
      <c r="IV165" s="316"/>
    </row>
    <row r="166" spans="1:256" s="319" customFormat="1" ht="15" customHeight="1" x14ac:dyDescent="0.2">
      <c r="A166" s="316">
        <v>213</v>
      </c>
      <c r="B166" s="340"/>
      <c r="C166" s="343"/>
      <c r="D166" s="342" t="s">
        <v>324</v>
      </c>
      <c r="E166" s="343" t="s">
        <v>322</v>
      </c>
      <c r="F166" s="345">
        <v>0.3</v>
      </c>
      <c r="G166" s="345">
        <v>3.3</v>
      </c>
      <c r="H166" s="345">
        <v>32.799999999999997</v>
      </c>
      <c r="I166" s="345" t="s">
        <v>31</v>
      </c>
      <c r="J166" s="345">
        <v>29</v>
      </c>
      <c r="K166" s="345"/>
      <c r="L166" s="331"/>
      <c r="P166" s="316"/>
      <c r="Q166" s="316"/>
      <c r="R166" s="316"/>
      <c r="S166" s="316"/>
      <c r="T166" s="316"/>
      <c r="U166" s="316"/>
      <c r="V166" s="316"/>
      <c r="W166" s="316"/>
      <c r="X166" s="316"/>
      <c r="Y166" s="316"/>
      <c r="Z166" s="316"/>
      <c r="AA166" s="316"/>
      <c r="AB166" s="316"/>
      <c r="AC166" s="316"/>
      <c r="AD166" s="316"/>
      <c r="AE166" s="316"/>
      <c r="AF166" s="316"/>
      <c r="AG166" s="316"/>
      <c r="AH166" s="316"/>
      <c r="AI166" s="316"/>
      <c r="AJ166" s="316"/>
      <c r="AK166" s="316"/>
      <c r="AL166" s="316"/>
      <c r="AM166" s="316"/>
      <c r="AN166" s="316"/>
      <c r="AO166" s="316"/>
      <c r="AP166" s="316"/>
      <c r="AQ166" s="316"/>
      <c r="AR166" s="316"/>
      <c r="AS166" s="316"/>
      <c r="AT166" s="316"/>
      <c r="AU166" s="316"/>
      <c r="AV166" s="316"/>
      <c r="AW166" s="316"/>
      <c r="AX166" s="316"/>
      <c r="AY166" s="316"/>
      <c r="AZ166" s="316"/>
      <c r="BA166" s="316"/>
      <c r="BB166" s="316"/>
      <c r="BC166" s="316"/>
      <c r="BD166" s="316"/>
      <c r="BE166" s="316"/>
      <c r="BF166" s="316"/>
      <c r="BG166" s="316"/>
      <c r="BH166" s="316"/>
      <c r="BI166" s="316"/>
      <c r="BJ166" s="316"/>
      <c r="BK166" s="316"/>
      <c r="BL166" s="316"/>
      <c r="BM166" s="316"/>
      <c r="BN166" s="316"/>
      <c r="BO166" s="316"/>
      <c r="BP166" s="316"/>
      <c r="BQ166" s="316"/>
      <c r="BR166" s="316"/>
      <c r="BS166" s="316"/>
      <c r="BT166" s="316"/>
      <c r="BU166" s="316"/>
      <c r="BV166" s="316"/>
      <c r="BW166" s="316"/>
      <c r="BX166" s="316"/>
      <c r="BY166" s="316"/>
      <c r="BZ166" s="316"/>
      <c r="CA166" s="316"/>
      <c r="CB166" s="316"/>
      <c r="CC166" s="316"/>
      <c r="CD166" s="316"/>
      <c r="CE166" s="316"/>
      <c r="CF166" s="316"/>
      <c r="CG166" s="316"/>
      <c r="CH166" s="316"/>
      <c r="CI166" s="316"/>
      <c r="CJ166" s="316"/>
      <c r="CK166" s="316"/>
      <c r="CL166" s="316"/>
      <c r="CM166" s="316"/>
      <c r="CN166" s="316"/>
      <c r="CO166" s="316"/>
      <c r="CP166" s="316"/>
      <c r="CQ166" s="316"/>
      <c r="CR166" s="316"/>
      <c r="CS166" s="316"/>
      <c r="CT166" s="316"/>
      <c r="CU166" s="316"/>
      <c r="CV166" s="316"/>
      <c r="CW166" s="316"/>
      <c r="CX166" s="316"/>
      <c r="CY166" s="316"/>
      <c r="CZ166" s="316"/>
      <c r="DA166" s="316"/>
      <c r="DB166" s="316"/>
      <c r="DC166" s="316"/>
      <c r="DD166" s="316"/>
      <c r="DE166" s="316"/>
      <c r="DF166" s="316"/>
      <c r="DG166" s="316"/>
      <c r="DH166" s="316"/>
      <c r="DI166" s="316"/>
      <c r="DJ166" s="316"/>
      <c r="DK166" s="316"/>
      <c r="DL166" s="316"/>
      <c r="DM166" s="316"/>
      <c r="DN166" s="316"/>
      <c r="DO166" s="316"/>
      <c r="DP166" s="316"/>
      <c r="DQ166" s="316"/>
      <c r="DR166" s="316"/>
      <c r="DS166" s="316"/>
      <c r="DT166" s="316"/>
      <c r="DU166" s="316"/>
      <c r="DV166" s="316"/>
      <c r="DW166" s="316"/>
      <c r="DX166" s="316"/>
      <c r="DY166" s="316"/>
      <c r="DZ166" s="316"/>
      <c r="EA166" s="316"/>
      <c r="EB166" s="316"/>
      <c r="EC166" s="316"/>
      <c r="ED166" s="316"/>
      <c r="EE166" s="316"/>
      <c r="EF166" s="316"/>
      <c r="EG166" s="316"/>
      <c r="EH166" s="316"/>
      <c r="EI166" s="316"/>
      <c r="EJ166" s="316"/>
      <c r="EK166" s="316"/>
      <c r="EL166" s="316"/>
      <c r="EM166" s="316"/>
      <c r="EN166" s="316"/>
      <c r="EO166" s="316"/>
      <c r="EP166" s="316"/>
      <c r="EQ166" s="316"/>
      <c r="ER166" s="316"/>
      <c r="ES166" s="316"/>
      <c r="ET166" s="316"/>
      <c r="EU166" s="316"/>
      <c r="EV166" s="316"/>
      <c r="EW166" s="316"/>
      <c r="EX166" s="316"/>
      <c r="EY166" s="316"/>
      <c r="EZ166" s="316"/>
      <c r="FA166" s="316"/>
      <c r="FB166" s="316"/>
      <c r="FC166" s="316"/>
      <c r="FD166" s="316"/>
      <c r="FE166" s="316"/>
      <c r="FF166" s="316"/>
      <c r="FG166" s="316"/>
      <c r="FH166" s="316"/>
      <c r="FI166" s="316"/>
      <c r="FJ166" s="316"/>
      <c r="FK166" s="316"/>
      <c r="FL166" s="316"/>
      <c r="FM166" s="316"/>
      <c r="FN166" s="316"/>
      <c r="FO166" s="316"/>
      <c r="FP166" s="316"/>
      <c r="FQ166" s="316"/>
      <c r="FR166" s="316"/>
      <c r="FS166" s="316"/>
      <c r="FT166" s="316"/>
      <c r="FU166" s="316"/>
      <c r="FV166" s="316"/>
      <c r="FW166" s="316"/>
      <c r="FX166" s="316"/>
      <c r="FY166" s="316"/>
      <c r="FZ166" s="316"/>
      <c r="GA166" s="316"/>
      <c r="GB166" s="316"/>
      <c r="GC166" s="316"/>
      <c r="GD166" s="316"/>
      <c r="GE166" s="316"/>
      <c r="GF166" s="316"/>
      <c r="GG166" s="316"/>
      <c r="GH166" s="316"/>
      <c r="GI166" s="316"/>
      <c r="GJ166" s="316"/>
      <c r="GK166" s="316"/>
      <c r="GL166" s="316"/>
      <c r="GM166" s="316"/>
      <c r="GN166" s="316"/>
      <c r="GO166" s="316"/>
      <c r="GP166" s="316"/>
      <c r="GQ166" s="316"/>
      <c r="GR166" s="316"/>
      <c r="GS166" s="316"/>
      <c r="GT166" s="316"/>
      <c r="GU166" s="316"/>
      <c r="GV166" s="316"/>
      <c r="GW166" s="316"/>
      <c r="GX166" s="316"/>
      <c r="GY166" s="316"/>
      <c r="GZ166" s="316"/>
      <c r="HA166" s="316"/>
      <c r="HB166" s="316"/>
      <c r="HC166" s="316"/>
      <c r="HD166" s="316"/>
      <c r="HE166" s="316"/>
      <c r="HF166" s="316"/>
      <c r="HG166" s="316"/>
      <c r="HH166" s="316"/>
      <c r="HI166" s="316"/>
      <c r="HJ166" s="316"/>
      <c r="HK166" s="316"/>
      <c r="HL166" s="316"/>
      <c r="HM166" s="316"/>
      <c r="HN166" s="316"/>
      <c r="HO166" s="316"/>
      <c r="HP166" s="316"/>
      <c r="HQ166" s="316"/>
      <c r="HR166" s="316"/>
      <c r="HS166" s="316"/>
      <c r="HT166" s="316"/>
      <c r="HU166" s="316"/>
      <c r="HV166" s="316"/>
      <c r="HW166" s="316"/>
      <c r="HX166" s="316"/>
      <c r="HY166" s="316"/>
      <c r="HZ166" s="316"/>
      <c r="IA166" s="316"/>
      <c r="IB166" s="316"/>
      <c r="IC166" s="316"/>
      <c r="ID166" s="316"/>
      <c r="IE166" s="316"/>
      <c r="IF166" s="316"/>
      <c r="IG166" s="316"/>
      <c r="IH166" s="316"/>
      <c r="II166" s="316"/>
      <c r="IJ166" s="316"/>
      <c r="IK166" s="316"/>
      <c r="IL166" s="316"/>
      <c r="IM166" s="316"/>
      <c r="IN166" s="316"/>
      <c r="IO166" s="316"/>
      <c r="IP166" s="316"/>
      <c r="IQ166" s="316"/>
      <c r="IR166" s="316"/>
      <c r="IS166" s="316"/>
      <c r="IT166" s="316"/>
      <c r="IU166" s="316"/>
      <c r="IV166" s="316"/>
    </row>
    <row r="167" spans="1:256" s="319" customFormat="1" ht="15" customHeight="1" x14ac:dyDescent="0.2">
      <c r="A167" s="316">
        <v>125</v>
      </c>
      <c r="B167" s="340"/>
      <c r="C167" s="343">
        <v>54</v>
      </c>
      <c r="D167" s="342" t="s">
        <v>412</v>
      </c>
      <c r="E167" s="343"/>
      <c r="F167" s="362"/>
      <c r="G167" s="362"/>
      <c r="H167" s="362"/>
      <c r="I167" s="362"/>
      <c r="J167" s="362"/>
      <c r="K167" s="362"/>
      <c r="L167" s="331"/>
      <c r="P167" s="316"/>
      <c r="Q167" s="316"/>
      <c r="R167" s="316"/>
      <c r="S167" s="316"/>
      <c r="T167" s="316"/>
      <c r="U167" s="316"/>
      <c r="V167" s="316"/>
      <c r="W167" s="316"/>
      <c r="X167" s="316"/>
      <c r="Y167" s="316"/>
      <c r="Z167" s="316"/>
      <c r="AA167" s="316"/>
      <c r="AB167" s="316"/>
      <c r="AC167" s="316"/>
      <c r="AD167" s="316"/>
      <c r="AE167" s="316"/>
      <c r="AF167" s="316"/>
      <c r="AG167" s="316"/>
      <c r="AH167" s="316"/>
      <c r="AI167" s="316"/>
      <c r="AJ167" s="316"/>
      <c r="AK167" s="316"/>
      <c r="AL167" s="316"/>
      <c r="AM167" s="316"/>
      <c r="AN167" s="316"/>
      <c r="AO167" s="316"/>
      <c r="AP167" s="316"/>
      <c r="AQ167" s="316"/>
      <c r="AR167" s="316"/>
      <c r="AS167" s="316"/>
      <c r="AT167" s="316"/>
      <c r="AU167" s="316"/>
      <c r="AV167" s="316"/>
      <c r="AW167" s="316"/>
      <c r="AX167" s="316"/>
      <c r="AY167" s="316"/>
      <c r="AZ167" s="316"/>
      <c r="BA167" s="316"/>
      <c r="BB167" s="316"/>
      <c r="BC167" s="316"/>
      <c r="BD167" s="316"/>
      <c r="BE167" s="316"/>
      <c r="BF167" s="316"/>
      <c r="BG167" s="316"/>
      <c r="BH167" s="316"/>
      <c r="BI167" s="316"/>
      <c r="BJ167" s="316"/>
      <c r="BK167" s="316"/>
      <c r="BL167" s="316"/>
      <c r="BM167" s="316"/>
      <c r="BN167" s="316"/>
      <c r="BO167" s="316"/>
      <c r="BP167" s="316"/>
      <c r="BQ167" s="316"/>
      <c r="BR167" s="316"/>
      <c r="BS167" s="316"/>
      <c r="BT167" s="316"/>
      <c r="BU167" s="316"/>
      <c r="BV167" s="316"/>
      <c r="BW167" s="316"/>
      <c r="BX167" s="316"/>
      <c r="BY167" s="316"/>
      <c r="BZ167" s="316"/>
      <c r="CA167" s="316"/>
      <c r="CB167" s="316"/>
      <c r="CC167" s="316"/>
      <c r="CD167" s="316"/>
      <c r="CE167" s="316"/>
      <c r="CF167" s="316"/>
      <c r="CG167" s="316"/>
      <c r="CH167" s="316"/>
      <c r="CI167" s="316"/>
      <c r="CJ167" s="316"/>
      <c r="CK167" s="316"/>
      <c r="CL167" s="316"/>
      <c r="CM167" s="316"/>
      <c r="CN167" s="316"/>
      <c r="CO167" s="316"/>
      <c r="CP167" s="316"/>
      <c r="CQ167" s="316"/>
      <c r="CR167" s="316"/>
      <c r="CS167" s="316"/>
      <c r="CT167" s="316"/>
      <c r="CU167" s="316"/>
      <c r="CV167" s="316"/>
      <c r="CW167" s="316"/>
      <c r="CX167" s="316"/>
      <c r="CY167" s="316"/>
      <c r="CZ167" s="316"/>
      <c r="DA167" s="316"/>
      <c r="DB167" s="316"/>
      <c r="DC167" s="316"/>
      <c r="DD167" s="316"/>
      <c r="DE167" s="316"/>
      <c r="DF167" s="316"/>
      <c r="DG167" s="316"/>
      <c r="DH167" s="316"/>
      <c r="DI167" s="316"/>
      <c r="DJ167" s="316"/>
      <c r="DK167" s="316"/>
      <c r="DL167" s="316"/>
      <c r="DM167" s="316"/>
      <c r="DN167" s="316"/>
      <c r="DO167" s="316"/>
      <c r="DP167" s="316"/>
      <c r="DQ167" s="316"/>
      <c r="DR167" s="316"/>
      <c r="DS167" s="316"/>
      <c r="DT167" s="316"/>
      <c r="DU167" s="316"/>
      <c r="DV167" s="316"/>
      <c r="DW167" s="316"/>
      <c r="DX167" s="316"/>
      <c r="DY167" s="316"/>
      <c r="DZ167" s="316"/>
      <c r="EA167" s="316"/>
      <c r="EB167" s="316"/>
      <c r="EC167" s="316"/>
      <c r="ED167" s="316"/>
      <c r="EE167" s="316"/>
      <c r="EF167" s="316"/>
      <c r="EG167" s="316"/>
      <c r="EH167" s="316"/>
      <c r="EI167" s="316"/>
      <c r="EJ167" s="316"/>
      <c r="EK167" s="316"/>
      <c r="EL167" s="316"/>
      <c r="EM167" s="316"/>
      <c r="EN167" s="316"/>
      <c r="EO167" s="316"/>
      <c r="EP167" s="316"/>
      <c r="EQ167" s="316"/>
      <c r="ER167" s="316"/>
      <c r="ES167" s="316"/>
      <c r="ET167" s="316"/>
      <c r="EU167" s="316"/>
      <c r="EV167" s="316"/>
      <c r="EW167" s="316"/>
      <c r="EX167" s="316"/>
      <c r="EY167" s="316"/>
      <c r="EZ167" s="316"/>
      <c r="FA167" s="316"/>
      <c r="FB167" s="316"/>
      <c r="FC167" s="316"/>
      <c r="FD167" s="316"/>
      <c r="FE167" s="316"/>
      <c r="FF167" s="316"/>
      <c r="FG167" s="316"/>
      <c r="FH167" s="316"/>
      <c r="FI167" s="316"/>
      <c r="FJ167" s="316"/>
      <c r="FK167" s="316"/>
      <c r="FL167" s="316"/>
      <c r="FM167" s="316"/>
      <c r="FN167" s="316"/>
      <c r="FO167" s="316"/>
      <c r="FP167" s="316"/>
      <c r="FQ167" s="316"/>
      <c r="FR167" s="316"/>
      <c r="FS167" s="316"/>
      <c r="FT167" s="316"/>
      <c r="FU167" s="316"/>
      <c r="FV167" s="316"/>
      <c r="FW167" s="316"/>
      <c r="FX167" s="316"/>
      <c r="FY167" s="316"/>
      <c r="FZ167" s="316"/>
      <c r="GA167" s="316"/>
      <c r="GB167" s="316"/>
      <c r="GC167" s="316"/>
      <c r="GD167" s="316"/>
      <c r="GE167" s="316"/>
      <c r="GF167" s="316"/>
      <c r="GG167" s="316"/>
      <c r="GH167" s="316"/>
      <c r="GI167" s="316"/>
      <c r="GJ167" s="316"/>
      <c r="GK167" s="316"/>
      <c r="GL167" s="316"/>
      <c r="GM167" s="316"/>
      <c r="GN167" s="316"/>
      <c r="GO167" s="316"/>
      <c r="GP167" s="316"/>
      <c r="GQ167" s="316"/>
      <c r="GR167" s="316"/>
      <c r="GS167" s="316"/>
      <c r="GT167" s="316"/>
      <c r="GU167" s="316"/>
      <c r="GV167" s="316"/>
      <c r="GW167" s="316"/>
      <c r="GX167" s="316"/>
      <c r="GY167" s="316"/>
      <c r="GZ167" s="316"/>
      <c r="HA167" s="316"/>
      <c r="HB167" s="316"/>
      <c r="HC167" s="316"/>
      <c r="HD167" s="316"/>
      <c r="HE167" s="316"/>
      <c r="HF167" s="316"/>
      <c r="HG167" s="316"/>
      <c r="HH167" s="316"/>
      <c r="HI167" s="316"/>
      <c r="HJ167" s="316"/>
      <c r="HK167" s="316"/>
      <c r="HL167" s="316"/>
      <c r="HM167" s="316"/>
      <c r="HN167" s="316"/>
      <c r="HO167" s="316"/>
      <c r="HP167" s="316"/>
      <c r="HQ167" s="316"/>
      <c r="HR167" s="316"/>
      <c r="HS167" s="316"/>
      <c r="HT167" s="316"/>
      <c r="HU167" s="316"/>
      <c r="HV167" s="316"/>
      <c r="HW167" s="316"/>
      <c r="HX167" s="316"/>
      <c r="HY167" s="316"/>
      <c r="HZ167" s="316"/>
      <c r="IA167" s="316"/>
      <c r="IB167" s="316"/>
      <c r="IC167" s="316"/>
      <c r="ID167" s="316"/>
      <c r="IE167" s="316"/>
      <c r="IF167" s="316"/>
      <c r="IG167" s="316"/>
      <c r="IH167" s="316"/>
      <c r="II167" s="316"/>
      <c r="IJ167" s="316"/>
      <c r="IK167" s="316"/>
      <c r="IL167" s="316"/>
      <c r="IM167" s="316"/>
      <c r="IN167" s="316"/>
      <c r="IO167" s="316"/>
      <c r="IP167" s="316"/>
      <c r="IQ167" s="316"/>
      <c r="IR167" s="316"/>
      <c r="IS167" s="316"/>
      <c r="IT167" s="316"/>
      <c r="IU167" s="316"/>
      <c r="IV167" s="316"/>
    </row>
    <row r="168" spans="1:256" s="319" customFormat="1" ht="15" customHeight="1" x14ac:dyDescent="0.2">
      <c r="A168" s="316">
        <v>126</v>
      </c>
      <c r="B168" s="340"/>
      <c r="C168" s="343"/>
      <c r="D168" s="342" t="s">
        <v>324</v>
      </c>
      <c r="E168" s="343" t="s">
        <v>322</v>
      </c>
      <c r="F168" s="345">
        <v>323923.7</v>
      </c>
      <c r="G168" s="346">
        <v>267636</v>
      </c>
      <c r="H168" s="346"/>
      <c r="I168" s="346"/>
      <c r="J168" s="345" t="s">
        <v>12</v>
      </c>
      <c r="K168" s="345" t="s">
        <v>12</v>
      </c>
      <c r="L168" s="331"/>
      <c r="P168" s="316"/>
      <c r="Q168" s="316"/>
      <c r="R168" s="316"/>
      <c r="S168" s="316"/>
      <c r="T168" s="316"/>
      <c r="U168" s="316"/>
      <c r="V168" s="316"/>
      <c r="W168" s="316"/>
      <c r="X168" s="316"/>
      <c r="Y168" s="316"/>
      <c r="Z168" s="316"/>
      <c r="AA168" s="316"/>
      <c r="AB168" s="316"/>
      <c r="AC168" s="316"/>
      <c r="AD168" s="316"/>
      <c r="AE168" s="316"/>
      <c r="AF168" s="316"/>
      <c r="AG168" s="316"/>
      <c r="AH168" s="316"/>
      <c r="AI168" s="316"/>
      <c r="AJ168" s="316"/>
      <c r="AK168" s="316"/>
      <c r="AL168" s="316"/>
      <c r="AM168" s="316"/>
      <c r="AN168" s="316"/>
      <c r="AO168" s="316"/>
      <c r="AP168" s="316"/>
      <c r="AQ168" s="316"/>
      <c r="AR168" s="316"/>
      <c r="AS168" s="316"/>
      <c r="AT168" s="316"/>
      <c r="AU168" s="316"/>
      <c r="AV168" s="316"/>
      <c r="AW168" s="316"/>
      <c r="AX168" s="316"/>
      <c r="AY168" s="316"/>
      <c r="AZ168" s="316"/>
      <c r="BA168" s="316"/>
      <c r="BB168" s="316"/>
      <c r="BC168" s="316"/>
      <c r="BD168" s="316"/>
      <c r="BE168" s="316"/>
      <c r="BF168" s="316"/>
      <c r="BG168" s="316"/>
      <c r="BH168" s="316"/>
      <c r="BI168" s="316"/>
      <c r="BJ168" s="316"/>
      <c r="BK168" s="316"/>
      <c r="BL168" s="316"/>
      <c r="BM168" s="316"/>
      <c r="BN168" s="316"/>
      <c r="BO168" s="316"/>
      <c r="BP168" s="316"/>
      <c r="BQ168" s="316"/>
      <c r="BR168" s="316"/>
      <c r="BS168" s="316"/>
      <c r="BT168" s="316"/>
      <c r="BU168" s="316"/>
      <c r="BV168" s="316"/>
      <c r="BW168" s="316"/>
      <c r="BX168" s="316"/>
      <c r="BY168" s="316"/>
      <c r="BZ168" s="316"/>
      <c r="CA168" s="316"/>
      <c r="CB168" s="316"/>
      <c r="CC168" s="316"/>
      <c r="CD168" s="316"/>
      <c r="CE168" s="316"/>
      <c r="CF168" s="316"/>
      <c r="CG168" s="316"/>
      <c r="CH168" s="316"/>
      <c r="CI168" s="316"/>
      <c r="CJ168" s="316"/>
      <c r="CK168" s="316"/>
      <c r="CL168" s="316"/>
      <c r="CM168" s="316"/>
      <c r="CN168" s="316"/>
      <c r="CO168" s="316"/>
      <c r="CP168" s="316"/>
      <c r="CQ168" s="316"/>
      <c r="CR168" s="316"/>
      <c r="CS168" s="316"/>
      <c r="CT168" s="316"/>
      <c r="CU168" s="316"/>
      <c r="CV168" s="316"/>
      <c r="CW168" s="316"/>
      <c r="CX168" s="316"/>
      <c r="CY168" s="316"/>
      <c r="CZ168" s="316"/>
      <c r="DA168" s="316"/>
      <c r="DB168" s="316"/>
      <c r="DC168" s="316"/>
      <c r="DD168" s="316"/>
      <c r="DE168" s="316"/>
      <c r="DF168" s="316"/>
      <c r="DG168" s="316"/>
      <c r="DH168" s="316"/>
      <c r="DI168" s="316"/>
      <c r="DJ168" s="316"/>
      <c r="DK168" s="316"/>
      <c r="DL168" s="316"/>
      <c r="DM168" s="316"/>
      <c r="DN168" s="316"/>
      <c r="DO168" s="316"/>
      <c r="DP168" s="316"/>
      <c r="DQ168" s="316"/>
      <c r="DR168" s="316"/>
      <c r="DS168" s="316"/>
      <c r="DT168" s="316"/>
      <c r="DU168" s="316"/>
      <c r="DV168" s="316"/>
      <c r="DW168" s="316"/>
      <c r="DX168" s="316"/>
      <c r="DY168" s="316"/>
      <c r="DZ168" s="316"/>
      <c r="EA168" s="316"/>
      <c r="EB168" s="316"/>
      <c r="EC168" s="316"/>
      <c r="ED168" s="316"/>
      <c r="EE168" s="316"/>
      <c r="EF168" s="316"/>
      <c r="EG168" s="316"/>
      <c r="EH168" s="316"/>
      <c r="EI168" s="316"/>
      <c r="EJ168" s="316"/>
      <c r="EK168" s="316"/>
      <c r="EL168" s="316"/>
      <c r="EM168" s="316"/>
      <c r="EN168" s="316"/>
      <c r="EO168" s="316"/>
      <c r="EP168" s="316"/>
      <c r="EQ168" s="316"/>
      <c r="ER168" s="316"/>
      <c r="ES168" s="316"/>
      <c r="ET168" s="316"/>
      <c r="EU168" s="316"/>
      <c r="EV168" s="316"/>
      <c r="EW168" s="316"/>
      <c r="EX168" s="316"/>
      <c r="EY168" s="316"/>
      <c r="EZ168" s="316"/>
      <c r="FA168" s="316"/>
      <c r="FB168" s="316"/>
      <c r="FC168" s="316"/>
      <c r="FD168" s="316"/>
      <c r="FE168" s="316"/>
      <c r="FF168" s="316"/>
      <c r="FG168" s="316"/>
      <c r="FH168" s="316"/>
      <c r="FI168" s="316"/>
      <c r="FJ168" s="316"/>
      <c r="FK168" s="316"/>
      <c r="FL168" s="316"/>
      <c r="FM168" s="316"/>
      <c r="FN168" s="316"/>
      <c r="FO168" s="316"/>
      <c r="FP168" s="316"/>
      <c r="FQ168" s="316"/>
      <c r="FR168" s="316"/>
      <c r="FS168" s="316"/>
      <c r="FT168" s="316"/>
      <c r="FU168" s="316"/>
      <c r="FV168" s="316"/>
      <c r="FW168" s="316"/>
      <c r="FX168" s="316"/>
      <c r="FY168" s="316"/>
      <c r="FZ168" s="316"/>
      <c r="GA168" s="316"/>
      <c r="GB168" s="316"/>
      <c r="GC168" s="316"/>
      <c r="GD168" s="316"/>
      <c r="GE168" s="316"/>
      <c r="GF168" s="316"/>
      <c r="GG168" s="316"/>
      <c r="GH168" s="316"/>
      <c r="GI168" s="316"/>
      <c r="GJ168" s="316"/>
      <c r="GK168" s="316"/>
      <c r="GL168" s="316"/>
      <c r="GM168" s="316"/>
      <c r="GN168" s="316"/>
      <c r="GO168" s="316"/>
      <c r="GP168" s="316"/>
      <c r="GQ168" s="316"/>
      <c r="GR168" s="316"/>
      <c r="GS168" s="316"/>
      <c r="GT168" s="316"/>
      <c r="GU168" s="316"/>
      <c r="GV168" s="316"/>
      <c r="GW168" s="316"/>
      <c r="GX168" s="316"/>
      <c r="GY168" s="316"/>
      <c r="GZ168" s="316"/>
      <c r="HA168" s="316"/>
      <c r="HB168" s="316"/>
      <c r="HC168" s="316"/>
      <c r="HD168" s="316"/>
      <c r="HE168" s="316"/>
      <c r="HF168" s="316"/>
      <c r="HG168" s="316"/>
      <c r="HH168" s="316"/>
      <c r="HI168" s="316"/>
      <c r="HJ168" s="316"/>
      <c r="HK168" s="316"/>
      <c r="HL168" s="316"/>
      <c r="HM168" s="316"/>
      <c r="HN168" s="316"/>
      <c r="HO168" s="316"/>
      <c r="HP168" s="316"/>
      <c r="HQ168" s="316"/>
      <c r="HR168" s="316"/>
      <c r="HS168" s="316"/>
      <c r="HT168" s="316"/>
      <c r="HU168" s="316"/>
      <c r="HV168" s="316"/>
      <c r="HW168" s="316"/>
      <c r="HX168" s="316"/>
      <c r="HY168" s="316"/>
      <c r="HZ168" s="316"/>
      <c r="IA168" s="316"/>
      <c r="IB168" s="316"/>
      <c r="IC168" s="316"/>
      <c r="ID168" s="316"/>
      <c r="IE168" s="316"/>
      <c r="IF168" s="316"/>
      <c r="IG168" s="316"/>
      <c r="IH168" s="316"/>
      <c r="II168" s="316"/>
      <c r="IJ168" s="316"/>
      <c r="IK168" s="316"/>
      <c r="IL168" s="316"/>
      <c r="IM168" s="316"/>
      <c r="IN168" s="316"/>
      <c r="IO168" s="316"/>
      <c r="IP168" s="316"/>
      <c r="IQ168" s="316"/>
      <c r="IR168" s="316"/>
      <c r="IS168" s="316"/>
      <c r="IT168" s="316"/>
      <c r="IU168" s="316"/>
      <c r="IV168" s="316"/>
    </row>
    <row r="169" spans="1:256" s="319" customFormat="1" ht="15" customHeight="1" x14ac:dyDescent="0.2">
      <c r="A169" s="316">
        <v>127</v>
      </c>
      <c r="B169" s="340"/>
      <c r="C169" s="343"/>
      <c r="D169" s="342" t="s">
        <v>413</v>
      </c>
      <c r="E169" s="343"/>
      <c r="F169" s="362"/>
      <c r="G169" s="362"/>
      <c r="H169" s="367"/>
      <c r="I169" s="367"/>
      <c r="J169" s="367"/>
      <c r="K169" s="367"/>
      <c r="L169" s="331"/>
      <c r="P169" s="316"/>
      <c r="Q169" s="316"/>
      <c r="R169" s="316"/>
      <c r="S169" s="316"/>
      <c r="T169" s="316"/>
      <c r="U169" s="316"/>
      <c r="V169" s="316"/>
      <c r="W169" s="316"/>
      <c r="X169" s="316"/>
      <c r="Y169" s="316"/>
      <c r="Z169" s="316"/>
      <c r="AA169" s="316"/>
      <c r="AB169" s="316"/>
      <c r="AC169" s="316"/>
      <c r="AD169" s="316"/>
      <c r="AE169" s="316"/>
      <c r="AF169" s="316"/>
      <c r="AG169" s="316"/>
      <c r="AH169" s="316"/>
      <c r="AI169" s="316"/>
      <c r="AJ169" s="316"/>
      <c r="AK169" s="316"/>
      <c r="AL169" s="316"/>
      <c r="AM169" s="316"/>
      <c r="AN169" s="316"/>
      <c r="AO169" s="316"/>
      <c r="AP169" s="316"/>
      <c r="AQ169" s="316"/>
      <c r="AR169" s="316"/>
      <c r="AS169" s="316"/>
      <c r="AT169" s="316"/>
      <c r="AU169" s="316"/>
      <c r="AV169" s="316"/>
      <c r="AW169" s="316"/>
      <c r="AX169" s="316"/>
      <c r="AY169" s="316"/>
      <c r="AZ169" s="316"/>
      <c r="BA169" s="316"/>
      <c r="BB169" s="316"/>
      <c r="BC169" s="316"/>
      <c r="BD169" s="316"/>
      <c r="BE169" s="316"/>
      <c r="BF169" s="316"/>
      <c r="BG169" s="316"/>
      <c r="BH169" s="316"/>
      <c r="BI169" s="316"/>
      <c r="BJ169" s="316"/>
      <c r="BK169" s="316"/>
      <c r="BL169" s="316"/>
      <c r="BM169" s="316"/>
      <c r="BN169" s="316"/>
      <c r="BO169" s="316"/>
      <c r="BP169" s="316"/>
      <c r="BQ169" s="316"/>
      <c r="BR169" s="316"/>
      <c r="BS169" s="316"/>
      <c r="BT169" s="316"/>
      <c r="BU169" s="316"/>
      <c r="BV169" s="316"/>
      <c r="BW169" s="316"/>
      <c r="BX169" s="316"/>
      <c r="BY169" s="316"/>
      <c r="BZ169" s="316"/>
      <c r="CA169" s="316"/>
      <c r="CB169" s="316"/>
      <c r="CC169" s="316"/>
      <c r="CD169" s="316"/>
      <c r="CE169" s="316"/>
      <c r="CF169" s="316"/>
      <c r="CG169" s="316"/>
      <c r="CH169" s="316"/>
      <c r="CI169" s="316"/>
      <c r="CJ169" s="316"/>
      <c r="CK169" s="316"/>
      <c r="CL169" s="316"/>
      <c r="CM169" s="316"/>
      <c r="CN169" s="316"/>
      <c r="CO169" s="316"/>
      <c r="CP169" s="316"/>
      <c r="CQ169" s="316"/>
      <c r="CR169" s="316"/>
      <c r="CS169" s="316"/>
      <c r="CT169" s="316"/>
      <c r="CU169" s="316"/>
      <c r="CV169" s="316"/>
      <c r="CW169" s="316"/>
      <c r="CX169" s="316"/>
      <c r="CY169" s="316"/>
      <c r="CZ169" s="316"/>
      <c r="DA169" s="316"/>
      <c r="DB169" s="316"/>
      <c r="DC169" s="316"/>
      <c r="DD169" s="316"/>
      <c r="DE169" s="316"/>
      <c r="DF169" s="316"/>
      <c r="DG169" s="316"/>
      <c r="DH169" s="316"/>
      <c r="DI169" s="316"/>
      <c r="DJ169" s="316"/>
      <c r="DK169" s="316"/>
      <c r="DL169" s="316"/>
      <c r="DM169" s="316"/>
      <c r="DN169" s="316"/>
      <c r="DO169" s="316"/>
      <c r="DP169" s="316"/>
      <c r="DQ169" s="316"/>
      <c r="DR169" s="316"/>
      <c r="DS169" s="316"/>
      <c r="DT169" s="316"/>
      <c r="DU169" s="316"/>
      <c r="DV169" s="316"/>
      <c r="DW169" s="316"/>
      <c r="DX169" s="316"/>
      <c r="DY169" s="316"/>
      <c r="DZ169" s="316"/>
      <c r="EA169" s="316"/>
      <c r="EB169" s="316"/>
      <c r="EC169" s="316"/>
      <c r="ED169" s="316"/>
      <c r="EE169" s="316"/>
      <c r="EF169" s="316"/>
      <c r="EG169" s="316"/>
      <c r="EH169" s="316"/>
      <c r="EI169" s="316"/>
      <c r="EJ169" s="316"/>
      <c r="EK169" s="316"/>
      <c r="EL169" s="316"/>
      <c r="EM169" s="316"/>
      <c r="EN169" s="316"/>
      <c r="EO169" s="316"/>
      <c r="EP169" s="316"/>
      <c r="EQ169" s="316"/>
      <c r="ER169" s="316"/>
      <c r="ES169" s="316"/>
      <c r="ET169" s="316"/>
      <c r="EU169" s="316"/>
      <c r="EV169" s="316"/>
      <c r="EW169" s="316"/>
      <c r="EX169" s="316"/>
      <c r="EY169" s="316"/>
      <c r="EZ169" s="316"/>
      <c r="FA169" s="316"/>
      <c r="FB169" s="316"/>
      <c r="FC169" s="316"/>
      <c r="FD169" s="316"/>
      <c r="FE169" s="316"/>
      <c r="FF169" s="316"/>
      <c r="FG169" s="316"/>
      <c r="FH169" s="316"/>
      <c r="FI169" s="316"/>
      <c r="FJ169" s="316"/>
      <c r="FK169" s="316"/>
      <c r="FL169" s="316"/>
      <c r="FM169" s="316"/>
      <c r="FN169" s="316"/>
      <c r="FO169" s="316"/>
      <c r="FP169" s="316"/>
      <c r="FQ169" s="316"/>
      <c r="FR169" s="316"/>
      <c r="FS169" s="316"/>
      <c r="FT169" s="316"/>
      <c r="FU169" s="316"/>
      <c r="FV169" s="316"/>
      <c r="FW169" s="316"/>
      <c r="FX169" s="316"/>
      <c r="FY169" s="316"/>
      <c r="FZ169" s="316"/>
      <c r="GA169" s="316"/>
      <c r="GB169" s="316"/>
      <c r="GC169" s="316"/>
      <c r="GD169" s="316"/>
      <c r="GE169" s="316"/>
      <c r="GF169" s="316"/>
      <c r="GG169" s="316"/>
      <c r="GH169" s="316"/>
      <c r="GI169" s="316"/>
      <c r="GJ169" s="316"/>
      <c r="GK169" s="316"/>
      <c r="GL169" s="316"/>
      <c r="GM169" s="316"/>
      <c r="GN169" s="316"/>
      <c r="GO169" s="316"/>
      <c r="GP169" s="316"/>
      <c r="GQ169" s="316"/>
      <c r="GR169" s="316"/>
      <c r="GS169" s="316"/>
      <c r="GT169" s="316"/>
      <c r="GU169" s="316"/>
      <c r="GV169" s="316"/>
      <c r="GW169" s="316"/>
      <c r="GX169" s="316"/>
      <c r="GY169" s="316"/>
      <c r="GZ169" s="316"/>
      <c r="HA169" s="316"/>
      <c r="HB169" s="316"/>
      <c r="HC169" s="316"/>
      <c r="HD169" s="316"/>
      <c r="HE169" s="316"/>
      <c r="HF169" s="316"/>
      <c r="HG169" s="316"/>
      <c r="HH169" s="316"/>
      <c r="HI169" s="316"/>
      <c r="HJ169" s="316"/>
      <c r="HK169" s="316"/>
      <c r="HL169" s="316"/>
      <c r="HM169" s="316"/>
      <c r="HN169" s="316"/>
      <c r="HO169" s="316"/>
      <c r="HP169" s="316"/>
      <c r="HQ169" s="316"/>
      <c r="HR169" s="316"/>
      <c r="HS169" s="316"/>
      <c r="HT169" s="316"/>
      <c r="HU169" s="316"/>
      <c r="HV169" s="316"/>
      <c r="HW169" s="316"/>
      <c r="HX169" s="316"/>
      <c r="HY169" s="316"/>
      <c r="HZ169" s="316"/>
      <c r="IA169" s="316"/>
      <c r="IB169" s="316"/>
      <c r="IC169" s="316"/>
      <c r="ID169" s="316"/>
      <c r="IE169" s="316"/>
      <c r="IF169" s="316"/>
      <c r="IG169" s="316"/>
      <c r="IH169" s="316"/>
      <c r="II169" s="316"/>
      <c r="IJ169" s="316"/>
      <c r="IK169" s="316"/>
      <c r="IL169" s="316"/>
      <c r="IM169" s="316"/>
      <c r="IN169" s="316"/>
      <c r="IO169" s="316"/>
      <c r="IP169" s="316"/>
      <c r="IQ169" s="316"/>
      <c r="IR169" s="316"/>
      <c r="IS169" s="316"/>
      <c r="IT169" s="316"/>
      <c r="IU169" s="316"/>
      <c r="IV169" s="316"/>
    </row>
    <row r="170" spans="1:256" s="319" customFormat="1" ht="15" customHeight="1" x14ac:dyDescent="0.2">
      <c r="A170" s="316"/>
      <c r="B170" s="340"/>
      <c r="C170" s="343"/>
      <c r="D170" s="342" t="s">
        <v>414</v>
      </c>
      <c r="E170" s="343"/>
      <c r="F170" s="362"/>
      <c r="G170" s="362"/>
      <c r="H170" s="367"/>
      <c r="I170" s="367"/>
      <c r="J170" s="367"/>
      <c r="K170" s="367"/>
      <c r="L170" s="331"/>
      <c r="P170" s="316"/>
      <c r="Q170" s="316"/>
      <c r="R170" s="316"/>
      <c r="S170" s="316"/>
      <c r="T170" s="316"/>
      <c r="U170" s="316"/>
      <c r="V170" s="316"/>
      <c r="W170" s="316"/>
      <c r="X170" s="316"/>
      <c r="Y170" s="316"/>
      <c r="Z170" s="316"/>
      <c r="AA170" s="316"/>
      <c r="AB170" s="316"/>
      <c r="AC170" s="316"/>
      <c r="AD170" s="316"/>
      <c r="AE170" s="316"/>
      <c r="AF170" s="316"/>
      <c r="AG170" s="316"/>
      <c r="AH170" s="316"/>
      <c r="AI170" s="316"/>
      <c r="AJ170" s="316"/>
      <c r="AK170" s="316"/>
      <c r="AL170" s="316"/>
      <c r="AM170" s="316"/>
      <c r="AN170" s="316"/>
      <c r="AO170" s="316"/>
      <c r="AP170" s="316"/>
      <c r="AQ170" s="316"/>
      <c r="AR170" s="316"/>
      <c r="AS170" s="316"/>
      <c r="AT170" s="316"/>
      <c r="AU170" s="316"/>
      <c r="AV170" s="316"/>
      <c r="AW170" s="316"/>
      <c r="AX170" s="316"/>
      <c r="AY170" s="316"/>
      <c r="AZ170" s="316"/>
      <c r="BA170" s="316"/>
      <c r="BB170" s="316"/>
      <c r="BC170" s="316"/>
      <c r="BD170" s="316"/>
      <c r="BE170" s="316"/>
      <c r="BF170" s="316"/>
      <c r="BG170" s="316"/>
      <c r="BH170" s="316"/>
      <c r="BI170" s="316"/>
      <c r="BJ170" s="316"/>
      <c r="BK170" s="316"/>
      <c r="BL170" s="316"/>
      <c r="BM170" s="316"/>
      <c r="BN170" s="316"/>
      <c r="BO170" s="316"/>
      <c r="BP170" s="316"/>
      <c r="BQ170" s="316"/>
      <c r="BR170" s="316"/>
      <c r="BS170" s="316"/>
      <c r="BT170" s="316"/>
      <c r="BU170" s="316"/>
      <c r="BV170" s="316"/>
      <c r="BW170" s="316"/>
      <c r="BX170" s="316"/>
      <c r="BY170" s="316"/>
      <c r="BZ170" s="316"/>
      <c r="CA170" s="316"/>
      <c r="CB170" s="316"/>
      <c r="CC170" s="316"/>
      <c r="CD170" s="316"/>
      <c r="CE170" s="316"/>
      <c r="CF170" s="316"/>
      <c r="CG170" s="316"/>
      <c r="CH170" s="316"/>
      <c r="CI170" s="316"/>
      <c r="CJ170" s="316"/>
      <c r="CK170" s="316"/>
      <c r="CL170" s="316"/>
      <c r="CM170" s="316"/>
      <c r="CN170" s="316"/>
      <c r="CO170" s="316"/>
      <c r="CP170" s="316"/>
      <c r="CQ170" s="316"/>
      <c r="CR170" s="316"/>
      <c r="CS170" s="316"/>
      <c r="CT170" s="316"/>
      <c r="CU170" s="316"/>
      <c r="CV170" s="316"/>
      <c r="CW170" s="316"/>
      <c r="CX170" s="316"/>
      <c r="CY170" s="316"/>
      <c r="CZ170" s="316"/>
      <c r="DA170" s="316"/>
      <c r="DB170" s="316"/>
      <c r="DC170" s="316"/>
      <c r="DD170" s="316"/>
      <c r="DE170" s="316"/>
      <c r="DF170" s="316"/>
      <c r="DG170" s="316"/>
      <c r="DH170" s="316"/>
      <c r="DI170" s="316"/>
      <c r="DJ170" s="316"/>
      <c r="DK170" s="316"/>
      <c r="DL170" s="316"/>
      <c r="DM170" s="316"/>
      <c r="DN170" s="316"/>
      <c r="DO170" s="316"/>
      <c r="DP170" s="316"/>
      <c r="DQ170" s="316"/>
      <c r="DR170" s="316"/>
      <c r="DS170" s="316"/>
      <c r="DT170" s="316"/>
      <c r="DU170" s="316"/>
      <c r="DV170" s="316"/>
      <c r="DW170" s="316"/>
      <c r="DX170" s="316"/>
      <c r="DY170" s="316"/>
      <c r="DZ170" s="316"/>
      <c r="EA170" s="316"/>
      <c r="EB170" s="316"/>
      <c r="EC170" s="316"/>
      <c r="ED170" s="316"/>
      <c r="EE170" s="316"/>
      <c r="EF170" s="316"/>
      <c r="EG170" s="316"/>
      <c r="EH170" s="316"/>
      <c r="EI170" s="316"/>
      <c r="EJ170" s="316"/>
      <c r="EK170" s="316"/>
      <c r="EL170" s="316"/>
      <c r="EM170" s="316"/>
      <c r="EN170" s="316"/>
      <c r="EO170" s="316"/>
      <c r="EP170" s="316"/>
      <c r="EQ170" s="316"/>
      <c r="ER170" s="316"/>
      <c r="ES170" s="316"/>
      <c r="ET170" s="316"/>
      <c r="EU170" s="316"/>
      <c r="EV170" s="316"/>
      <c r="EW170" s="316"/>
      <c r="EX170" s="316"/>
      <c r="EY170" s="316"/>
      <c r="EZ170" s="316"/>
      <c r="FA170" s="316"/>
      <c r="FB170" s="316"/>
      <c r="FC170" s="316"/>
      <c r="FD170" s="316"/>
      <c r="FE170" s="316"/>
      <c r="FF170" s="316"/>
      <c r="FG170" s="316"/>
      <c r="FH170" s="316"/>
      <c r="FI170" s="316"/>
      <c r="FJ170" s="316"/>
      <c r="FK170" s="316"/>
      <c r="FL170" s="316"/>
      <c r="FM170" s="316"/>
      <c r="FN170" s="316"/>
      <c r="FO170" s="316"/>
      <c r="FP170" s="316"/>
      <c r="FQ170" s="316"/>
      <c r="FR170" s="316"/>
      <c r="FS170" s="316"/>
      <c r="FT170" s="316"/>
      <c r="FU170" s="316"/>
      <c r="FV170" s="316"/>
      <c r="FW170" s="316"/>
      <c r="FX170" s="316"/>
      <c r="FY170" s="316"/>
      <c r="FZ170" s="316"/>
      <c r="GA170" s="316"/>
      <c r="GB170" s="316"/>
      <c r="GC170" s="316"/>
      <c r="GD170" s="316"/>
      <c r="GE170" s="316"/>
      <c r="GF170" s="316"/>
      <c r="GG170" s="316"/>
      <c r="GH170" s="316"/>
      <c r="GI170" s="316"/>
      <c r="GJ170" s="316"/>
      <c r="GK170" s="316"/>
      <c r="GL170" s="316"/>
      <c r="GM170" s="316"/>
      <c r="GN170" s="316"/>
      <c r="GO170" s="316"/>
      <c r="GP170" s="316"/>
      <c r="GQ170" s="316"/>
      <c r="GR170" s="316"/>
      <c r="GS170" s="316"/>
      <c r="GT170" s="316"/>
      <c r="GU170" s="316"/>
      <c r="GV170" s="316"/>
      <c r="GW170" s="316"/>
      <c r="GX170" s="316"/>
      <c r="GY170" s="316"/>
      <c r="GZ170" s="316"/>
      <c r="HA170" s="316"/>
      <c r="HB170" s="316"/>
      <c r="HC170" s="316"/>
      <c r="HD170" s="316"/>
      <c r="HE170" s="316"/>
      <c r="HF170" s="316"/>
      <c r="HG170" s="316"/>
      <c r="HH170" s="316"/>
      <c r="HI170" s="316"/>
      <c r="HJ170" s="316"/>
      <c r="HK170" s="316"/>
      <c r="HL170" s="316"/>
      <c r="HM170" s="316"/>
      <c r="HN170" s="316"/>
      <c r="HO170" s="316"/>
      <c r="HP170" s="316"/>
      <c r="HQ170" s="316"/>
      <c r="HR170" s="316"/>
      <c r="HS170" s="316"/>
      <c r="HT170" s="316"/>
      <c r="HU170" s="316"/>
      <c r="HV170" s="316"/>
      <c r="HW170" s="316"/>
      <c r="HX170" s="316"/>
      <c r="HY170" s="316"/>
      <c r="HZ170" s="316"/>
      <c r="IA170" s="316"/>
      <c r="IB170" s="316"/>
      <c r="IC170" s="316"/>
      <c r="ID170" s="316"/>
      <c r="IE170" s="316"/>
      <c r="IF170" s="316"/>
      <c r="IG170" s="316"/>
      <c r="IH170" s="316"/>
      <c r="II170" s="316"/>
      <c r="IJ170" s="316"/>
      <c r="IK170" s="316"/>
      <c r="IL170" s="316"/>
      <c r="IM170" s="316"/>
      <c r="IN170" s="316"/>
      <c r="IO170" s="316"/>
      <c r="IP170" s="316"/>
      <c r="IQ170" s="316"/>
      <c r="IR170" s="316"/>
      <c r="IS170" s="316"/>
      <c r="IT170" s="316"/>
      <c r="IU170" s="316"/>
      <c r="IV170" s="316"/>
    </row>
    <row r="171" spans="1:256" s="319" customFormat="1" ht="15" customHeight="1" x14ac:dyDescent="0.2">
      <c r="A171" s="316"/>
      <c r="B171" s="340"/>
      <c r="C171" s="343"/>
      <c r="D171" s="342" t="s">
        <v>415</v>
      </c>
      <c r="E171" s="343"/>
      <c r="F171" s="362"/>
      <c r="G171" s="362"/>
      <c r="H171" s="367"/>
      <c r="I171" s="367"/>
      <c r="J171" s="367"/>
      <c r="K171" s="367"/>
      <c r="L171" s="331"/>
      <c r="P171" s="316"/>
      <c r="Q171" s="316"/>
      <c r="R171" s="316"/>
      <c r="S171" s="316"/>
      <c r="T171" s="316"/>
      <c r="U171" s="316"/>
      <c r="V171" s="316"/>
      <c r="W171" s="316"/>
      <c r="X171" s="316"/>
      <c r="Y171" s="316"/>
      <c r="Z171" s="316"/>
      <c r="AA171" s="316"/>
      <c r="AB171" s="316"/>
      <c r="AC171" s="316"/>
      <c r="AD171" s="316"/>
      <c r="AE171" s="316"/>
      <c r="AF171" s="316"/>
      <c r="AG171" s="316"/>
      <c r="AH171" s="316"/>
      <c r="AI171" s="316"/>
      <c r="AJ171" s="316"/>
      <c r="AK171" s="316"/>
      <c r="AL171" s="316"/>
      <c r="AM171" s="316"/>
      <c r="AN171" s="316"/>
      <c r="AO171" s="316"/>
      <c r="AP171" s="316"/>
      <c r="AQ171" s="316"/>
      <c r="AR171" s="316"/>
      <c r="AS171" s="316"/>
      <c r="AT171" s="316"/>
      <c r="AU171" s="316"/>
      <c r="AV171" s="316"/>
      <c r="AW171" s="316"/>
      <c r="AX171" s="316"/>
      <c r="AY171" s="316"/>
      <c r="AZ171" s="316"/>
      <c r="BA171" s="316"/>
      <c r="BB171" s="316"/>
      <c r="BC171" s="316"/>
      <c r="BD171" s="316"/>
      <c r="BE171" s="316"/>
      <c r="BF171" s="316"/>
      <c r="BG171" s="316"/>
      <c r="BH171" s="316"/>
      <c r="BI171" s="316"/>
      <c r="BJ171" s="316"/>
      <c r="BK171" s="316"/>
      <c r="BL171" s="316"/>
      <c r="BM171" s="316"/>
      <c r="BN171" s="316"/>
      <c r="BO171" s="316"/>
      <c r="BP171" s="316"/>
      <c r="BQ171" s="316"/>
      <c r="BR171" s="316"/>
      <c r="BS171" s="316"/>
      <c r="BT171" s="316"/>
      <c r="BU171" s="316"/>
      <c r="BV171" s="316"/>
      <c r="BW171" s="316"/>
      <c r="BX171" s="316"/>
      <c r="BY171" s="316"/>
      <c r="BZ171" s="316"/>
      <c r="CA171" s="316"/>
      <c r="CB171" s="316"/>
      <c r="CC171" s="316"/>
      <c r="CD171" s="316"/>
      <c r="CE171" s="316"/>
      <c r="CF171" s="316"/>
      <c r="CG171" s="316"/>
      <c r="CH171" s="316"/>
      <c r="CI171" s="316"/>
      <c r="CJ171" s="316"/>
      <c r="CK171" s="316"/>
      <c r="CL171" s="316"/>
      <c r="CM171" s="316"/>
      <c r="CN171" s="316"/>
      <c r="CO171" s="316"/>
      <c r="CP171" s="316"/>
      <c r="CQ171" s="316"/>
      <c r="CR171" s="316"/>
      <c r="CS171" s="316"/>
      <c r="CT171" s="316"/>
      <c r="CU171" s="316"/>
      <c r="CV171" s="316"/>
      <c r="CW171" s="316"/>
      <c r="CX171" s="316"/>
      <c r="CY171" s="316"/>
      <c r="CZ171" s="316"/>
      <c r="DA171" s="316"/>
      <c r="DB171" s="316"/>
      <c r="DC171" s="316"/>
      <c r="DD171" s="316"/>
      <c r="DE171" s="316"/>
      <c r="DF171" s="316"/>
      <c r="DG171" s="316"/>
      <c r="DH171" s="316"/>
      <c r="DI171" s="316"/>
      <c r="DJ171" s="316"/>
      <c r="DK171" s="316"/>
      <c r="DL171" s="316"/>
      <c r="DM171" s="316"/>
      <c r="DN171" s="316"/>
      <c r="DO171" s="316"/>
      <c r="DP171" s="316"/>
      <c r="DQ171" s="316"/>
      <c r="DR171" s="316"/>
      <c r="DS171" s="316"/>
      <c r="DT171" s="316"/>
      <c r="DU171" s="316"/>
      <c r="DV171" s="316"/>
      <c r="DW171" s="316"/>
      <c r="DX171" s="316"/>
      <c r="DY171" s="316"/>
      <c r="DZ171" s="316"/>
      <c r="EA171" s="316"/>
      <c r="EB171" s="316"/>
      <c r="EC171" s="316"/>
      <c r="ED171" s="316"/>
      <c r="EE171" s="316"/>
      <c r="EF171" s="316"/>
      <c r="EG171" s="316"/>
      <c r="EH171" s="316"/>
      <c r="EI171" s="316"/>
      <c r="EJ171" s="316"/>
      <c r="EK171" s="316"/>
      <c r="EL171" s="316"/>
      <c r="EM171" s="316"/>
      <c r="EN171" s="316"/>
      <c r="EO171" s="316"/>
      <c r="EP171" s="316"/>
      <c r="EQ171" s="316"/>
      <c r="ER171" s="316"/>
      <c r="ES171" s="316"/>
      <c r="ET171" s="316"/>
      <c r="EU171" s="316"/>
      <c r="EV171" s="316"/>
      <c r="EW171" s="316"/>
      <c r="EX171" s="316"/>
      <c r="EY171" s="316"/>
      <c r="EZ171" s="316"/>
      <c r="FA171" s="316"/>
      <c r="FB171" s="316"/>
      <c r="FC171" s="316"/>
      <c r="FD171" s="316"/>
      <c r="FE171" s="316"/>
      <c r="FF171" s="316"/>
      <c r="FG171" s="316"/>
      <c r="FH171" s="316"/>
      <c r="FI171" s="316"/>
      <c r="FJ171" s="316"/>
      <c r="FK171" s="316"/>
      <c r="FL171" s="316"/>
      <c r="FM171" s="316"/>
      <c r="FN171" s="316"/>
      <c r="FO171" s="316"/>
      <c r="FP171" s="316"/>
      <c r="FQ171" s="316"/>
      <c r="FR171" s="316"/>
      <c r="FS171" s="316"/>
      <c r="FT171" s="316"/>
      <c r="FU171" s="316"/>
      <c r="FV171" s="316"/>
      <c r="FW171" s="316"/>
      <c r="FX171" s="316"/>
      <c r="FY171" s="316"/>
      <c r="FZ171" s="316"/>
      <c r="GA171" s="316"/>
      <c r="GB171" s="316"/>
      <c r="GC171" s="316"/>
      <c r="GD171" s="316"/>
      <c r="GE171" s="316"/>
      <c r="GF171" s="316"/>
      <c r="GG171" s="316"/>
      <c r="GH171" s="316"/>
      <c r="GI171" s="316"/>
      <c r="GJ171" s="316"/>
      <c r="GK171" s="316"/>
      <c r="GL171" s="316"/>
      <c r="GM171" s="316"/>
      <c r="GN171" s="316"/>
      <c r="GO171" s="316"/>
      <c r="GP171" s="316"/>
      <c r="GQ171" s="316"/>
      <c r="GR171" s="316"/>
      <c r="GS171" s="316"/>
      <c r="GT171" s="316"/>
      <c r="GU171" s="316"/>
      <c r="GV171" s="316"/>
      <c r="GW171" s="316"/>
      <c r="GX171" s="316"/>
      <c r="GY171" s="316"/>
      <c r="GZ171" s="316"/>
      <c r="HA171" s="316"/>
      <c r="HB171" s="316"/>
      <c r="HC171" s="316"/>
      <c r="HD171" s="316"/>
      <c r="HE171" s="316"/>
      <c r="HF171" s="316"/>
      <c r="HG171" s="316"/>
      <c r="HH171" s="316"/>
      <c r="HI171" s="316"/>
      <c r="HJ171" s="316"/>
      <c r="HK171" s="316"/>
      <c r="HL171" s="316"/>
      <c r="HM171" s="316"/>
      <c r="HN171" s="316"/>
      <c r="HO171" s="316"/>
      <c r="HP171" s="316"/>
      <c r="HQ171" s="316"/>
      <c r="HR171" s="316"/>
      <c r="HS171" s="316"/>
      <c r="HT171" s="316"/>
      <c r="HU171" s="316"/>
      <c r="HV171" s="316"/>
      <c r="HW171" s="316"/>
      <c r="HX171" s="316"/>
      <c r="HY171" s="316"/>
      <c r="HZ171" s="316"/>
      <c r="IA171" s="316"/>
      <c r="IB171" s="316"/>
      <c r="IC171" s="316"/>
      <c r="ID171" s="316"/>
      <c r="IE171" s="316"/>
      <c r="IF171" s="316"/>
      <c r="IG171" s="316"/>
      <c r="IH171" s="316"/>
      <c r="II171" s="316"/>
      <c r="IJ171" s="316"/>
      <c r="IK171" s="316"/>
      <c r="IL171" s="316"/>
      <c r="IM171" s="316"/>
      <c r="IN171" s="316"/>
      <c r="IO171" s="316"/>
      <c r="IP171" s="316"/>
      <c r="IQ171" s="316"/>
      <c r="IR171" s="316"/>
      <c r="IS171" s="316"/>
      <c r="IT171" s="316"/>
      <c r="IU171" s="316"/>
      <c r="IV171" s="316"/>
    </row>
    <row r="172" spans="1:256" s="319" customFormat="1" ht="15" customHeight="1" x14ac:dyDescent="0.2">
      <c r="A172" s="316">
        <v>129</v>
      </c>
      <c r="B172" s="340"/>
      <c r="C172" s="343"/>
      <c r="D172" s="342" t="s">
        <v>335</v>
      </c>
      <c r="E172" s="343" t="s">
        <v>322</v>
      </c>
      <c r="F172" s="362">
        <v>88239.6</v>
      </c>
      <c r="G172" s="345">
        <v>13662.1</v>
      </c>
      <c r="H172" s="346">
        <v>6917</v>
      </c>
      <c r="I172" s="346">
        <v>211245.7</v>
      </c>
      <c r="J172" s="346">
        <v>425.1</v>
      </c>
      <c r="K172" s="346">
        <v>100</v>
      </c>
      <c r="L172" s="331"/>
      <c r="P172" s="316"/>
      <c r="Q172" s="316"/>
      <c r="R172" s="316"/>
      <c r="S172" s="316"/>
      <c r="T172" s="316"/>
      <c r="U172" s="316"/>
      <c r="V172" s="316"/>
      <c r="W172" s="316"/>
      <c r="X172" s="316"/>
      <c r="Y172" s="316"/>
      <c r="Z172" s="316"/>
      <c r="AA172" s="316"/>
      <c r="AB172" s="316"/>
      <c r="AC172" s="316"/>
      <c r="AD172" s="316"/>
      <c r="AE172" s="316"/>
      <c r="AF172" s="316"/>
      <c r="AG172" s="316"/>
      <c r="AH172" s="316"/>
      <c r="AI172" s="316"/>
      <c r="AJ172" s="316"/>
      <c r="AK172" s="316"/>
      <c r="AL172" s="316"/>
      <c r="AM172" s="316"/>
      <c r="AN172" s="316"/>
      <c r="AO172" s="316"/>
      <c r="AP172" s="316"/>
      <c r="AQ172" s="316"/>
      <c r="AR172" s="316"/>
      <c r="AS172" s="316"/>
      <c r="AT172" s="316"/>
      <c r="AU172" s="316"/>
      <c r="AV172" s="316"/>
      <c r="AW172" s="316"/>
      <c r="AX172" s="316"/>
      <c r="AY172" s="316"/>
      <c r="AZ172" s="316"/>
      <c r="BA172" s="316"/>
      <c r="BB172" s="316"/>
      <c r="BC172" s="316"/>
      <c r="BD172" s="316"/>
      <c r="BE172" s="316"/>
      <c r="BF172" s="316"/>
      <c r="BG172" s="316"/>
      <c r="BH172" s="316"/>
      <c r="BI172" s="316"/>
      <c r="BJ172" s="316"/>
      <c r="BK172" s="316"/>
      <c r="BL172" s="316"/>
      <c r="BM172" s="316"/>
      <c r="BN172" s="316"/>
      <c r="BO172" s="316"/>
      <c r="BP172" s="316"/>
      <c r="BQ172" s="316"/>
      <c r="BR172" s="316"/>
      <c r="BS172" s="316"/>
      <c r="BT172" s="316"/>
      <c r="BU172" s="316"/>
      <c r="BV172" s="316"/>
      <c r="BW172" s="316"/>
      <c r="BX172" s="316"/>
      <c r="BY172" s="316"/>
      <c r="BZ172" s="316"/>
      <c r="CA172" s="316"/>
      <c r="CB172" s="316"/>
      <c r="CC172" s="316"/>
      <c r="CD172" s="316"/>
      <c r="CE172" s="316"/>
      <c r="CF172" s="316"/>
      <c r="CG172" s="316"/>
      <c r="CH172" s="316"/>
      <c r="CI172" s="316"/>
      <c r="CJ172" s="316"/>
      <c r="CK172" s="316"/>
      <c r="CL172" s="316"/>
      <c r="CM172" s="316"/>
      <c r="CN172" s="316"/>
      <c r="CO172" s="316"/>
      <c r="CP172" s="316"/>
      <c r="CQ172" s="316"/>
      <c r="CR172" s="316"/>
      <c r="CS172" s="316"/>
      <c r="CT172" s="316"/>
      <c r="CU172" s="316"/>
      <c r="CV172" s="316"/>
      <c r="CW172" s="316"/>
      <c r="CX172" s="316"/>
      <c r="CY172" s="316"/>
      <c r="CZ172" s="316"/>
      <c r="DA172" s="316"/>
      <c r="DB172" s="316"/>
      <c r="DC172" s="316"/>
      <c r="DD172" s="316"/>
      <c r="DE172" s="316"/>
      <c r="DF172" s="316"/>
      <c r="DG172" s="316"/>
      <c r="DH172" s="316"/>
      <c r="DI172" s="316"/>
      <c r="DJ172" s="316"/>
      <c r="DK172" s="316"/>
      <c r="DL172" s="316"/>
      <c r="DM172" s="316"/>
      <c r="DN172" s="316"/>
      <c r="DO172" s="316"/>
      <c r="DP172" s="316"/>
      <c r="DQ172" s="316"/>
      <c r="DR172" s="316"/>
      <c r="DS172" s="316"/>
      <c r="DT172" s="316"/>
      <c r="DU172" s="316"/>
      <c r="DV172" s="316"/>
      <c r="DW172" s="316"/>
      <c r="DX172" s="316"/>
      <c r="DY172" s="316"/>
      <c r="DZ172" s="316"/>
      <c r="EA172" s="316"/>
      <c r="EB172" s="316"/>
      <c r="EC172" s="316"/>
      <c r="ED172" s="316"/>
      <c r="EE172" s="316"/>
      <c r="EF172" s="316"/>
      <c r="EG172" s="316"/>
      <c r="EH172" s="316"/>
      <c r="EI172" s="316"/>
      <c r="EJ172" s="316"/>
      <c r="EK172" s="316"/>
      <c r="EL172" s="316"/>
      <c r="EM172" s="316"/>
      <c r="EN172" s="316"/>
      <c r="EO172" s="316"/>
      <c r="EP172" s="316"/>
      <c r="EQ172" s="316"/>
      <c r="ER172" s="316"/>
      <c r="ES172" s="316"/>
      <c r="ET172" s="316"/>
      <c r="EU172" s="316"/>
      <c r="EV172" s="316"/>
      <c r="EW172" s="316"/>
      <c r="EX172" s="316"/>
      <c r="EY172" s="316"/>
      <c r="EZ172" s="316"/>
      <c r="FA172" s="316"/>
      <c r="FB172" s="316"/>
      <c r="FC172" s="316"/>
      <c r="FD172" s="316"/>
      <c r="FE172" s="316"/>
      <c r="FF172" s="316"/>
      <c r="FG172" s="316"/>
      <c r="FH172" s="316"/>
      <c r="FI172" s="316"/>
      <c r="FJ172" s="316"/>
      <c r="FK172" s="316"/>
      <c r="FL172" s="316"/>
      <c r="FM172" s="316"/>
      <c r="FN172" s="316"/>
      <c r="FO172" s="316"/>
      <c r="FP172" s="316"/>
      <c r="FQ172" s="316"/>
      <c r="FR172" s="316"/>
      <c r="FS172" s="316"/>
      <c r="FT172" s="316"/>
      <c r="FU172" s="316"/>
      <c r="FV172" s="316"/>
      <c r="FW172" s="316"/>
      <c r="FX172" s="316"/>
      <c r="FY172" s="316"/>
      <c r="FZ172" s="316"/>
      <c r="GA172" s="316"/>
      <c r="GB172" s="316"/>
      <c r="GC172" s="316"/>
      <c r="GD172" s="316"/>
      <c r="GE172" s="316"/>
      <c r="GF172" s="316"/>
      <c r="GG172" s="316"/>
      <c r="GH172" s="316"/>
      <c r="GI172" s="316"/>
      <c r="GJ172" s="316"/>
      <c r="GK172" s="316"/>
      <c r="GL172" s="316"/>
      <c r="GM172" s="316"/>
      <c r="GN172" s="316"/>
      <c r="GO172" s="316"/>
      <c r="GP172" s="316"/>
      <c r="GQ172" s="316"/>
      <c r="GR172" s="316"/>
      <c r="GS172" s="316"/>
      <c r="GT172" s="316"/>
      <c r="GU172" s="316"/>
      <c r="GV172" s="316"/>
      <c r="GW172" s="316"/>
      <c r="GX172" s="316"/>
      <c r="GY172" s="316"/>
      <c r="GZ172" s="316"/>
      <c r="HA172" s="316"/>
      <c r="HB172" s="316"/>
      <c r="HC172" s="316"/>
      <c r="HD172" s="316"/>
      <c r="HE172" s="316"/>
      <c r="HF172" s="316"/>
      <c r="HG172" s="316"/>
      <c r="HH172" s="316"/>
      <c r="HI172" s="316"/>
      <c r="HJ172" s="316"/>
      <c r="HK172" s="316"/>
      <c r="HL172" s="316"/>
      <c r="HM172" s="316"/>
      <c r="HN172" s="316"/>
      <c r="HO172" s="316"/>
      <c r="HP172" s="316"/>
      <c r="HQ172" s="316"/>
      <c r="HR172" s="316"/>
      <c r="HS172" s="316"/>
      <c r="HT172" s="316"/>
      <c r="HU172" s="316"/>
      <c r="HV172" s="316"/>
      <c r="HW172" s="316"/>
      <c r="HX172" s="316"/>
      <c r="HY172" s="316"/>
      <c r="HZ172" s="316"/>
      <c r="IA172" s="316"/>
      <c r="IB172" s="316"/>
      <c r="IC172" s="316"/>
      <c r="ID172" s="316"/>
      <c r="IE172" s="316"/>
      <c r="IF172" s="316"/>
      <c r="IG172" s="316"/>
      <c r="IH172" s="316"/>
      <c r="II172" s="316"/>
      <c r="IJ172" s="316"/>
      <c r="IK172" s="316"/>
      <c r="IL172" s="316"/>
      <c r="IM172" s="316"/>
      <c r="IN172" s="316"/>
      <c r="IO172" s="316"/>
      <c r="IP172" s="316"/>
      <c r="IQ172" s="316"/>
      <c r="IR172" s="316"/>
      <c r="IS172" s="316"/>
      <c r="IT172" s="316"/>
      <c r="IU172" s="316"/>
      <c r="IV172" s="316"/>
    </row>
    <row r="173" spans="1:256" s="319" customFormat="1" ht="15" customHeight="1" x14ac:dyDescent="0.2">
      <c r="A173" s="316">
        <v>130</v>
      </c>
      <c r="B173" s="340"/>
      <c r="C173" s="343">
        <v>55</v>
      </c>
      <c r="D173" s="342" t="s">
        <v>416</v>
      </c>
      <c r="E173" s="343"/>
      <c r="F173" s="362"/>
      <c r="G173" s="362"/>
      <c r="H173" s="367"/>
      <c r="I173" s="367"/>
      <c r="J173" s="367"/>
      <c r="K173" s="367"/>
      <c r="L173" s="331"/>
      <c r="P173" s="316"/>
      <c r="Q173" s="316"/>
      <c r="R173" s="316"/>
      <c r="S173" s="316"/>
      <c r="T173" s="316"/>
      <c r="U173" s="316"/>
      <c r="V173" s="316"/>
      <c r="W173" s="316"/>
      <c r="X173" s="316"/>
      <c r="Y173" s="316"/>
      <c r="Z173" s="316"/>
      <c r="AA173" s="316"/>
      <c r="AB173" s="316"/>
      <c r="AC173" s="316"/>
      <c r="AD173" s="316"/>
      <c r="AE173" s="316"/>
      <c r="AF173" s="316"/>
      <c r="AG173" s="316"/>
      <c r="AH173" s="316"/>
      <c r="AI173" s="316"/>
      <c r="AJ173" s="316"/>
      <c r="AK173" s="316"/>
      <c r="AL173" s="316"/>
      <c r="AM173" s="316"/>
      <c r="AN173" s="316"/>
      <c r="AO173" s="316"/>
      <c r="AP173" s="316"/>
      <c r="AQ173" s="316"/>
      <c r="AR173" s="316"/>
      <c r="AS173" s="316"/>
      <c r="AT173" s="316"/>
      <c r="AU173" s="316"/>
      <c r="AV173" s="316"/>
      <c r="AW173" s="316"/>
      <c r="AX173" s="316"/>
      <c r="AY173" s="316"/>
      <c r="AZ173" s="316"/>
      <c r="BA173" s="316"/>
      <c r="BB173" s="316"/>
      <c r="BC173" s="316"/>
      <c r="BD173" s="316"/>
      <c r="BE173" s="316"/>
      <c r="BF173" s="316"/>
      <c r="BG173" s="316"/>
      <c r="BH173" s="316"/>
      <c r="BI173" s="316"/>
      <c r="BJ173" s="316"/>
      <c r="BK173" s="316"/>
      <c r="BL173" s="316"/>
      <c r="BM173" s="316"/>
      <c r="BN173" s="316"/>
      <c r="BO173" s="316"/>
      <c r="BP173" s="316"/>
      <c r="BQ173" s="316"/>
      <c r="BR173" s="316"/>
      <c r="BS173" s="316"/>
      <c r="BT173" s="316"/>
      <c r="BU173" s="316"/>
      <c r="BV173" s="316"/>
      <c r="BW173" s="316"/>
      <c r="BX173" s="316"/>
      <c r="BY173" s="316"/>
      <c r="BZ173" s="316"/>
      <c r="CA173" s="316"/>
      <c r="CB173" s="316"/>
      <c r="CC173" s="316"/>
      <c r="CD173" s="316"/>
      <c r="CE173" s="316"/>
      <c r="CF173" s="316"/>
      <c r="CG173" s="316"/>
      <c r="CH173" s="316"/>
      <c r="CI173" s="316"/>
      <c r="CJ173" s="316"/>
      <c r="CK173" s="316"/>
      <c r="CL173" s="316"/>
      <c r="CM173" s="316"/>
      <c r="CN173" s="316"/>
      <c r="CO173" s="316"/>
      <c r="CP173" s="316"/>
      <c r="CQ173" s="316"/>
      <c r="CR173" s="316"/>
      <c r="CS173" s="316"/>
      <c r="CT173" s="316"/>
      <c r="CU173" s="316"/>
      <c r="CV173" s="316"/>
      <c r="CW173" s="316"/>
      <c r="CX173" s="316"/>
      <c r="CY173" s="316"/>
      <c r="CZ173" s="316"/>
      <c r="DA173" s="316"/>
      <c r="DB173" s="316"/>
      <c r="DC173" s="316"/>
      <c r="DD173" s="316"/>
      <c r="DE173" s="316"/>
      <c r="DF173" s="316"/>
      <c r="DG173" s="316"/>
      <c r="DH173" s="316"/>
      <c r="DI173" s="316"/>
      <c r="DJ173" s="316"/>
      <c r="DK173" s="316"/>
      <c r="DL173" s="316"/>
      <c r="DM173" s="316"/>
      <c r="DN173" s="316"/>
      <c r="DO173" s="316"/>
      <c r="DP173" s="316"/>
      <c r="DQ173" s="316"/>
      <c r="DR173" s="316"/>
      <c r="DS173" s="316"/>
      <c r="DT173" s="316"/>
      <c r="DU173" s="316"/>
      <c r="DV173" s="316"/>
      <c r="DW173" s="316"/>
      <c r="DX173" s="316"/>
      <c r="DY173" s="316"/>
      <c r="DZ173" s="316"/>
      <c r="EA173" s="316"/>
      <c r="EB173" s="316"/>
      <c r="EC173" s="316"/>
      <c r="ED173" s="316"/>
      <c r="EE173" s="316"/>
      <c r="EF173" s="316"/>
      <c r="EG173" s="316"/>
      <c r="EH173" s="316"/>
      <c r="EI173" s="316"/>
      <c r="EJ173" s="316"/>
      <c r="EK173" s="316"/>
      <c r="EL173" s="316"/>
      <c r="EM173" s="316"/>
      <c r="EN173" s="316"/>
      <c r="EO173" s="316"/>
      <c r="EP173" s="316"/>
      <c r="EQ173" s="316"/>
      <c r="ER173" s="316"/>
      <c r="ES173" s="316"/>
      <c r="ET173" s="316"/>
      <c r="EU173" s="316"/>
      <c r="EV173" s="316"/>
      <c r="EW173" s="316"/>
      <c r="EX173" s="316"/>
      <c r="EY173" s="316"/>
      <c r="EZ173" s="316"/>
      <c r="FA173" s="316"/>
      <c r="FB173" s="316"/>
      <c r="FC173" s="316"/>
      <c r="FD173" s="316"/>
      <c r="FE173" s="316"/>
      <c r="FF173" s="316"/>
      <c r="FG173" s="316"/>
      <c r="FH173" s="316"/>
      <c r="FI173" s="316"/>
      <c r="FJ173" s="316"/>
      <c r="FK173" s="316"/>
      <c r="FL173" s="316"/>
      <c r="FM173" s="316"/>
      <c r="FN173" s="316"/>
      <c r="FO173" s="316"/>
      <c r="FP173" s="316"/>
      <c r="FQ173" s="316"/>
      <c r="FR173" s="316"/>
      <c r="FS173" s="316"/>
      <c r="FT173" s="316"/>
      <c r="FU173" s="316"/>
      <c r="FV173" s="316"/>
      <c r="FW173" s="316"/>
      <c r="FX173" s="316"/>
      <c r="FY173" s="316"/>
      <c r="FZ173" s="316"/>
      <c r="GA173" s="316"/>
      <c r="GB173" s="316"/>
      <c r="GC173" s="316"/>
      <c r="GD173" s="316"/>
      <c r="GE173" s="316"/>
      <c r="GF173" s="316"/>
      <c r="GG173" s="316"/>
      <c r="GH173" s="316"/>
      <c r="GI173" s="316"/>
      <c r="GJ173" s="316"/>
      <c r="GK173" s="316"/>
      <c r="GL173" s="316"/>
      <c r="GM173" s="316"/>
      <c r="GN173" s="316"/>
      <c r="GO173" s="316"/>
      <c r="GP173" s="316"/>
      <c r="GQ173" s="316"/>
      <c r="GR173" s="316"/>
      <c r="GS173" s="316"/>
      <c r="GT173" s="316"/>
      <c r="GU173" s="316"/>
      <c r="GV173" s="316"/>
      <c r="GW173" s="316"/>
      <c r="GX173" s="316"/>
      <c r="GY173" s="316"/>
      <c r="GZ173" s="316"/>
      <c r="HA173" s="316"/>
      <c r="HB173" s="316"/>
      <c r="HC173" s="316"/>
      <c r="HD173" s="316"/>
      <c r="HE173" s="316"/>
      <c r="HF173" s="316"/>
      <c r="HG173" s="316"/>
      <c r="HH173" s="316"/>
      <c r="HI173" s="316"/>
      <c r="HJ173" s="316"/>
      <c r="HK173" s="316"/>
      <c r="HL173" s="316"/>
      <c r="HM173" s="316"/>
      <c r="HN173" s="316"/>
      <c r="HO173" s="316"/>
      <c r="HP173" s="316"/>
      <c r="HQ173" s="316"/>
      <c r="HR173" s="316"/>
      <c r="HS173" s="316"/>
      <c r="HT173" s="316"/>
      <c r="HU173" s="316"/>
      <c r="HV173" s="316"/>
      <c r="HW173" s="316"/>
      <c r="HX173" s="316"/>
      <c r="HY173" s="316"/>
      <c r="HZ173" s="316"/>
      <c r="IA173" s="316"/>
      <c r="IB173" s="316"/>
      <c r="IC173" s="316"/>
      <c r="ID173" s="316"/>
      <c r="IE173" s="316"/>
      <c r="IF173" s="316"/>
      <c r="IG173" s="316"/>
      <c r="IH173" s="316"/>
      <c r="II173" s="316"/>
      <c r="IJ173" s="316"/>
      <c r="IK173" s="316"/>
      <c r="IL173" s="316"/>
      <c r="IM173" s="316"/>
      <c r="IN173" s="316"/>
      <c r="IO173" s="316"/>
      <c r="IP173" s="316"/>
      <c r="IQ173" s="316"/>
      <c r="IR173" s="316"/>
      <c r="IS173" s="316"/>
      <c r="IT173" s="316"/>
      <c r="IU173" s="316"/>
      <c r="IV173" s="316"/>
    </row>
    <row r="174" spans="1:256" s="319" customFormat="1" ht="15" customHeight="1" x14ac:dyDescent="0.2">
      <c r="A174" s="316"/>
      <c r="B174" s="340"/>
      <c r="C174" s="343"/>
      <c r="D174" s="342" t="s">
        <v>417</v>
      </c>
      <c r="E174" s="343"/>
      <c r="F174" s="362"/>
      <c r="G174" s="362"/>
      <c r="H174" s="367"/>
      <c r="I174" s="367"/>
      <c r="J174" s="367"/>
      <c r="K174" s="367"/>
      <c r="L174" s="331"/>
      <c r="P174" s="316"/>
      <c r="Q174" s="316"/>
      <c r="R174" s="316"/>
      <c r="S174" s="316"/>
      <c r="T174" s="316"/>
      <c r="U174" s="316"/>
      <c r="V174" s="316"/>
      <c r="W174" s="316"/>
      <c r="X174" s="316"/>
      <c r="Y174" s="316"/>
      <c r="Z174" s="316"/>
      <c r="AA174" s="316"/>
      <c r="AB174" s="316"/>
      <c r="AC174" s="316"/>
      <c r="AD174" s="316"/>
      <c r="AE174" s="316"/>
      <c r="AF174" s="316"/>
      <c r="AG174" s="316"/>
      <c r="AH174" s="316"/>
      <c r="AI174" s="316"/>
      <c r="AJ174" s="316"/>
      <c r="AK174" s="316"/>
      <c r="AL174" s="316"/>
      <c r="AM174" s="316"/>
      <c r="AN174" s="316"/>
      <c r="AO174" s="316"/>
      <c r="AP174" s="316"/>
      <c r="AQ174" s="316"/>
      <c r="AR174" s="316"/>
      <c r="AS174" s="316"/>
      <c r="AT174" s="316"/>
      <c r="AU174" s="316"/>
      <c r="AV174" s="316"/>
      <c r="AW174" s="316"/>
      <c r="AX174" s="316"/>
      <c r="AY174" s="316"/>
      <c r="AZ174" s="316"/>
      <c r="BA174" s="316"/>
      <c r="BB174" s="316"/>
      <c r="BC174" s="316"/>
      <c r="BD174" s="316"/>
      <c r="BE174" s="316"/>
      <c r="BF174" s="316"/>
      <c r="BG174" s="316"/>
      <c r="BH174" s="316"/>
      <c r="BI174" s="316"/>
      <c r="BJ174" s="316"/>
      <c r="BK174" s="316"/>
      <c r="BL174" s="316"/>
      <c r="BM174" s="316"/>
      <c r="BN174" s="316"/>
      <c r="BO174" s="316"/>
      <c r="BP174" s="316"/>
      <c r="BQ174" s="316"/>
      <c r="BR174" s="316"/>
      <c r="BS174" s="316"/>
      <c r="BT174" s="316"/>
      <c r="BU174" s="316"/>
      <c r="BV174" s="316"/>
      <c r="BW174" s="316"/>
      <c r="BX174" s="316"/>
      <c r="BY174" s="316"/>
      <c r="BZ174" s="316"/>
      <c r="CA174" s="316"/>
      <c r="CB174" s="316"/>
      <c r="CC174" s="316"/>
      <c r="CD174" s="316"/>
      <c r="CE174" s="316"/>
      <c r="CF174" s="316"/>
      <c r="CG174" s="316"/>
      <c r="CH174" s="316"/>
      <c r="CI174" s="316"/>
      <c r="CJ174" s="316"/>
      <c r="CK174" s="316"/>
      <c r="CL174" s="316"/>
      <c r="CM174" s="316"/>
      <c r="CN174" s="316"/>
      <c r="CO174" s="316"/>
      <c r="CP174" s="316"/>
      <c r="CQ174" s="316"/>
      <c r="CR174" s="316"/>
      <c r="CS174" s="316"/>
      <c r="CT174" s="316"/>
      <c r="CU174" s="316"/>
      <c r="CV174" s="316"/>
      <c r="CW174" s="316"/>
      <c r="CX174" s="316"/>
      <c r="CY174" s="316"/>
      <c r="CZ174" s="316"/>
      <c r="DA174" s="316"/>
      <c r="DB174" s="316"/>
      <c r="DC174" s="316"/>
      <c r="DD174" s="316"/>
      <c r="DE174" s="316"/>
      <c r="DF174" s="316"/>
      <c r="DG174" s="316"/>
      <c r="DH174" s="316"/>
      <c r="DI174" s="316"/>
      <c r="DJ174" s="316"/>
      <c r="DK174" s="316"/>
      <c r="DL174" s="316"/>
      <c r="DM174" s="316"/>
      <c r="DN174" s="316"/>
      <c r="DO174" s="316"/>
      <c r="DP174" s="316"/>
      <c r="DQ174" s="316"/>
      <c r="DR174" s="316"/>
      <c r="DS174" s="316"/>
      <c r="DT174" s="316"/>
      <c r="DU174" s="316"/>
      <c r="DV174" s="316"/>
      <c r="DW174" s="316"/>
      <c r="DX174" s="316"/>
      <c r="DY174" s="316"/>
      <c r="DZ174" s="316"/>
      <c r="EA174" s="316"/>
      <c r="EB174" s="316"/>
      <c r="EC174" s="316"/>
      <c r="ED174" s="316"/>
      <c r="EE174" s="316"/>
      <c r="EF174" s="316"/>
      <c r="EG174" s="316"/>
      <c r="EH174" s="316"/>
      <c r="EI174" s="316"/>
      <c r="EJ174" s="316"/>
      <c r="EK174" s="316"/>
      <c r="EL174" s="316"/>
      <c r="EM174" s="316"/>
      <c r="EN174" s="316"/>
      <c r="EO174" s="316"/>
      <c r="EP174" s="316"/>
      <c r="EQ174" s="316"/>
      <c r="ER174" s="316"/>
      <c r="ES174" s="316"/>
      <c r="ET174" s="316"/>
      <c r="EU174" s="316"/>
      <c r="EV174" s="316"/>
      <c r="EW174" s="316"/>
      <c r="EX174" s="316"/>
      <c r="EY174" s="316"/>
      <c r="EZ174" s="316"/>
      <c r="FA174" s="316"/>
      <c r="FB174" s="316"/>
      <c r="FC174" s="316"/>
      <c r="FD174" s="316"/>
      <c r="FE174" s="316"/>
      <c r="FF174" s="316"/>
      <c r="FG174" s="316"/>
      <c r="FH174" s="316"/>
      <c r="FI174" s="316"/>
      <c r="FJ174" s="316"/>
      <c r="FK174" s="316"/>
      <c r="FL174" s="316"/>
      <c r="FM174" s="316"/>
      <c r="FN174" s="316"/>
      <c r="FO174" s="316"/>
      <c r="FP174" s="316"/>
      <c r="FQ174" s="316"/>
      <c r="FR174" s="316"/>
      <c r="FS174" s="316"/>
      <c r="FT174" s="316"/>
      <c r="FU174" s="316"/>
      <c r="FV174" s="316"/>
      <c r="FW174" s="316"/>
      <c r="FX174" s="316"/>
      <c r="FY174" s="316"/>
      <c r="FZ174" s="316"/>
      <c r="GA174" s="316"/>
      <c r="GB174" s="316"/>
      <c r="GC174" s="316"/>
      <c r="GD174" s="316"/>
      <c r="GE174" s="316"/>
      <c r="GF174" s="316"/>
      <c r="GG174" s="316"/>
      <c r="GH174" s="316"/>
      <c r="GI174" s="316"/>
      <c r="GJ174" s="316"/>
      <c r="GK174" s="316"/>
      <c r="GL174" s="316"/>
      <c r="GM174" s="316"/>
      <c r="GN174" s="316"/>
      <c r="GO174" s="316"/>
      <c r="GP174" s="316"/>
      <c r="GQ174" s="316"/>
      <c r="GR174" s="316"/>
      <c r="GS174" s="316"/>
      <c r="GT174" s="316"/>
      <c r="GU174" s="316"/>
      <c r="GV174" s="316"/>
      <c r="GW174" s="316"/>
      <c r="GX174" s="316"/>
      <c r="GY174" s="316"/>
      <c r="GZ174" s="316"/>
      <c r="HA174" s="316"/>
      <c r="HB174" s="316"/>
      <c r="HC174" s="316"/>
      <c r="HD174" s="316"/>
      <c r="HE174" s="316"/>
      <c r="HF174" s="316"/>
      <c r="HG174" s="316"/>
      <c r="HH174" s="316"/>
      <c r="HI174" s="316"/>
      <c r="HJ174" s="316"/>
      <c r="HK174" s="316"/>
      <c r="HL174" s="316"/>
      <c r="HM174" s="316"/>
      <c r="HN174" s="316"/>
      <c r="HO174" s="316"/>
      <c r="HP174" s="316"/>
      <c r="HQ174" s="316"/>
      <c r="HR174" s="316"/>
      <c r="HS174" s="316"/>
      <c r="HT174" s="316"/>
      <c r="HU174" s="316"/>
      <c r="HV174" s="316"/>
      <c r="HW174" s="316"/>
      <c r="HX174" s="316"/>
      <c r="HY174" s="316"/>
      <c r="HZ174" s="316"/>
      <c r="IA174" s="316"/>
      <c r="IB174" s="316"/>
      <c r="IC174" s="316"/>
      <c r="ID174" s="316"/>
      <c r="IE174" s="316"/>
      <c r="IF174" s="316"/>
      <c r="IG174" s="316"/>
      <c r="IH174" s="316"/>
      <c r="II174" s="316"/>
      <c r="IJ174" s="316"/>
      <c r="IK174" s="316"/>
      <c r="IL174" s="316"/>
      <c r="IM174" s="316"/>
      <c r="IN174" s="316"/>
      <c r="IO174" s="316"/>
      <c r="IP174" s="316"/>
      <c r="IQ174" s="316"/>
      <c r="IR174" s="316"/>
      <c r="IS174" s="316"/>
      <c r="IT174" s="316"/>
      <c r="IU174" s="316"/>
      <c r="IV174" s="316"/>
    </row>
    <row r="175" spans="1:256" s="319" customFormat="1" ht="15" customHeight="1" x14ac:dyDescent="0.2">
      <c r="A175" s="316"/>
      <c r="B175" s="340"/>
      <c r="C175" s="343"/>
      <c r="D175" s="342" t="s">
        <v>418</v>
      </c>
      <c r="E175" s="343"/>
      <c r="F175" s="362"/>
      <c r="G175" s="362"/>
      <c r="H175" s="367"/>
      <c r="I175" s="367"/>
      <c r="J175" s="367"/>
      <c r="K175" s="367"/>
      <c r="L175" s="331"/>
      <c r="P175" s="316"/>
      <c r="Q175" s="316"/>
      <c r="R175" s="316"/>
      <c r="S175" s="316"/>
      <c r="T175" s="316"/>
      <c r="U175" s="316"/>
      <c r="V175" s="316"/>
      <c r="W175" s="316"/>
      <c r="X175" s="316"/>
      <c r="Y175" s="316"/>
      <c r="Z175" s="316"/>
      <c r="AA175" s="316"/>
      <c r="AB175" s="316"/>
      <c r="AC175" s="316"/>
      <c r="AD175" s="316"/>
      <c r="AE175" s="316"/>
      <c r="AF175" s="316"/>
      <c r="AG175" s="316"/>
      <c r="AH175" s="316"/>
      <c r="AI175" s="316"/>
      <c r="AJ175" s="316"/>
      <c r="AK175" s="316"/>
      <c r="AL175" s="316"/>
      <c r="AM175" s="316"/>
      <c r="AN175" s="316"/>
      <c r="AO175" s="316"/>
      <c r="AP175" s="316"/>
      <c r="AQ175" s="316"/>
      <c r="AR175" s="316"/>
      <c r="AS175" s="316"/>
      <c r="AT175" s="316"/>
      <c r="AU175" s="316"/>
      <c r="AV175" s="316"/>
      <c r="AW175" s="316"/>
      <c r="AX175" s="316"/>
      <c r="AY175" s="316"/>
      <c r="AZ175" s="316"/>
      <c r="BA175" s="316"/>
      <c r="BB175" s="316"/>
      <c r="BC175" s="316"/>
      <c r="BD175" s="316"/>
      <c r="BE175" s="316"/>
      <c r="BF175" s="316"/>
      <c r="BG175" s="316"/>
      <c r="BH175" s="316"/>
      <c r="BI175" s="316"/>
      <c r="BJ175" s="316"/>
      <c r="BK175" s="316"/>
      <c r="BL175" s="316"/>
      <c r="BM175" s="316"/>
      <c r="BN175" s="316"/>
      <c r="BO175" s="316"/>
      <c r="BP175" s="316"/>
      <c r="BQ175" s="316"/>
      <c r="BR175" s="316"/>
      <c r="BS175" s="316"/>
      <c r="BT175" s="316"/>
      <c r="BU175" s="316"/>
      <c r="BV175" s="316"/>
      <c r="BW175" s="316"/>
      <c r="BX175" s="316"/>
      <c r="BY175" s="316"/>
      <c r="BZ175" s="316"/>
      <c r="CA175" s="316"/>
      <c r="CB175" s="316"/>
      <c r="CC175" s="316"/>
      <c r="CD175" s="316"/>
      <c r="CE175" s="316"/>
      <c r="CF175" s="316"/>
      <c r="CG175" s="316"/>
      <c r="CH175" s="316"/>
      <c r="CI175" s="316"/>
      <c r="CJ175" s="316"/>
      <c r="CK175" s="316"/>
      <c r="CL175" s="316"/>
      <c r="CM175" s="316"/>
      <c r="CN175" s="316"/>
      <c r="CO175" s="316"/>
      <c r="CP175" s="316"/>
      <c r="CQ175" s="316"/>
      <c r="CR175" s="316"/>
      <c r="CS175" s="316"/>
      <c r="CT175" s="316"/>
      <c r="CU175" s="316"/>
      <c r="CV175" s="316"/>
      <c r="CW175" s="316"/>
      <c r="CX175" s="316"/>
      <c r="CY175" s="316"/>
      <c r="CZ175" s="316"/>
      <c r="DA175" s="316"/>
      <c r="DB175" s="316"/>
      <c r="DC175" s="316"/>
      <c r="DD175" s="316"/>
      <c r="DE175" s="316"/>
      <c r="DF175" s="316"/>
      <c r="DG175" s="316"/>
      <c r="DH175" s="316"/>
      <c r="DI175" s="316"/>
      <c r="DJ175" s="316"/>
      <c r="DK175" s="316"/>
      <c r="DL175" s="316"/>
      <c r="DM175" s="316"/>
      <c r="DN175" s="316"/>
      <c r="DO175" s="316"/>
      <c r="DP175" s="316"/>
      <c r="DQ175" s="316"/>
      <c r="DR175" s="316"/>
      <c r="DS175" s="316"/>
      <c r="DT175" s="316"/>
      <c r="DU175" s="316"/>
      <c r="DV175" s="316"/>
      <c r="DW175" s="316"/>
      <c r="DX175" s="316"/>
      <c r="DY175" s="316"/>
      <c r="DZ175" s="316"/>
      <c r="EA175" s="316"/>
      <c r="EB175" s="316"/>
      <c r="EC175" s="316"/>
      <c r="ED175" s="316"/>
      <c r="EE175" s="316"/>
      <c r="EF175" s="316"/>
      <c r="EG175" s="316"/>
      <c r="EH175" s="316"/>
      <c r="EI175" s="316"/>
      <c r="EJ175" s="316"/>
      <c r="EK175" s="316"/>
      <c r="EL175" s="316"/>
      <c r="EM175" s="316"/>
      <c r="EN175" s="316"/>
      <c r="EO175" s="316"/>
      <c r="EP175" s="316"/>
      <c r="EQ175" s="316"/>
      <c r="ER175" s="316"/>
      <c r="ES175" s="316"/>
      <c r="ET175" s="316"/>
      <c r="EU175" s="316"/>
      <c r="EV175" s="316"/>
      <c r="EW175" s="316"/>
      <c r="EX175" s="316"/>
      <c r="EY175" s="316"/>
      <c r="EZ175" s="316"/>
      <c r="FA175" s="316"/>
      <c r="FB175" s="316"/>
      <c r="FC175" s="316"/>
      <c r="FD175" s="316"/>
      <c r="FE175" s="316"/>
      <c r="FF175" s="316"/>
      <c r="FG175" s="316"/>
      <c r="FH175" s="316"/>
      <c r="FI175" s="316"/>
      <c r="FJ175" s="316"/>
      <c r="FK175" s="316"/>
      <c r="FL175" s="316"/>
      <c r="FM175" s="316"/>
      <c r="FN175" s="316"/>
      <c r="FO175" s="316"/>
      <c r="FP175" s="316"/>
      <c r="FQ175" s="316"/>
      <c r="FR175" s="316"/>
      <c r="FS175" s="316"/>
      <c r="FT175" s="316"/>
      <c r="FU175" s="316"/>
      <c r="FV175" s="316"/>
      <c r="FW175" s="316"/>
      <c r="FX175" s="316"/>
      <c r="FY175" s="316"/>
      <c r="FZ175" s="316"/>
      <c r="GA175" s="316"/>
      <c r="GB175" s="316"/>
      <c r="GC175" s="316"/>
      <c r="GD175" s="316"/>
      <c r="GE175" s="316"/>
      <c r="GF175" s="316"/>
      <c r="GG175" s="316"/>
      <c r="GH175" s="316"/>
      <c r="GI175" s="316"/>
      <c r="GJ175" s="316"/>
      <c r="GK175" s="316"/>
      <c r="GL175" s="316"/>
      <c r="GM175" s="316"/>
      <c r="GN175" s="316"/>
      <c r="GO175" s="316"/>
      <c r="GP175" s="316"/>
      <c r="GQ175" s="316"/>
      <c r="GR175" s="316"/>
      <c r="GS175" s="316"/>
      <c r="GT175" s="316"/>
      <c r="GU175" s="316"/>
      <c r="GV175" s="316"/>
      <c r="GW175" s="316"/>
      <c r="GX175" s="316"/>
      <c r="GY175" s="316"/>
      <c r="GZ175" s="316"/>
      <c r="HA175" s="316"/>
      <c r="HB175" s="316"/>
      <c r="HC175" s="316"/>
      <c r="HD175" s="316"/>
      <c r="HE175" s="316"/>
      <c r="HF175" s="316"/>
      <c r="HG175" s="316"/>
      <c r="HH175" s="316"/>
      <c r="HI175" s="316"/>
      <c r="HJ175" s="316"/>
      <c r="HK175" s="316"/>
      <c r="HL175" s="316"/>
      <c r="HM175" s="316"/>
      <c r="HN175" s="316"/>
      <c r="HO175" s="316"/>
      <c r="HP175" s="316"/>
      <c r="HQ175" s="316"/>
      <c r="HR175" s="316"/>
      <c r="HS175" s="316"/>
      <c r="HT175" s="316"/>
      <c r="HU175" s="316"/>
      <c r="HV175" s="316"/>
      <c r="HW175" s="316"/>
      <c r="HX175" s="316"/>
      <c r="HY175" s="316"/>
      <c r="HZ175" s="316"/>
      <c r="IA175" s="316"/>
      <c r="IB175" s="316"/>
      <c r="IC175" s="316"/>
      <c r="ID175" s="316"/>
      <c r="IE175" s="316"/>
      <c r="IF175" s="316"/>
      <c r="IG175" s="316"/>
      <c r="IH175" s="316"/>
      <c r="II175" s="316"/>
      <c r="IJ175" s="316"/>
      <c r="IK175" s="316"/>
      <c r="IL175" s="316"/>
      <c r="IM175" s="316"/>
      <c r="IN175" s="316"/>
      <c r="IO175" s="316"/>
      <c r="IP175" s="316"/>
      <c r="IQ175" s="316"/>
      <c r="IR175" s="316"/>
      <c r="IS175" s="316"/>
      <c r="IT175" s="316"/>
      <c r="IU175" s="316"/>
      <c r="IV175" s="316"/>
    </row>
    <row r="176" spans="1:256" s="319" customFormat="1" ht="15" customHeight="1" x14ac:dyDescent="0.2">
      <c r="A176" s="316">
        <v>131</v>
      </c>
      <c r="B176" s="351"/>
      <c r="C176" s="352"/>
      <c r="D176" s="342" t="s">
        <v>324</v>
      </c>
      <c r="E176" s="343" t="s">
        <v>322</v>
      </c>
      <c r="F176" s="362">
        <v>1999.2</v>
      </c>
      <c r="G176" s="362">
        <v>243.8</v>
      </c>
      <c r="H176" s="362">
        <v>2090.6</v>
      </c>
      <c r="I176" s="362">
        <v>136.4</v>
      </c>
      <c r="J176" s="362">
        <v>114.1</v>
      </c>
      <c r="K176" s="362">
        <v>648</v>
      </c>
      <c r="L176" s="331"/>
      <c r="P176" s="316"/>
      <c r="Q176" s="316"/>
      <c r="R176" s="316"/>
      <c r="S176" s="316"/>
      <c r="T176" s="316"/>
      <c r="U176" s="316"/>
      <c r="V176" s="316"/>
      <c r="W176" s="316"/>
      <c r="X176" s="316"/>
      <c r="Y176" s="316"/>
      <c r="Z176" s="316"/>
      <c r="AA176" s="316"/>
      <c r="AB176" s="316"/>
      <c r="AC176" s="316"/>
      <c r="AD176" s="316"/>
      <c r="AE176" s="316"/>
      <c r="AF176" s="316"/>
      <c r="AG176" s="316"/>
      <c r="AH176" s="316"/>
      <c r="AI176" s="316"/>
      <c r="AJ176" s="316"/>
      <c r="AK176" s="316"/>
      <c r="AL176" s="316"/>
      <c r="AM176" s="316"/>
      <c r="AN176" s="316"/>
      <c r="AO176" s="316"/>
      <c r="AP176" s="316"/>
      <c r="AQ176" s="316"/>
      <c r="AR176" s="316"/>
      <c r="AS176" s="316"/>
      <c r="AT176" s="316"/>
      <c r="AU176" s="316"/>
      <c r="AV176" s="316"/>
      <c r="AW176" s="316"/>
      <c r="AX176" s="316"/>
      <c r="AY176" s="316"/>
      <c r="AZ176" s="316"/>
      <c r="BA176" s="316"/>
      <c r="BB176" s="316"/>
      <c r="BC176" s="316"/>
      <c r="BD176" s="316"/>
      <c r="BE176" s="316"/>
      <c r="BF176" s="316"/>
      <c r="BG176" s="316"/>
      <c r="BH176" s="316"/>
      <c r="BI176" s="316"/>
      <c r="BJ176" s="316"/>
      <c r="BK176" s="316"/>
      <c r="BL176" s="316"/>
      <c r="BM176" s="316"/>
      <c r="BN176" s="316"/>
      <c r="BO176" s="316"/>
      <c r="BP176" s="316"/>
      <c r="BQ176" s="316"/>
      <c r="BR176" s="316"/>
      <c r="BS176" s="316"/>
      <c r="BT176" s="316"/>
      <c r="BU176" s="316"/>
      <c r="BV176" s="316"/>
      <c r="BW176" s="316"/>
      <c r="BX176" s="316"/>
      <c r="BY176" s="316"/>
      <c r="BZ176" s="316"/>
      <c r="CA176" s="316"/>
      <c r="CB176" s="316"/>
      <c r="CC176" s="316"/>
      <c r="CD176" s="316"/>
      <c r="CE176" s="316"/>
      <c r="CF176" s="316"/>
      <c r="CG176" s="316"/>
      <c r="CH176" s="316"/>
      <c r="CI176" s="316"/>
      <c r="CJ176" s="316"/>
      <c r="CK176" s="316"/>
      <c r="CL176" s="316"/>
      <c r="CM176" s="316"/>
      <c r="CN176" s="316"/>
      <c r="CO176" s="316"/>
      <c r="CP176" s="316"/>
      <c r="CQ176" s="316"/>
      <c r="CR176" s="316"/>
      <c r="CS176" s="316"/>
      <c r="CT176" s="316"/>
      <c r="CU176" s="316"/>
      <c r="CV176" s="316"/>
      <c r="CW176" s="316"/>
      <c r="CX176" s="316"/>
      <c r="CY176" s="316"/>
      <c r="CZ176" s="316"/>
      <c r="DA176" s="316"/>
      <c r="DB176" s="316"/>
      <c r="DC176" s="316"/>
      <c r="DD176" s="316"/>
      <c r="DE176" s="316"/>
      <c r="DF176" s="316"/>
      <c r="DG176" s="316"/>
      <c r="DH176" s="316"/>
      <c r="DI176" s="316"/>
      <c r="DJ176" s="316"/>
      <c r="DK176" s="316"/>
      <c r="DL176" s="316"/>
      <c r="DM176" s="316"/>
      <c r="DN176" s="316"/>
      <c r="DO176" s="316"/>
      <c r="DP176" s="316"/>
      <c r="DQ176" s="316"/>
      <c r="DR176" s="316"/>
      <c r="DS176" s="316"/>
      <c r="DT176" s="316"/>
      <c r="DU176" s="316"/>
      <c r="DV176" s="316"/>
      <c r="DW176" s="316"/>
      <c r="DX176" s="316"/>
      <c r="DY176" s="316"/>
      <c r="DZ176" s="316"/>
      <c r="EA176" s="316"/>
      <c r="EB176" s="316"/>
      <c r="EC176" s="316"/>
      <c r="ED176" s="316"/>
      <c r="EE176" s="316"/>
      <c r="EF176" s="316"/>
      <c r="EG176" s="316"/>
      <c r="EH176" s="316"/>
      <c r="EI176" s="316"/>
      <c r="EJ176" s="316"/>
      <c r="EK176" s="316"/>
      <c r="EL176" s="316"/>
      <c r="EM176" s="316"/>
      <c r="EN176" s="316"/>
      <c r="EO176" s="316"/>
      <c r="EP176" s="316"/>
      <c r="EQ176" s="316"/>
      <c r="ER176" s="316"/>
      <c r="ES176" s="316"/>
      <c r="ET176" s="316"/>
      <c r="EU176" s="316"/>
      <c r="EV176" s="316"/>
      <c r="EW176" s="316"/>
      <c r="EX176" s="316"/>
      <c r="EY176" s="316"/>
      <c r="EZ176" s="316"/>
      <c r="FA176" s="316"/>
      <c r="FB176" s="316"/>
      <c r="FC176" s="316"/>
      <c r="FD176" s="316"/>
      <c r="FE176" s="316"/>
      <c r="FF176" s="316"/>
      <c r="FG176" s="316"/>
      <c r="FH176" s="316"/>
      <c r="FI176" s="316"/>
      <c r="FJ176" s="316"/>
      <c r="FK176" s="316"/>
      <c r="FL176" s="316"/>
      <c r="FM176" s="316"/>
      <c r="FN176" s="316"/>
      <c r="FO176" s="316"/>
      <c r="FP176" s="316"/>
      <c r="FQ176" s="316"/>
      <c r="FR176" s="316"/>
      <c r="FS176" s="316"/>
      <c r="FT176" s="316"/>
      <c r="FU176" s="316"/>
      <c r="FV176" s="316"/>
      <c r="FW176" s="316"/>
      <c r="FX176" s="316"/>
      <c r="FY176" s="316"/>
      <c r="FZ176" s="316"/>
      <c r="GA176" s="316"/>
      <c r="GB176" s="316"/>
      <c r="GC176" s="316"/>
      <c r="GD176" s="316"/>
      <c r="GE176" s="316"/>
      <c r="GF176" s="316"/>
      <c r="GG176" s="316"/>
      <c r="GH176" s="316"/>
      <c r="GI176" s="316"/>
      <c r="GJ176" s="316"/>
      <c r="GK176" s="316"/>
      <c r="GL176" s="316"/>
      <c r="GM176" s="316"/>
      <c r="GN176" s="316"/>
      <c r="GO176" s="316"/>
      <c r="GP176" s="316"/>
      <c r="GQ176" s="316"/>
      <c r="GR176" s="316"/>
      <c r="GS176" s="316"/>
      <c r="GT176" s="316"/>
      <c r="GU176" s="316"/>
      <c r="GV176" s="316"/>
      <c r="GW176" s="316"/>
      <c r="GX176" s="316"/>
      <c r="GY176" s="316"/>
      <c r="GZ176" s="316"/>
      <c r="HA176" s="316"/>
      <c r="HB176" s="316"/>
      <c r="HC176" s="316"/>
      <c r="HD176" s="316"/>
      <c r="HE176" s="316"/>
      <c r="HF176" s="316"/>
      <c r="HG176" s="316"/>
      <c r="HH176" s="316"/>
      <c r="HI176" s="316"/>
      <c r="HJ176" s="316"/>
      <c r="HK176" s="316"/>
      <c r="HL176" s="316"/>
      <c r="HM176" s="316"/>
      <c r="HN176" s="316"/>
      <c r="HO176" s="316"/>
      <c r="HP176" s="316"/>
      <c r="HQ176" s="316"/>
      <c r="HR176" s="316"/>
      <c r="HS176" s="316"/>
      <c r="HT176" s="316"/>
      <c r="HU176" s="316"/>
      <c r="HV176" s="316"/>
      <c r="HW176" s="316"/>
      <c r="HX176" s="316"/>
      <c r="HY176" s="316"/>
      <c r="HZ176" s="316"/>
      <c r="IA176" s="316"/>
      <c r="IB176" s="316"/>
      <c r="IC176" s="316"/>
      <c r="ID176" s="316"/>
      <c r="IE176" s="316"/>
      <c r="IF176" s="316"/>
      <c r="IG176" s="316"/>
      <c r="IH176" s="316"/>
      <c r="II176" s="316"/>
      <c r="IJ176" s="316"/>
      <c r="IK176" s="316"/>
      <c r="IL176" s="316"/>
      <c r="IM176" s="316"/>
      <c r="IN176" s="316"/>
      <c r="IO176" s="316"/>
      <c r="IP176" s="316"/>
      <c r="IQ176" s="316"/>
      <c r="IR176" s="316"/>
      <c r="IS176" s="316"/>
      <c r="IT176" s="316"/>
      <c r="IU176" s="316"/>
      <c r="IV176" s="316"/>
    </row>
    <row r="177" spans="1:256" s="319" customFormat="1" ht="15" customHeight="1" x14ac:dyDescent="0.2">
      <c r="A177" s="316">
        <v>132</v>
      </c>
      <c r="B177" s="340"/>
      <c r="C177" s="343">
        <v>56</v>
      </c>
      <c r="D177" s="342" t="s">
        <v>419</v>
      </c>
      <c r="E177" s="343"/>
      <c r="F177" s="362"/>
      <c r="G177" s="362"/>
      <c r="H177" s="362"/>
      <c r="I177" s="362"/>
      <c r="J177" s="362"/>
      <c r="K177" s="362"/>
      <c r="L177" s="331"/>
      <c r="P177" s="316"/>
      <c r="Q177" s="316"/>
      <c r="R177" s="316"/>
      <c r="S177" s="316"/>
      <c r="T177" s="316"/>
      <c r="U177" s="316"/>
      <c r="V177" s="316"/>
      <c r="W177" s="316"/>
      <c r="X177" s="316"/>
      <c r="Y177" s="316"/>
      <c r="Z177" s="316"/>
      <c r="AA177" s="316"/>
      <c r="AB177" s="316"/>
      <c r="AC177" s="316"/>
      <c r="AD177" s="316"/>
      <c r="AE177" s="316"/>
      <c r="AF177" s="316"/>
      <c r="AG177" s="316"/>
      <c r="AH177" s="316"/>
      <c r="AI177" s="316"/>
      <c r="AJ177" s="316"/>
      <c r="AK177" s="316"/>
      <c r="AL177" s="316"/>
      <c r="AM177" s="316"/>
      <c r="AN177" s="316"/>
      <c r="AO177" s="316"/>
      <c r="AP177" s="316"/>
      <c r="AQ177" s="316"/>
      <c r="AR177" s="316"/>
      <c r="AS177" s="316"/>
      <c r="AT177" s="316"/>
      <c r="AU177" s="316"/>
      <c r="AV177" s="316"/>
      <c r="AW177" s="316"/>
      <c r="AX177" s="316"/>
      <c r="AY177" s="316"/>
      <c r="AZ177" s="316"/>
      <c r="BA177" s="316"/>
      <c r="BB177" s="316"/>
      <c r="BC177" s="316"/>
      <c r="BD177" s="316"/>
      <c r="BE177" s="316"/>
      <c r="BF177" s="316"/>
      <c r="BG177" s="316"/>
      <c r="BH177" s="316"/>
      <c r="BI177" s="316"/>
      <c r="BJ177" s="316"/>
      <c r="BK177" s="316"/>
      <c r="BL177" s="316"/>
      <c r="BM177" s="316"/>
      <c r="BN177" s="316"/>
      <c r="BO177" s="316"/>
      <c r="BP177" s="316"/>
      <c r="BQ177" s="316"/>
      <c r="BR177" s="316"/>
      <c r="BS177" s="316"/>
      <c r="BT177" s="316"/>
      <c r="BU177" s="316"/>
      <c r="BV177" s="316"/>
      <c r="BW177" s="316"/>
      <c r="BX177" s="316"/>
      <c r="BY177" s="316"/>
      <c r="BZ177" s="316"/>
      <c r="CA177" s="316"/>
      <c r="CB177" s="316"/>
      <c r="CC177" s="316"/>
      <c r="CD177" s="316"/>
      <c r="CE177" s="316"/>
      <c r="CF177" s="316"/>
      <c r="CG177" s="316"/>
      <c r="CH177" s="316"/>
      <c r="CI177" s="316"/>
      <c r="CJ177" s="316"/>
      <c r="CK177" s="316"/>
      <c r="CL177" s="316"/>
      <c r="CM177" s="316"/>
      <c r="CN177" s="316"/>
      <c r="CO177" s="316"/>
      <c r="CP177" s="316"/>
      <c r="CQ177" s="316"/>
      <c r="CR177" s="316"/>
      <c r="CS177" s="316"/>
      <c r="CT177" s="316"/>
      <c r="CU177" s="316"/>
      <c r="CV177" s="316"/>
      <c r="CW177" s="316"/>
      <c r="CX177" s="316"/>
      <c r="CY177" s="316"/>
      <c r="CZ177" s="316"/>
      <c r="DA177" s="316"/>
      <c r="DB177" s="316"/>
      <c r="DC177" s="316"/>
      <c r="DD177" s="316"/>
      <c r="DE177" s="316"/>
      <c r="DF177" s="316"/>
      <c r="DG177" s="316"/>
      <c r="DH177" s="316"/>
      <c r="DI177" s="316"/>
      <c r="DJ177" s="316"/>
      <c r="DK177" s="316"/>
      <c r="DL177" s="316"/>
      <c r="DM177" s="316"/>
      <c r="DN177" s="316"/>
      <c r="DO177" s="316"/>
      <c r="DP177" s="316"/>
      <c r="DQ177" s="316"/>
      <c r="DR177" s="316"/>
      <c r="DS177" s="316"/>
      <c r="DT177" s="316"/>
      <c r="DU177" s="316"/>
      <c r="DV177" s="316"/>
      <c r="DW177" s="316"/>
      <c r="DX177" s="316"/>
      <c r="DY177" s="316"/>
      <c r="DZ177" s="316"/>
      <c r="EA177" s="316"/>
      <c r="EB177" s="316"/>
      <c r="EC177" s="316"/>
      <c r="ED177" s="316"/>
      <c r="EE177" s="316"/>
      <c r="EF177" s="316"/>
      <c r="EG177" s="316"/>
      <c r="EH177" s="316"/>
      <c r="EI177" s="316"/>
      <c r="EJ177" s="316"/>
      <c r="EK177" s="316"/>
      <c r="EL177" s="316"/>
      <c r="EM177" s="316"/>
      <c r="EN177" s="316"/>
      <c r="EO177" s="316"/>
      <c r="EP177" s="316"/>
      <c r="EQ177" s="316"/>
      <c r="ER177" s="316"/>
      <c r="ES177" s="316"/>
      <c r="ET177" s="316"/>
      <c r="EU177" s="316"/>
      <c r="EV177" s="316"/>
      <c r="EW177" s="316"/>
      <c r="EX177" s="316"/>
      <c r="EY177" s="316"/>
      <c r="EZ177" s="316"/>
      <c r="FA177" s="316"/>
      <c r="FB177" s="316"/>
      <c r="FC177" s="316"/>
      <c r="FD177" s="316"/>
      <c r="FE177" s="316"/>
      <c r="FF177" s="316"/>
      <c r="FG177" s="316"/>
      <c r="FH177" s="316"/>
      <c r="FI177" s="316"/>
      <c r="FJ177" s="316"/>
      <c r="FK177" s="316"/>
      <c r="FL177" s="316"/>
      <c r="FM177" s="316"/>
      <c r="FN177" s="316"/>
      <c r="FO177" s="316"/>
      <c r="FP177" s="316"/>
      <c r="FQ177" s="316"/>
      <c r="FR177" s="316"/>
      <c r="FS177" s="316"/>
      <c r="FT177" s="316"/>
      <c r="FU177" s="316"/>
      <c r="FV177" s="316"/>
      <c r="FW177" s="316"/>
      <c r="FX177" s="316"/>
      <c r="FY177" s="316"/>
      <c r="FZ177" s="316"/>
      <c r="GA177" s="316"/>
      <c r="GB177" s="316"/>
      <c r="GC177" s="316"/>
      <c r="GD177" s="316"/>
      <c r="GE177" s="316"/>
      <c r="GF177" s="316"/>
      <c r="GG177" s="316"/>
      <c r="GH177" s="316"/>
      <c r="GI177" s="316"/>
      <c r="GJ177" s="316"/>
      <c r="GK177" s="316"/>
      <c r="GL177" s="316"/>
      <c r="GM177" s="316"/>
      <c r="GN177" s="316"/>
      <c r="GO177" s="316"/>
      <c r="GP177" s="316"/>
      <c r="GQ177" s="316"/>
      <c r="GR177" s="316"/>
      <c r="GS177" s="316"/>
      <c r="GT177" s="316"/>
      <c r="GU177" s="316"/>
      <c r="GV177" s="316"/>
      <c r="GW177" s="316"/>
      <c r="GX177" s="316"/>
      <c r="GY177" s="316"/>
      <c r="GZ177" s="316"/>
      <c r="HA177" s="316"/>
      <c r="HB177" s="316"/>
      <c r="HC177" s="316"/>
      <c r="HD177" s="316"/>
      <c r="HE177" s="316"/>
      <c r="HF177" s="316"/>
      <c r="HG177" s="316"/>
      <c r="HH177" s="316"/>
      <c r="HI177" s="316"/>
      <c r="HJ177" s="316"/>
      <c r="HK177" s="316"/>
      <c r="HL177" s="316"/>
      <c r="HM177" s="316"/>
      <c r="HN177" s="316"/>
      <c r="HO177" s="316"/>
      <c r="HP177" s="316"/>
      <c r="HQ177" s="316"/>
      <c r="HR177" s="316"/>
      <c r="HS177" s="316"/>
      <c r="HT177" s="316"/>
      <c r="HU177" s="316"/>
      <c r="HV177" s="316"/>
      <c r="HW177" s="316"/>
      <c r="HX177" s="316"/>
      <c r="HY177" s="316"/>
      <c r="HZ177" s="316"/>
      <c r="IA177" s="316"/>
      <c r="IB177" s="316"/>
      <c r="IC177" s="316"/>
      <c r="ID177" s="316"/>
      <c r="IE177" s="316"/>
      <c r="IF177" s="316"/>
      <c r="IG177" s="316"/>
      <c r="IH177" s="316"/>
      <c r="II177" s="316"/>
      <c r="IJ177" s="316"/>
      <c r="IK177" s="316"/>
      <c r="IL177" s="316"/>
      <c r="IM177" s="316"/>
      <c r="IN177" s="316"/>
      <c r="IO177" s="316"/>
      <c r="IP177" s="316"/>
      <c r="IQ177" s="316"/>
      <c r="IR177" s="316"/>
      <c r="IS177" s="316"/>
      <c r="IT177" s="316"/>
      <c r="IU177" s="316"/>
      <c r="IV177" s="316"/>
    </row>
    <row r="178" spans="1:256" s="319" customFormat="1" ht="15" customHeight="1" x14ac:dyDescent="0.2">
      <c r="A178" s="316"/>
      <c r="B178" s="340"/>
      <c r="C178" s="343"/>
      <c r="D178" s="342" t="s">
        <v>420</v>
      </c>
      <c r="E178" s="343"/>
      <c r="F178" s="362"/>
      <c r="G178" s="362"/>
      <c r="H178" s="362"/>
      <c r="I178" s="362"/>
      <c r="J178" s="362"/>
      <c r="K178" s="362"/>
      <c r="L178" s="331"/>
      <c r="P178" s="316"/>
      <c r="Q178" s="316"/>
      <c r="R178" s="316"/>
      <c r="S178" s="316"/>
      <c r="T178" s="316"/>
      <c r="U178" s="316"/>
      <c r="V178" s="316"/>
      <c r="W178" s="316"/>
      <c r="X178" s="316"/>
      <c r="Y178" s="316"/>
      <c r="Z178" s="316"/>
      <c r="AA178" s="316"/>
      <c r="AB178" s="316"/>
      <c r="AC178" s="316"/>
      <c r="AD178" s="316"/>
      <c r="AE178" s="316"/>
      <c r="AF178" s="316"/>
      <c r="AG178" s="316"/>
      <c r="AH178" s="316"/>
      <c r="AI178" s="316"/>
      <c r="AJ178" s="316"/>
      <c r="AK178" s="316"/>
      <c r="AL178" s="316"/>
      <c r="AM178" s="316"/>
      <c r="AN178" s="316"/>
      <c r="AO178" s="316"/>
      <c r="AP178" s="316"/>
      <c r="AQ178" s="316"/>
      <c r="AR178" s="316"/>
      <c r="AS178" s="316"/>
      <c r="AT178" s="316"/>
      <c r="AU178" s="316"/>
      <c r="AV178" s="316"/>
      <c r="AW178" s="316"/>
      <c r="AX178" s="316"/>
      <c r="AY178" s="316"/>
      <c r="AZ178" s="316"/>
      <c r="BA178" s="316"/>
      <c r="BB178" s="316"/>
      <c r="BC178" s="316"/>
      <c r="BD178" s="316"/>
      <c r="BE178" s="316"/>
      <c r="BF178" s="316"/>
      <c r="BG178" s="316"/>
      <c r="BH178" s="316"/>
      <c r="BI178" s="316"/>
      <c r="BJ178" s="316"/>
      <c r="BK178" s="316"/>
      <c r="BL178" s="316"/>
      <c r="BM178" s="316"/>
      <c r="BN178" s="316"/>
      <c r="BO178" s="316"/>
      <c r="BP178" s="316"/>
      <c r="BQ178" s="316"/>
      <c r="BR178" s="316"/>
      <c r="BS178" s="316"/>
      <c r="BT178" s="316"/>
      <c r="BU178" s="316"/>
      <c r="BV178" s="316"/>
      <c r="BW178" s="316"/>
      <c r="BX178" s="316"/>
      <c r="BY178" s="316"/>
      <c r="BZ178" s="316"/>
      <c r="CA178" s="316"/>
      <c r="CB178" s="316"/>
      <c r="CC178" s="316"/>
      <c r="CD178" s="316"/>
      <c r="CE178" s="316"/>
      <c r="CF178" s="316"/>
      <c r="CG178" s="316"/>
      <c r="CH178" s="316"/>
      <c r="CI178" s="316"/>
      <c r="CJ178" s="316"/>
      <c r="CK178" s="316"/>
      <c r="CL178" s="316"/>
      <c r="CM178" s="316"/>
      <c r="CN178" s="316"/>
      <c r="CO178" s="316"/>
      <c r="CP178" s="316"/>
      <c r="CQ178" s="316"/>
      <c r="CR178" s="316"/>
      <c r="CS178" s="316"/>
      <c r="CT178" s="316"/>
      <c r="CU178" s="316"/>
      <c r="CV178" s="316"/>
      <c r="CW178" s="316"/>
      <c r="CX178" s="316"/>
      <c r="CY178" s="316"/>
      <c r="CZ178" s="316"/>
      <c r="DA178" s="316"/>
      <c r="DB178" s="316"/>
      <c r="DC178" s="316"/>
      <c r="DD178" s="316"/>
      <c r="DE178" s="316"/>
      <c r="DF178" s="316"/>
      <c r="DG178" s="316"/>
      <c r="DH178" s="316"/>
      <c r="DI178" s="316"/>
      <c r="DJ178" s="316"/>
      <c r="DK178" s="316"/>
      <c r="DL178" s="316"/>
      <c r="DM178" s="316"/>
      <c r="DN178" s="316"/>
      <c r="DO178" s="316"/>
      <c r="DP178" s="316"/>
      <c r="DQ178" s="316"/>
      <c r="DR178" s="316"/>
      <c r="DS178" s="316"/>
      <c r="DT178" s="316"/>
      <c r="DU178" s="316"/>
      <c r="DV178" s="316"/>
      <c r="DW178" s="316"/>
      <c r="DX178" s="316"/>
      <c r="DY178" s="316"/>
      <c r="DZ178" s="316"/>
      <c r="EA178" s="316"/>
      <c r="EB178" s="316"/>
      <c r="EC178" s="316"/>
      <c r="ED178" s="316"/>
      <c r="EE178" s="316"/>
      <c r="EF178" s="316"/>
      <c r="EG178" s="316"/>
      <c r="EH178" s="316"/>
      <c r="EI178" s="316"/>
      <c r="EJ178" s="316"/>
      <c r="EK178" s="316"/>
      <c r="EL178" s="316"/>
      <c r="EM178" s="316"/>
      <c r="EN178" s="316"/>
      <c r="EO178" s="316"/>
      <c r="EP178" s="316"/>
      <c r="EQ178" s="316"/>
      <c r="ER178" s="316"/>
      <c r="ES178" s="316"/>
      <c r="ET178" s="316"/>
      <c r="EU178" s="316"/>
      <c r="EV178" s="316"/>
      <c r="EW178" s="316"/>
      <c r="EX178" s="316"/>
      <c r="EY178" s="316"/>
      <c r="EZ178" s="316"/>
      <c r="FA178" s="316"/>
      <c r="FB178" s="316"/>
      <c r="FC178" s="316"/>
      <c r="FD178" s="316"/>
      <c r="FE178" s="316"/>
      <c r="FF178" s="316"/>
      <c r="FG178" s="316"/>
      <c r="FH178" s="316"/>
      <c r="FI178" s="316"/>
      <c r="FJ178" s="316"/>
      <c r="FK178" s="316"/>
      <c r="FL178" s="316"/>
      <c r="FM178" s="316"/>
      <c r="FN178" s="316"/>
      <c r="FO178" s="316"/>
      <c r="FP178" s="316"/>
      <c r="FQ178" s="316"/>
      <c r="FR178" s="316"/>
      <c r="FS178" s="316"/>
      <c r="FT178" s="316"/>
      <c r="FU178" s="316"/>
      <c r="FV178" s="316"/>
      <c r="FW178" s="316"/>
      <c r="FX178" s="316"/>
      <c r="FY178" s="316"/>
      <c r="FZ178" s="316"/>
      <c r="GA178" s="316"/>
      <c r="GB178" s="316"/>
      <c r="GC178" s="316"/>
      <c r="GD178" s="316"/>
      <c r="GE178" s="316"/>
      <c r="GF178" s="316"/>
      <c r="GG178" s="316"/>
      <c r="GH178" s="316"/>
      <c r="GI178" s="316"/>
      <c r="GJ178" s="316"/>
      <c r="GK178" s="316"/>
      <c r="GL178" s="316"/>
      <c r="GM178" s="316"/>
      <c r="GN178" s="316"/>
      <c r="GO178" s="316"/>
      <c r="GP178" s="316"/>
      <c r="GQ178" s="316"/>
      <c r="GR178" s="316"/>
      <c r="GS178" s="316"/>
      <c r="GT178" s="316"/>
      <c r="GU178" s="316"/>
      <c r="GV178" s="316"/>
      <c r="GW178" s="316"/>
      <c r="GX178" s="316"/>
      <c r="GY178" s="316"/>
      <c r="GZ178" s="316"/>
      <c r="HA178" s="316"/>
      <c r="HB178" s="316"/>
      <c r="HC178" s="316"/>
      <c r="HD178" s="316"/>
      <c r="HE178" s="316"/>
      <c r="HF178" s="316"/>
      <c r="HG178" s="316"/>
      <c r="HH178" s="316"/>
      <c r="HI178" s="316"/>
      <c r="HJ178" s="316"/>
      <c r="HK178" s="316"/>
      <c r="HL178" s="316"/>
      <c r="HM178" s="316"/>
      <c r="HN178" s="316"/>
      <c r="HO178" s="316"/>
      <c r="HP178" s="316"/>
      <c r="HQ178" s="316"/>
      <c r="HR178" s="316"/>
      <c r="HS178" s="316"/>
      <c r="HT178" s="316"/>
      <c r="HU178" s="316"/>
      <c r="HV178" s="316"/>
      <c r="HW178" s="316"/>
      <c r="HX178" s="316"/>
      <c r="HY178" s="316"/>
      <c r="HZ178" s="316"/>
      <c r="IA178" s="316"/>
      <c r="IB178" s="316"/>
      <c r="IC178" s="316"/>
      <c r="ID178" s="316"/>
      <c r="IE178" s="316"/>
      <c r="IF178" s="316"/>
      <c r="IG178" s="316"/>
      <c r="IH178" s="316"/>
      <c r="II178" s="316"/>
      <c r="IJ178" s="316"/>
      <c r="IK178" s="316"/>
      <c r="IL178" s="316"/>
      <c r="IM178" s="316"/>
      <c r="IN178" s="316"/>
      <c r="IO178" s="316"/>
      <c r="IP178" s="316"/>
      <c r="IQ178" s="316"/>
      <c r="IR178" s="316"/>
      <c r="IS178" s="316"/>
      <c r="IT178" s="316"/>
      <c r="IU178" s="316"/>
      <c r="IV178" s="316"/>
    </row>
    <row r="179" spans="1:256" s="319" customFormat="1" ht="15" customHeight="1" x14ac:dyDescent="0.2">
      <c r="A179" s="316">
        <v>133</v>
      </c>
      <c r="B179" s="340"/>
      <c r="C179" s="343"/>
      <c r="D179" s="342" t="s">
        <v>324</v>
      </c>
      <c r="E179" s="343" t="s">
        <v>322</v>
      </c>
      <c r="F179" s="362">
        <v>154.9</v>
      </c>
      <c r="G179" s="345" t="s">
        <v>31</v>
      </c>
      <c r="H179" s="345" t="s">
        <v>31</v>
      </c>
      <c r="I179" s="367">
        <v>4.4000000000000004</v>
      </c>
      <c r="J179" s="345" t="s">
        <v>31</v>
      </c>
      <c r="K179" s="345" t="s">
        <v>31</v>
      </c>
      <c r="L179" s="331"/>
      <c r="P179" s="316"/>
      <c r="Q179" s="316"/>
      <c r="R179" s="316"/>
      <c r="S179" s="316"/>
      <c r="T179" s="316"/>
      <c r="U179" s="316"/>
      <c r="V179" s="316"/>
      <c r="W179" s="316"/>
      <c r="X179" s="316"/>
      <c r="Y179" s="316"/>
      <c r="Z179" s="316"/>
      <c r="AA179" s="316"/>
      <c r="AB179" s="316"/>
      <c r="AC179" s="316"/>
      <c r="AD179" s="316"/>
      <c r="AE179" s="316"/>
      <c r="AF179" s="316"/>
      <c r="AG179" s="316"/>
      <c r="AH179" s="316"/>
      <c r="AI179" s="316"/>
      <c r="AJ179" s="316"/>
      <c r="AK179" s="316"/>
      <c r="AL179" s="316"/>
      <c r="AM179" s="316"/>
      <c r="AN179" s="316"/>
      <c r="AO179" s="316"/>
      <c r="AP179" s="316"/>
      <c r="AQ179" s="316"/>
      <c r="AR179" s="316"/>
      <c r="AS179" s="316"/>
      <c r="AT179" s="316"/>
      <c r="AU179" s="316"/>
      <c r="AV179" s="316"/>
      <c r="AW179" s="316"/>
      <c r="AX179" s="316"/>
      <c r="AY179" s="316"/>
      <c r="AZ179" s="316"/>
      <c r="BA179" s="316"/>
      <c r="BB179" s="316"/>
      <c r="BC179" s="316"/>
      <c r="BD179" s="316"/>
      <c r="BE179" s="316"/>
      <c r="BF179" s="316"/>
      <c r="BG179" s="316"/>
      <c r="BH179" s="316"/>
      <c r="BI179" s="316"/>
      <c r="BJ179" s="316"/>
      <c r="BK179" s="316"/>
      <c r="BL179" s="316"/>
      <c r="BM179" s="316"/>
      <c r="BN179" s="316"/>
      <c r="BO179" s="316"/>
      <c r="BP179" s="316"/>
      <c r="BQ179" s="316"/>
      <c r="BR179" s="316"/>
      <c r="BS179" s="316"/>
      <c r="BT179" s="316"/>
      <c r="BU179" s="316"/>
      <c r="BV179" s="316"/>
      <c r="BW179" s="316"/>
      <c r="BX179" s="316"/>
      <c r="BY179" s="316"/>
      <c r="BZ179" s="316"/>
      <c r="CA179" s="316"/>
      <c r="CB179" s="316"/>
      <c r="CC179" s="316"/>
      <c r="CD179" s="316"/>
      <c r="CE179" s="316"/>
      <c r="CF179" s="316"/>
      <c r="CG179" s="316"/>
      <c r="CH179" s="316"/>
      <c r="CI179" s="316"/>
      <c r="CJ179" s="316"/>
      <c r="CK179" s="316"/>
      <c r="CL179" s="316"/>
      <c r="CM179" s="316"/>
      <c r="CN179" s="316"/>
      <c r="CO179" s="316"/>
      <c r="CP179" s="316"/>
      <c r="CQ179" s="316"/>
      <c r="CR179" s="316"/>
      <c r="CS179" s="316"/>
      <c r="CT179" s="316"/>
      <c r="CU179" s="316"/>
      <c r="CV179" s="316"/>
      <c r="CW179" s="316"/>
      <c r="CX179" s="316"/>
      <c r="CY179" s="316"/>
      <c r="CZ179" s="316"/>
      <c r="DA179" s="316"/>
      <c r="DB179" s="316"/>
      <c r="DC179" s="316"/>
      <c r="DD179" s="316"/>
      <c r="DE179" s="316"/>
      <c r="DF179" s="316"/>
      <c r="DG179" s="316"/>
      <c r="DH179" s="316"/>
      <c r="DI179" s="316"/>
      <c r="DJ179" s="316"/>
      <c r="DK179" s="316"/>
      <c r="DL179" s="316"/>
      <c r="DM179" s="316"/>
      <c r="DN179" s="316"/>
      <c r="DO179" s="316"/>
      <c r="DP179" s="316"/>
      <c r="DQ179" s="316"/>
      <c r="DR179" s="316"/>
      <c r="DS179" s="316"/>
      <c r="DT179" s="316"/>
      <c r="DU179" s="316"/>
      <c r="DV179" s="316"/>
      <c r="DW179" s="316"/>
      <c r="DX179" s="316"/>
      <c r="DY179" s="316"/>
      <c r="DZ179" s="316"/>
      <c r="EA179" s="316"/>
      <c r="EB179" s="316"/>
      <c r="EC179" s="316"/>
      <c r="ED179" s="316"/>
      <c r="EE179" s="316"/>
      <c r="EF179" s="316"/>
      <c r="EG179" s="316"/>
      <c r="EH179" s="316"/>
      <c r="EI179" s="316"/>
      <c r="EJ179" s="316"/>
      <c r="EK179" s="316"/>
      <c r="EL179" s="316"/>
      <c r="EM179" s="316"/>
      <c r="EN179" s="316"/>
      <c r="EO179" s="316"/>
      <c r="EP179" s="316"/>
      <c r="EQ179" s="316"/>
      <c r="ER179" s="316"/>
      <c r="ES179" s="316"/>
      <c r="ET179" s="316"/>
      <c r="EU179" s="316"/>
      <c r="EV179" s="316"/>
      <c r="EW179" s="316"/>
      <c r="EX179" s="316"/>
      <c r="EY179" s="316"/>
      <c r="EZ179" s="316"/>
      <c r="FA179" s="316"/>
      <c r="FB179" s="316"/>
      <c r="FC179" s="316"/>
      <c r="FD179" s="316"/>
      <c r="FE179" s="316"/>
      <c r="FF179" s="316"/>
      <c r="FG179" s="316"/>
      <c r="FH179" s="316"/>
      <c r="FI179" s="316"/>
      <c r="FJ179" s="316"/>
      <c r="FK179" s="316"/>
      <c r="FL179" s="316"/>
      <c r="FM179" s="316"/>
      <c r="FN179" s="316"/>
      <c r="FO179" s="316"/>
      <c r="FP179" s="316"/>
      <c r="FQ179" s="316"/>
      <c r="FR179" s="316"/>
      <c r="FS179" s="316"/>
      <c r="FT179" s="316"/>
      <c r="FU179" s="316"/>
      <c r="FV179" s="316"/>
      <c r="FW179" s="316"/>
      <c r="FX179" s="316"/>
      <c r="FY179" s="316"/>
      <c r="FZ179" s="316"/>
      <c r="GA179" s="316"/>
      <c r="GB179" s="316"/>
      <c r="GC179" s="316"/>
      <c r="GD179" s="316"/>
      <c r="GE179" s="316"/>
      <c r="GF179" s="316"/>
      <c r="GG179" s="316"/>
      <c r="GH179" s="316"/>
      <c r="GI179" s="316"/>
      <c r="GJ179" s="316"/>
      <c r="GK179" s="316"/>
      <c r="GL179" s="316"/>
      <c r="GM179" s="316"/>
      <c r="GN179" s="316"/>
      <c r="GO179" s="316"/>
      <c r="GP179" s="316"/>
      <c r="GQ179" s="316"/>
      <c r="GR179" s="316"/>
      <c r="GS179" s="316"/>
      <c r="GT179" s="316"/>
      <c r="GU179" s="316"/>
      <c r="GV179" s="316"/>
      <c r="GW179" s="316"/>
      <c r="GX179" s="316"/>
      <c r="GY179" s="316"/>
      <c r="GZ179" s="316"/>
      <c r="HA179" s="316"/>
      <c r="HB179" s="316"/>
      <c r="HC179" s="316"/>
      <c r="HD179" s="316"/>
      <c r="HE179" s="316"/>
      <c r="HF179" s="316"/>
      <c r="HG179" s="316"/>
      <c r="HH179" s="316"/>
      <c r="HI179" s="316"/>
      <c r="HJ179" s="316"/>
      <c r="HK179" s="316"/>
      <c r="HL179" s="316"/>
      <c r="HM179" s="316"/>
      <c r="HN179" s="316"/>
      <c r="HO179" s="316"/>
      <c r="HP179" s="316"/>
      <c r="HQ179" s="316"/>
      <c r="HR179" s="316"/>
      <c r="HS179" s="316"/>
      <c r="HT179" s="316"/>
      <c r="HU179" s="316"/>
      <c r="HV179" s="316"/>
      <c r="HW179" s="316"/>
      <c r="HX179" s="316"/>
      <c r="HY179" s="316"/>
      <c r="HZ179" s="316"/>
      <c r="IA179" s="316"/>
      <c r="IB179" s="316"/>
      <c r="IC179" s="316"/>
      <c r="ID179" s="316"/>
      <c r="IE179" s="316"/>
      <c r="IF179" s="316"/>
      <c r="IG179" s="316"/>
      <c r="IH179" s="316"/>
      <c r="II179" s="316"/>
      <c r="IJ179" s="316"/>
      <c r="IK179" s="316"/>
      <c r="IL179" s="316"/>
      <c r="IM179" s="316"/>
      <c r="IN179" s="316"/>
      <c r="IO179" s="316"/>
      <c r="IP179" s="316"/>
      <c r="IQ179" s="316"/>
      <c r="IR179" s="316"/>
      <c r="IS179" s="316"/>
      <c r="IT179" s="316"/>
      <c r="IU179" s="316"/>
      <c r="IV179" s="316"/>
    </row>
    <row r="180" spans="1:256" s="319" customFormat="1" ht="15" customHeight="1" x14ac:dyDescent="0.2">
      <c r="A180" s="316">
        <v>134</v>
      </c>
      <c r="B180" s="340"/>
      <c r="C180" s="341" t="s">
        <v>421</v>
      </c>
      <c r="D180" s="342" t="s">
        <v>422</v>
      </c>
      <c r="E180" s="343"/>
      <c r="F180" s="362"/>
      <c r="G180" s="362"/>
      <c r="H180" s="362"/>
      <c r="I180" s="362"/>
      <c r="J180" s="362"/>
      <c r="K180" s="362"/>
      <c r="L180" s="331"/>
      <c r="P180" s="316"/>
      <c r="Q180" s="316"/>
      <c r="R180" s="316"/>
      <c r="S180" s="316"/>
      <c r="T180" s="316"/>
      <c r="U180" s="316"/>
      <c r="V180" s="316"/>
      <c r="W180" s="316"/>
      <c r="X180" s="316"/>
      <c r="Y180" s="316"/>
      <c r="Z180" s="316"/>
      <c r="AA180" s="316"/>
      <c r="AB180" s="316"/>
      <c r="AC180" s="316"/>
      <c r="AD180" s="316"/>
      <c r="AE180" s="316"/>
      <c r="AF180" s="316"/>
      <c r="AG180" s="316"/>
      <c r="AH180" s="316"/>
      <c r="AI180" s="316"/>
      <c r="AJ180" s="316"/>
      <c r="AK180" s="316"/>
      <c r="AL180" s="316"/>
      <c r="AM180" s="316"/>
      <c r="AN180" s="316"/>
      <c r="AO180" s="316"/>
      <c r="AP180" s="316"/>
      <c r="AQ180" s="316"/>
      <c r="AR180" s="316"/>
      <c r="AS180" s="316"/>
      <c r="AT180" s="316"/>
      <c r="AU180" s="316"/>
      <c r="AV180" s="316"/>
      <c r="AW180" s="316"/>
      <c r="AX180" s="316"/>
      <c r="AY180" s="316"/>
      <c r="AZ180" s="316"/>
      <c r="BA180" s="316"/>
      <c r="BB180" s="316"/>
      <c r="BC180" s="316"/>
      <c r="BD180" s="316"/>
      <c r="BE180" s="316"/>
      <c r="BF180" s="316"/>
      <c r="BG180" s="316"/>
      <c r="BH180" s="316"/>
      <c r="BI180" s="316"/>
      <c r="BJ180" s="316"/>
      <c r="BK180" s="316"/>
      <c r="BL180" s="316"/>
      <c r="BM180" s="316"/>
      <c r="BN180" s="316"/>
      <c r="BO180" s="316"/>
      <c r="BP180" s="316"/>
      <c r="BQ180" s="316"/>
      <c r="BR180" s="316"/>
      <c r="BS180" s="316"/>
      <c r="BT180" s="316"/>
      <c r="BU180" s="316"/>
      <c r="BV180" s="316"/>
      <c r="BW180" s="316"/>
      <c r="BX180" s="316"/>
      <c r="BY180" s="316"/>
      <c r="BZ180" s="316"/>
      <c r="CA180" s="316"/>
      <c r="CB180" s="316"/>
      <c r="CC180" s="316"/>
      <c r="CD180" s="316"/>
      <c r="CE180" s="316"/>
      <c r="CF180" s="316"/>
      <c r="CG180" s="316"/>
      <c r="CH180" s="316"/>
      <c r="CI180" s="316"/>
      <c r="CJ180" s="316"/>
      <c r="CK180" s="316"/>
      <c r="CL180" s="316"/>
      <c r="CM180" s="316"/>
      <c r="CN180" s="316"/>
      <c r="CO180" s="316"/>
      <c r="CP180" s="316"/>
      <c r="CQ180" s="316"/>
      <c r="CR180" s="316"/>
      <c r="CS180" s="316"/>
      <c r="CT180" s="316"/>
      <c r="CU180" s="316"/>
      <c r="CV180" s="316"/>
      <c r="CW180" s="316"/>
      <c r="CX180" s="316"/>
      <c r="CY180" s="316"/>
      <c r="CZ180" s="316"/>
      <c r="DA180" s="316"/>
      <c r="DB180" s="316"/>
      <c r="DC180" s="316"/>
      <c r="DD180" s="316"/>
      <c r="DE180" s="316"/>
      <c r="DF180" s="316"/>
      <c r="DG180" s="316"/>
      <c r="DH180" s="316"/>
      <c r="DI180" s="316"/>
      <c r="DJ180" s="316"/>
      <c r="DK180" s="316"/>
      <c r="DL180" s="316"/>
      <c r="DM180" s="316"/>
      <c r="DN180" s="316"/>
      <c r="DO180" s="316"/>
      <c r="DP180" s="316"/>
      <c r="DQ180" s="316"/>
      <c r="DR180" s="316"/>
      <c r="DS180" s="316"/>
      <c r="DT180" s="316"/>
      <c r="DU180" s="316"/>
      <c r="DV180" s="316"/>
      <c r="DW180" s="316"/>
      <c r="DX180" s="316"/>
      <c r="DY180" s="316"/>
      <c r="DZ180" s="316"/>
      <c r="EA180" s="316"/>
      <c r="EB180" s="316"/>
      <c r="EC180" s="316"/>
      <c r="ED180" s="316"/>
      <c r="EE180" s="316"/>
      <c r="EF180" s="316"/>
      <c r="EG180" s="316"/>
      <c r="EH180" s="316"/>
      <c r="EI180" s="316"/>
      <c r="EJ180" s="316"/>
      <c r="EK180" s="316"/>
      <c r="EL180" s="316"/>
      <c r="EM180" s="316"/>
      <c r="EN180" s="316"/>
      <c r="EO180" s="316"/>
      <c r="EP180" s="316"/>
      <c r="EQ180" s="316"/>
      <c r="ER180" s="316"/>
      <c r="ES180" s="316"/>
      <c r="ET180" s="316"/>
      <c r="EU180" s="316"/>
      <c r="EV180" s="316"/>
      <c r="EW180" s="316"/>
      <c r="EX180" s="316"/>
      <c r="EY180" s="316"/>
      <c r="EZ180" s="316"/>
      <c r="FA180" s="316"/>
      <c r="FB180" s="316"/>
      <c r="FC180" s="316"/>
      <c r="FD180" s="316"/>
      <c r="FE180" s="316"/>
      <c r="FF180" s="316"/>
      <c r="FG180" s="316"/>
      <c r="FH180" s="316"/>
      <c r="FI180" s="316"/>
      <c r="FJ180" s="316"/>
      <c r="FK180" s="316"/>
      <c r="FL180" s="316"/>
      <c r="FM180" s="316"/>
      <c r="FN180" s="316"/>
      <c r="FO180" s="316"/>
      <c r="FP180" s="316"/>
      <c r="FQ180" s="316"/>
      <c r="FR180" s="316"/>
      <c r="FS180" s="316"/>
      <c r="FT180" s="316"/>
      <c r="FU180" s="316"/>
      <c r="FV180" s="316"/>
      <c r="FW180" s="316"/>
      <c r="FX180" s="316"/>
      <c r="FY180" s="316"/>
      <c r="FZ180" s="316"/>
      <c r="GA180" s="316"/>
      <c r="GB180" s="316"/>
      <c r="GC180" s="316"/>
      <c r="GD180" s="316"/>
      <c r="GE180" s="316"/>
      <c r="GF180" s="316"/>
      <c r="GG180" s="316"/>
      <c r="GH180" s="316"/>
      <c r="GI180" s="316"/>
      <c r="GJ180" s="316"/>
      <c r="GK180" s="316"/>
      <c r="GL180" s="316"/>
      <c r="GM180" s="316"/>
      <c r="GN180" s="316"/>
      <c r="GO180" s="316"/>
      <c r="GP180" s="316"/>
      <c r="GQ180" s="316"/>
      <c r="GR180" s="316"/>
      <c r="GS180" s="316"/>
      <c r="GT180" s="316"/>
      <c r="GU180" s="316"/>
      <c r="GV180" s="316"/>
      <c r="GW180" s="316"/>
      <c r="GX180" s="316"/>
      <c r="GY180" s="316"/>
      <c r="GZ180" s="316"/>
      <c r="HA180" s="316"/>
      <c r="HB180" s="316"/>
      <c r="HC180" s="316"/>
      <c r="HD180" s="316"/>
      <c r="HE180" s="316"/>
      <c r="HF180" s="316"/>
      <c r="HG180" s="316"/>
      <c r="HH180" s="316"/>
      <c r="HI180" s="316"/>
      <c r="HJ180" s="316"/>
      <c r="HK180" s="316"/>
      <c r="HL180" s="316"/>
      <c r="HM180" s="316"/>
      <c r="HN180" s="316"/>
      <c r="HO180" s="316"/>
      <c r="HP180" s="316"/>
      <c r="HQ180" s="316"/>
      <c r="HR180" s="316"/>
      <c r="HS180" s="316"/>
      <c r="HT180" s="316"/>
      <c r="HU180" s="316"/>
      <c r="HV180" s="316"/>
      <c r="HW180" s="316"/>
      <c r="HX180" s="316"/>
      <c r="HY180" s="316"/>
      <c r="HZ180" s="316"/>
      <c r="IA180" s="316"/>
      <c r="IB180" s="316"/>
      <c r="IC180" s="316"/>
      <c r="ID180" s="316"/>
      <c r="IE180" s="316"/>
      <c r="IF180" s="316"/>
      <c r="IG180" s="316"/>
      <c r="IH180" s="316"/>
      <c r="II180" s="316"/>
      <c r="IJ180" s="316"/>
      <c r="IK180" s="316"/>
      <c r="IL180" s="316"/>
      <c r="IM180" s="316"/>
      <c r="IN180" s="316"/>
      <c r="IO180" s="316"/>
      <c r="IP180" s="316"/>
      <c r="IQ180" s="316"/>
      <c r="IR180" s="316"/>
      <c r="IS180" s="316"/>
      <c r="IT180" s="316"/>
      <c r="IU180" s="316"/>
      <c r="IV180" s="316"/>
    </row>
    <row r="181" spans="1:256" s="319" customFormat="1" ht="15" customHeight="1" x14ac:dyDescent="0.2">
      <c r="A181" s="316">
        <v>135</v>
      </c>
      <c r="B181" s="340"/>
      <c r="C181" s="343"/>
      <c r="D181" s="342" t="s">
        <v>324</v>
      </c>
      <c r="E181" s="343" t="s">
        <v>322</v>
      </c>
      <c r="F181" s="362">
        <v>60.1</v>
      </c>
      <c r="G181" s="362">
        <v>74.3</v>
      </c>
      <c r="H181" s="362">
        <v>25.6</v>
      </c>
      <c r="I181" s="362">
        <v>3.9</v>
      </c>
      <c r="J181" s="362">
        <v>23.6</v>
      </c>
      <c r="K181" s="345" t="s">
        <v>31</v>
      </c>
      <c r="L181" s="331"/>
      <c r="P181" s="316"/>
      <c r="Q181" s="316"/>
      <c r="R181" s="316"/>
      <c r="S181" s="316"/>
      <c r="T181" s="316"/>
      <c r="U181" s="316"/>
      <c r="V181" s="316"/>
      <c r="W181" s="316"/>
      <c r="X181" s="316"/>
      <c r="Y181" s="316"/>
      <c r="Z181" s="316"/>
      <c r="AA181" s="316"/>
      <c r="AB181" s="316"/>
      <c r="AC181" s="316"/>
      <c r="AD181" s="316"/>
      <c r="AE181" s="316"/>
      <c r="AF181" s="316"/>
      <c r="AG181" s="316"/>
      <c r="AH181" s="316"/>
      <c r="AI181" s="316"/>
      <c r="AJ181" s="316"/>
      <c r="AK181" s="316"/>
      <c r="AL181" s="316"/>
      <c r="AM181" s="316"/>
      <c r="AN181" s="316"/>
      <c r="AO181" s="316"/>
      <c r="AP181" s="316"/>
      <c r="AQ181" s="316"/>
      <c r="AR181" s="316"/>
      <c r="AS181" s="316"/>
      <c r="AT181" s="316"/>
      <c r="AU181" s="316"/>
      <c r="AV181" s="316"/>
      <c r="AW181" s="316"/>
      <c r="AX181" s="316"/>
      <c r="AY181" s="316"/>
      <c r="AZ181" s="316"/>
      <c r="BA181" s="316"/>
      <c r="BB181" s="316"/>
      <c r="BC181" s="316"/>
      <c r="BD181" s="316"/>
      <c r="BE181" s="316"/>
      <c r="BF181" s="316"/>
      <c r="BG181" s="316"/>
      <c r="BH181" s="316"/>
      <c r="BI181" s="316"/>
      <c r="BJ181" s="316"/>
      <c r="BK181" s="316"/>
      <c r="BL181" s="316"/>
      <c r="BM181" s="316"/>
      <c r="BN181" s="316"/>
      <c r="BO181" s="316"/>
      <c r="BP181" s="316"/>
      <c r="BQ181" s="316"/>
      <c r="BR181" s="316"/>
      <c r="BS181" s="316"/>
      <c r="BT181" s="316"/>
      <c r="BU181" s="316"/>
      <c r="BV181" s="316"/>
      <c r="BW181" s="316"/>
      <c r="BX181" s="316"/>
      <c r="BY181" s="316"/>
      <c r="BZ181" s="316"/>
      <c r="CA181" s="316"/>
      <c r="CB181" s="316"/>
      <c r="CC181" s="316"/>
      <c r="CD181" s="316"/>
      <c r="CE181" s="316"/>
      <c r="CF181" s="316"/>
      <c r="CG181" s="316"/>
      <c r="CH181" s="316"/>
      <c r="CI181" s="316"/>
      <c r="CJ181" s="316"/>
      <c r="CK181" s="316"/>
      <c r="CL181" s="316"/>
      <c r="CM181" s="316"/>
      <c r="CN181" s="316"/>
      <c r="CO181" s="316"/>
      <c r="CP181" s="316"/>
      <c r="CQ181" s="316"/>
      <c r="CR181" s="316"/>
      <c r="CS181" s="316"/>
      <c r="CT181" s="316"/>
      <c r="CU181" s="316"/>
      <c r="CV181" s="316"/>
      <c r="CW181" s="316"/>
      <c r="CX181" s="316"/>
      <c r="CY181" s="316"/>
      <c r="CZ181" s="316"/>
      <c r="DA181" s="316"/>
      <c r="DB181" s="316"/>
      <c r="DC181" s="316"/>
      <c r="DD181" s="316"/>
      <c r="DE181" s="316"/>
      <c r="DF181" s="316"/>
      <c r="DG181" s="316"/>
      <c r="DH181" s="316"/>
      <c r="DI181" s="316"/>
      <c r="DJ181" s="316"/>
      <c r="DK181" s="316"/>
      <c r="DL181" s="316"/>
      <c r="DM181" s="316"/>
      <c r="DN181" s="316"/>
      <c r="DO181" s="316"/>
      <c r="DP181" s="316"/>
      <c r="DQ181" s="316"/>
      <c r="DR181" s="316"/>
      <c r="DS181" s="316"/>
      <c r="DT181" s="316"/>
      <c r="DU181" s="316"/>
      <c r="DV181" s="316"/>
      <c r="DW181" s="316"/>
      <c r="DX181" s="316"/>
      <c r="DY181" s="316"/>
      <c r="DZ181" s="316"/>
      <c r="EA181" s="316"/>
      <c r="EB181" s="316"/>
      <c r="EC181" s="316"/>
      <c r="ED181" s="316"/>
      <c r="EE181" s="316"/>
      <c r="EF181" s="316"/>
      <c r="EG181" s="316"/>
      <c r="EH181" s="316"/>
      <c r="EI181" s="316"/>
      <c r="EJ181" s="316"/>
      <c r="EK181" s="316"/>
      <c r="EL181" s="316"/>
      <c r="EM181" s="316"/>
      <c r="EN181" s="316"/>
      <c r="EO181" s="316"/>
      <c r="EP181" s="316"/>
      <c r="EQ181" s="316"/>
      <c r="ER181" s="316"/>
      <c r="ES181" s="316"/>
      <c r="ET181" s="316"/>
      <c r="EU181" s="316"/>
      <c r="EV181" s="316"/>
      <c r="EW181" s="316"/>
      <c r="EX181" s="316"/>
      <c r="EY181" s="316"/>
      <c r="EZ181" s="316"/>
      <c r="FA181" s="316"/>
      <c r="FB181" s="316"/>
      <c r="FC181" s="316"/>
      <c r="FD181" s="316"/>
      <c r="FE181" s="316"/>
      <c r="FF181" s="316"/>
      <c r="FG181" s="316"/>
      <c r="FH181" s="316"/>
      <c r="FI181" s="316"/>
      <c r="FJ181" s="316"/>
      <c r="FK181" s="316"/>
      <c r="FL181" s="316"/>
      <c r="FM181" s="316"/>
      <c r="FN181" s="316"/>
      <c r="FO181" s="316"/>
      <c r="FP181" s="316"/>
      <c r="FQ181" s="316"/>
      <c r="FR181" s="316"/>
      <c r="FS181" s="316"/>
      <c r="FT181" s="316"/>
      <c r="FU181" s="316"/>
      <c r="FV181" s="316"/>
      <c r="FW181" s="316"/>
      <c r="FX181" s="316"/>
      <c r="FY181" s="316"/>
      <c r="FZ181" s="316"/>
      <c r="GA181" s="316"/>
      <c r="GB181" s="316"/>
      <c r="GC181" s="316"/>
      <c r="GD181" s="316"/>
      <c r="GE181" s="316"/>
      <c r="GF181" s="316"/>
      <c r="GG181" s="316"/>
      <c r="GH181" s="316"/>
      <c r="GI181" s="316"/>
      <c r="GJ181" s="316"/>
      <c r="GK181" s="316"/>
      <c r="GL181" s="316"/>
      <c r="GM181" s="316"/>
      <c r="GN181" s="316"/>
      <c r="GO181" s="316"/>
      <c r="GP181" s="316"/>
      <c r="GQ181" s="316"/>
      <c r="GR181" s="316"/>
      <c r="GS181" s="316"/>
      <c r="GT181" s="316"/>
      <c r="GU181" s="316"/>
      <c r="GV181" s="316"/>
      <c r="GW181" s="316"/>
      <c r="GX181" s="316"/>
      <c r="GY181" s="316"/>
      <c r="GZ181" s="316"/>
      <c r="HA181" s="316"/>
      <c r="HB181" s="316"/>
      <c r="HC181" s="316"/>
      <c r="HD181" s="316"/>
      <c r="HE181" s="316"/>
      <c r="HF181" s="316"/>
      <c r="HG181" s="316"/>
      <c r="HH181" s="316"/>
      <c r="HI181" s="316"/>
      <c r="HJ181" s="316"/>
      <c r="HK181" s="316"/>
      <c r="HL181" s="316"/>
      <c r="HM181" s="316"/>
      <c r="HN181" s="316"/>
      <c r="HO181" s="316"/>
      <c r="HP181" s="316"/>
      <c r="HQ181" s="316"/>
      <c r="HR181" s="316"/>
      <c r="HS181" s="316"/>
      <c r="HT181" s="316"/>
      <c r="HU181" s="316"/>
      <c r="HV181" s="316"/>
      <c r="HW181" s="316"/>
      <c r="HX181" s="316"/>
      <c r="HY181" s="316"/>
      <c r="HZ181" s="316"/>
      <c r="IA181" s="316"/>
      <c r="IB181" s="316"/>
      <c r="IC181" s="316"/>
      <c r="ID181" s="316"/>
      <c r="IE181" s="316"/>
      <c r="IF181" s="316"/>
      <c r="IG181" s="316"/>
      <c r="IH181" s="316"/>
      <c r="II181" s="316"/>
      <c r="IJ181" s="316"/>
      <c r="IK181" s="316"/>
      <c r="IL181" s="316"/>
      <c r="IM181" s="316"/>
      <c r="IN181" s="316"/>
      <c r="IO181" s="316"/>
      <c r="IP181" s="316"/>
      <c r="IQ181" s="316"/>
      <c r="IR181" s="316"/>
      <c r="IS181" s="316"/>
      <c r="IT181" s="316"/>
      <c r="IU181" s="316"/>
      <c r="IV181" s="316"/>
    </row>
    <row r="182" spans="1:256" s="319" customFormat="1" ht="15" customHeight="1" x14ac:dyDescent="0.2">
      <c r="A182" s="316">
        <v>136</v>
      </c>
      <c r="B182" s="340"/>
      <c r="C182" s="343">
        <v>58</v>
      </c>
      <c r="D182" s="342" t="s">
        <v>423</v>
      </c>
      <c r="E182" s="343"/>
      <c r="F182" s="362"/>
      <c r="G182" s="362"/>
      <c r="H182" s="362"/>
      <c r="I182" s="362"/>
      <c r="J182" s="362"/>
      <c r="K182" s="362"/>
      <c r="L182" s="331"/>
      <c r="P182" s="316"/>
      <c r="Q182" s="316"/>
      <c r="R182" s="316"/>
      <c r="S182" s="316"/>
      <c r="T182" s="316"/>
      <c r="U182" s="316"/>
      <c r="V182" s="316"/>
      <c r="W182" s="316"/>
      <c r="X182" s="316"/>
      <c r="Y182" s="316"/>
      <c r="Z182" s="316"/>
      <c r="AA182" s="316"/>
      <c r="AB182" s="316"/>
      <c r="AC182" s="316"/>
      <c r="AD182" s="316"/>
      <c r="AE182" s="316"/>
      <c r="AF182" s="316"/>
      <c r="AG182" s="316"/>
      <c r="AH182" s="316"/>
      <c r="AI182" s="316"/>
      <c r="AJ182" s="316"/>
      <c r="AK182" s="316"/>
      <c r="AL182" s="316"/>
      <c r="AM182" s="316"/>
      <c r="AN182" s="316"/>
      <c r="AO182" s="316"/>
      <c r="AP182" s="316"/>
      <c r="AQ182" s="316"/>
      <c r="AR182" s="316"/>
      <c r="AS182" s="316"/>
      <c r="AT182" s="316"/>
      <c r="AU182" s="316"/>
      <c r="AV182" s="316"/>
      <c r="AW182" s="316"/>
      <c r="AX182" s="316"/>
      <c r="AY182" s="316"/>
      <c r="AZ182" s="316"/>
      <c r="BA182" s="316"/>
      <c r="BB182" s="316"/>
      <c r="BC182" s="316"/>
      <c r="BD182" s="316"/>
      <c r="BE182" s="316"/>
      <c r="BF182" s="316"/>
      <c r="BG182" s="316"/>
      <c r="BH182" s="316"/>
      <c r="BI182" s="316"/>
      <c r="BJ182" s="316"/>
      <c r="BK182" s="316"/>
      <c r="BL182" s="316"/>
      <c r="BM182" s="316"/>
      <c r="BN182" s="316"/>
      <c r="BO182" s="316"/>
      <c r="BP182" s="316"/>
      <c r="BQ182" s="316"/>
      <c r="BR182" s="316"/>
      <c r="BS182" s="316"/>
      <c r="BT182" s="316"/>
      <c r="BU182" s="316"/>
      <c r="BV182" s="316"/>
      <c r="BW182" s="316"/>
      <c r="BX182" s="316"/>
      <c r="BY182" s="316"/>
      <c r="BZ182" s="316"/>
      <c r="CA182" s="316"/>
      <c r="CB182" s="316"/>
      <c r="CC182" s="316"/>
      <c r="CD182" s="316"/>
      <c r="CE182" s="316"/>
      <c r="CF182" s="316"/>
      <c r="CG182" s="316"/>
      <c r="CH182" s="316"/>
      <c r="CI182" s="316"/>
      <c r="CJ182" s="316"/>
      <c r="CK182" s="316"/>
      <c r="CL182" s="316"/>
      <c r="CM182" s="316"/>
      <c r="CN182" s="316"/>
      <c r="CO182" s="316"/>
      <c r="CP182" s="316"/>
      <c r="CQ182" s="316"/>
      <c r="CR182" s="316"/>
      <c r="CS182" s="316"/>
      <c r="CT182" s="316"/>
      <c r="CU182" s="316"/>
      <c r="CV182" s="316"/>
      <c r="CW182" s="316"/>
      <c r="CX182" s="316"/>
      <c r="CY182" s="316"/>
      <c r="CZ182" s="316"/>
      <c r="DA182" s="316"/>
      <c r="DB182" s="316"/>
      <c r="DC182" s="316"/>
      <c r="DD182" s="316"/>
      <c r="DE182" s="316"/>
      <c r="DF182" s="316"/>
      <c r="DG182" s="316"/>
      <c r="DH182" s="316"/>
      <c r="DI182" s="316"/>
      <c r="DJ182" s="316"/>
      <c r="DK182" s="316"/>
      <c r="DL182" s="316"/>
      <c r="DM182" s="316"/>
      <c r="DN182" s="316"/>
      <c r="DO182" s="316"/>
      <c r="DP182" s="316"/>
      <c r="DQ182" s="316"/>
      <c r="DR182" s="316"/>
      <c r="DS182" s="316"/>
      <c r="DT182" s="316"/>
      <c r="DU182" s="316"/>
      <c r="DV182" s="316"/>
      <c r="DW182" s="316"/>
      <c r="DX182" s="316"/>
      <c r="DY182" s="316"/>
      <c r="DZ182" s="316"/>
      <c r="EA182" s="316"/>
      <c r="EB182" s="316"/>
      <c r="EC182" s="316"/>
      <c r="ED182" s="316"/>
      <c r="EE182" s="316"/>
      <c r="EF182" s="316"/>
      <c r="EG182" s="316"/>
      <c r="EH182" s="316"/>
      <c r="EI182" s="316"/>
      <c r="EJ182" s="316"/>
      <c r="EK182" s="316"/>
      <c r="EL182" s="316"/>
      <c r="EM182" s="316"/>
      <c r="EN182" s="316"/>
      <c r="EO182" s="316"/>
      <c r="EP182" s="316"/>
      <c r="EQ182" s="316"/>
      <c r="ER182" s="316"/>
      <c r="ES182" s="316"/>
      <c r="ET182" s="316"/>
      <c r="EU182" s="316"/>
      <c r="EV182" s="316"/>
      <c r="EW182" s="316"/>
      <c r="EX182" s="316"/>
      <c r="EY182" s="316"/>
      <c r="EZ182" s="316"/>
      <c r="FA182" s="316"/>
      <c r="FB182" s="316"/>
      <c r="FC182" s="316"/>
      <c r="FD182" s="316"/>
      <c r="FE182" s="316"/>
      <c r="FF182" s="316"/>
      <c r="FG182" s="316"/>
      <c r="FH182" s="316"/>
      <c r="FI182" s="316"/>
      <c r="FJ182" s="316"/>
      <c r="FK182" s="316"/>
      <c r="FL182" s="316"/>
      <c r="FM182" s="316"/>
      <c r="FN182" s="316"/>
      <c r="FO182" s="316"/>
      <c r="FP182" s="316"/>
      <c r="FQ182" s="316"/>
      <c r="FR182" s="316"/>
      <c r="FS182" s="316"/>
      <c r="FT182" s="316"/>
      <c r="FU182" s="316"/>
      <c r="FV182" s="316"/>
      <c r="FW182" s="316"/>
      <c r="FX182" s="316"/>
      <c r="FY182" s="316"/>
      <c r="FZ182" s="316"/>
      <c r="GA182" s="316"/>
      <c r="GB182" s="316"/>
      <c r="GC182" s="316"/>
      <c r="GD182" s="316"/>
      <c r="GE182" s="316"/>
      <c r="GF182" s="316"/>
      <c r="GG182" s="316"/>
      <c r="GH182" s="316"/>
      <c r="GI182" s="316"/>
      <c r="GJ182" s="316"/>
      <c r="GK182" s="316"/>
      <c r="GL182" s="316"/>
      <c r="GM182" s="316"/>
      <c r="GN182" s="316"/>
      <c r="GO182" s="316"/>
      <c r="GP182" s="316"/>
      <c r="GQ182" s="316"/>
      <c r="GR182" s="316"/>
      <c r="GS182" s="316"/>
      <c r="GT182" s="316"/>
      <c r="GU182" s="316"/>
      <c r="GV182" s="316"/>
      <c r="GW182" s="316"/>
      <c r="GX182" s="316"/>
      <c r="GY182" s="316"/>
      <c r="GZ182" s="316"/>
      <c r="HA182" s="316"/>
      <c r="HB182" s="316"/>
      <c r="HC182" s="316"/>
      <c r="HD182" s="316"/>
      <c r="HE182" s="316"/>
      <c r="HF182" s="316"/>
      <c r="HG182" s="316"/>
      <c r="HH182" s="316"/>
      <c r="HI182" s="316"/>
      <c r="HJ182" s="316"/>
      <c r="HK182" s="316"/>
      <c r="HL182" s="316"/>
      <c r="HM182" s="316"/>
      <c r="HN182" s="316"/>
      <c r="HO182" s="316"/>
      <c r="HP182" s="316"/>
      <c r="HQ182" s="316"/>
      <c r="HR182" s="316"/>
      <c r="HS182" s="316"/>
      <c r="HT182" s="316"/>
      <c r="HU182" s="316"/>
      <c r="HV182" s="316"/>
      <c r="HW182" s="316"/>
      <c r="HX182" s="316"/>
      <c r="HY182" s="316"/>
      <c r="HZ182" s="316"/>
      <c r="IA182" s="316"/>
      <c r="IB182" s="316"/>
      <c r="IC182" s="316"/>
      <c r="ID182" s="316"/>
      <c r="IE182" s="316"/>
      <c r="IF182" s="316"/>
      <c r="IG182" s="316"/>
      <c r="IH182" s="316"/>
      <c r="II182" s="316"/>
      <c r="IJ182" s="316"/>
      <c r="IK182" s="316"/>
      <c r="IL182" s="316"/>
      <c r="IM182" s="316"/>
      <c r="IN182" s="316"/>
      <c r="IO182" s="316"/>
      <c r="IP182" s="316"/>
      <c r="IQ182" s="316"/>
      <c r="IR182" s="316"/>
      <c r="IS182" s="316"/>
      <c r="IT182" s="316"/>
      <c r="IU182" s="316"/>
      <c r="IV182" s="316"/>
    </row>
    <row r="183" spans="1:256" s="319" customFormat="1" ht="15" customHeight="1" x14ac:dyDescent="0.2">
      <c r="A183" s="316">
        <v>137</v>
      </c>
      <c r="B183" s="340"/>
      <c r="C183" s="343"/>
      <c r="D183" s="342" t="s">
        <v>324</v>
      </c>
      <c r="E183" s="343" t="s">
        <v>322</v>
      </c>
      <c r="F183" s="362">
        <v>36.700000000000003</v>
      </c>
      <c r="G183" s="362">
        <v>47.1</v>
      </c>
      <c r="H183" s="362">
        <v>5.8</v>
      </c>
      <c r="I183" s="362">
        <v>1876.8</v>
      </c>
      <c r="J183" s="362">
        <v>1742</v>
      </c>
      <c r="K183" s="362">
        <v>3</v>
      </c>
      <c r="L183" s="331"/>
      <c r="P183" s="316"/>
      <c r="Q183" s="316"/>
      <c r="R183" s="316"/>
      <c r="S183" s="316"/>
      <c r="T183" s="316"/>
      <c r="U183" s="316"/>
      <c r="V183" s="316"/>
      <c r="W183" s="316"/>
      <c r="X183" s="316"/>
      <c r="Y183" s="316"/>
      <c r="Z183" s="316"/>
      <c r="AA183" s="316"/>
      <c r="AB183" s="316"/>
      <c r="AC183" s="316"/>
      <c r="AD183" s="316"/>
      <c r="AE183" s="316"/>
      <c r="AF183" s="316"/>
      <c r="AG183" s="316"/>
      <c r="AH183" s="316"/>
      <c r="AI183" s="316"/>
      <c r="AJ183" s="316"/>
      <c r="AK183" s="316"/>
      <c r="AL183" s="316"/>
      <c r="AM183" s="316"/>
      <c r="AN183" s="316"/>
      <c r="AO183" s="316"/>
      <c r="AP183" s="316"/>
      <c r="AQ183" s="316"/>
      <c r="AR183" s="316"/>
      <c r="AS183" s="316"/>
      <c r="AT183" s="316"/>
      <c r="AU183" s="316"/>
      <c r="AV183" s="316"/>
      <c r="AW183" s="316"/>
      <c r="AX183" s="316"/>
      <c r="AY183" s="316"/>
      <c r="AZ183" s="316"/>
      <c r="BA183" s="316"/>
      <c r="BB183" s="316"/>
      <c r="BC183" s="316"/>
      <c r="BD183" s="316"/>
      <c r="BE183" s="316"/>
      <c r="BF183" s="316"/>
      <c r="BG183" s="316"/>
      <c r="BH183" s="316"/>
      <c r="BI183" s="316"/>
      <c r="BJ183" s="316"/>
      <c r="BK183" s="316"/>
      <c r="BL183" s="316"/>
      <c r="BM183" s="316"/>
      <c r="BN183" s="316"/>
      <c r="BO183" s="316"/>
      <c r="BP183" s="316"/>
      <c r="BQ183" s="316"/>
      <c r="BR183" s="316"/>
      <c r="BS183" s="316"/>
      <c r="BT183" s="316"/>
      <c r="BU183" s="316"/>
      <c r="BV183" s="316"/>
      <c r="BW183" s="316"/>
      <c r="BX183" s="316"/>
      <c r="BY183" s="316"/>
      <c r="BZ183" s="316"/>
      <c r="CA183" s="316"/>
      <c r="CB183" s="316"/>
      <c r="CC183" s="316"/>
      <c r="CD183" s="316"/>
      <c r="CE183" s="316"/>
      <c r="CF183" s="316"/>
      <c r="CG183" s="316"/>
      <c r="CH183" s="316"/>
      <c r="CI183" s="316"/>
      <c r="CJ183" s="316"/>
      <c r="CK183" s="316"/>
      <c r="CL183" s="316"/>
      <c r="CM183" s="316"/>
      <c r="CN183" s="316"/>
      <c r="CO183" s="316"/>
      <c r="CP183" s="316"/>
      <c r="CQ183" s="316"/>
      <c r="CR183" s="316"/>
      <c r="CS183" s="316"/>
      <c r="CT183" s="316"/>
      <c r="CU183" s="316"/>
      <c r="CV183" s="316"/>
      <c r="CW183" s="316"/>
      <c r="CX183" s="316"/>
      <c r="CY183" s="316"/>
      <c r="CZ183" s="316"/>
      <c r="DA183" s="316"/>
      <c r="DB183" s="316"/>
      <c r="DC183" s="316"/>
      <c r="DD183" s="316"/>
      <c r="DE183" s="316"/>
      <c r="DF183" s="316"/>
      <c r="DG183" s="316"/>
      <c r="DH183" s="316"/>
      <c r="DI183" s="316"/>
      <c r="DJ183" s="316"/>
      <c r="DK183" s="316"/>
      <c r="DL183" s="316"/>
      <c r="DM183" s="316"/>
      <c r="DN183" s="316"/>
      <c r="DO183" s="316"/>
      <c r="DP183" s="316"/>
      <c r="DQ183" s="316"/>
      <c r="DR183" s="316"/>
      <c r="DS183" s="316"/>
      <c r="DT183" s="316"/>
      <c r="DU183" s="316"/>
      <c r="DV183" s="316"/>
      <c r="DW183" s="316"/>
      <c r="DX183" s="316"/>
      <c r="DY183" s="316"/>
      <c r="DZ183" s="316"/>
      <c r="EA183" s="316"/>
      <c r="EB183" s="316"/>
      <c r="EC183" s="316"/>
      <c r="ED183" s="316"/>
      <c r="EE183" s="316"/>
      <c r="EF183" s="316"/>
      <c r="EG183" s="316"/>
      <c r="EH183" s="316"/>
      <c r="EI183" s="316"/>
      <c r="EJ183" s="316"/>
      <c r="EK183" s="316"/>
      <c r="EL183" s="316"/>
      <c r="EM183" s="316"/>
      <c r="EN183" s="316"/>
      <c r="EO183" s="316"/>
      <c r="EP183" s="316"/>
      <c r="EQ183" s="316"/>
      <c r="ER183" s="316"/>
      <c r="ES183" s="316"/>
      <c r="ET183" s="316"/>
      <c r="EU183" s="316"/>
      <c r="EV183" s="316"/>
      <c r="EW183" s="316"/>
      <c r="EX183" s="316"/>
      <c r="EY183" s="316"/>
      <c r="EZ183" s="316"/>
      <c r="FA183" s="316"/>
      <c r="FB183" s="316"/>
      <c r="FC183" s="316"/>
      <c r="FD183" s="316"/>
      <c r="FE183" s="316"/>
      <c r="FF183" s="316"/>
      <c r="FG183" s="316"/>
      <c r="FH183" s="316"/>
      <c r="FI183" s="316"/>
      <c r="FJ183" s="316"/>
      <c r="FK183" s="316"/>
      <c r="FL183" s="316"/>
      <c r="FM183" s="316"/>
      <c r="FN183" s="316"/>
      <c r="FO183" s="316"/>
      <c r="FP183" s="316"/>
      <c r="FQ183" s="316"/>
      <c r="FR183" s="316"/>
      <c r="FS183" s="316"/>
      <c r="FT183" s="316"/>
      <c r="FU183" s="316"/>
      <c r="FV183" s="316"/>
      <c r="FW183" s="316"/>
      <c r="FX183" s="316"/>
      <c r="FY183" s="316"/>
      <c r="FZ183" s="316"/>
      <c r="GA183" s="316"/>
      <c r="GB183" s="316"/>
      <c r="GC183" s="316"/>
      <c r="GD183" s="316"/>
      <c r="GE183" s="316"/>
      <c r="GF183" s="316"/>
      <c r="GG183" s="316"/>
      <c r="GH183" s="316"/>
      <c r="GI183" s="316"/>
      <c r="GJ183" s="316"/>
      <c r="GK183" s="316"/>
      <c r="GL183" s="316"/>
      <c r="GM183" s="316"/>
      <c r="GN183" s="316"/>
      <c r="GO183" s="316"/>
      <c r="GP183" s="316"/>
      <c r="GQ183" s="316"/>
      <c r="GR183" s="316"/>
      <c r="GS183" s="316"/>
      <c r="GT183" s="316"/>
      <c r="GU183" s="316"/>
      <c r="GV183" s="316"/>
      <c r="GW183" s="316"/>
      <c r="GX183" s="316"/>
      <c r="GY183" s="316"/>
      <c r="GZ183" s="316"/>
      <c r="HA183" s="316"/>
      <c r="HB183" s="316"/>
      <c r="HC183" s="316"/>
      <c r="HD183" s="316"/>
      <c r="HE183" s="316"/>
      <c r="HF183" s="316"/>
      <c r="HG183" s="316"/>
      <c r="HH183" s="316"/>
      <c r="HI183" s="316"/>
      <c r="HJ183" s="316"/>
      <c r="HK183" s="316"/>
      <c r="HL183" s="316"/>
      <c r="HM183" s="316"/>
      <c r="HN183" s="316"/>
      <c r="HO183" s="316"/>
      <c r="HP183" s="316"/>
      <c r="HQ183" s="316"/>
      <c r="HR183" s="316"/>
      <c r="HS183" s="316"/>
      <c r="HT183" s="316"/>
      <c r="HU183" s="316"/>
      <c r="HV183" s="316"/>
      <c r="HW183" s="316"/>
      <c r="HX183" s="316"/>
      <c r="HY183" s="316"/>
      <c r="HZ183" s="316"/>
      <c r="IA183" s="316"/>
      <c r="IB183" s="316"/>
      <c r="IC183" s="316"/>
      <c r="ID183" s="316"/>
      <c r="IE183" s="316"/>
      <c r="IF183" s="316"/>
      <c r="IG183" s="316"/>
      <c r="IH183" s="316"/>
      <c r="II183" s="316"/>
      <c r="IJ183" s="316"/>
      <c r="IK183" s="316"/>
      <c r="IL183" s="316"/>
      <c r="IM183" s="316"/>
      <c r="IN183" s="316"/>
      <c r="IO183" s="316"/>
      <c r="IP183" s="316"/>
      <c r="IQ183" s="316"/>
      <c r="IR183" s="316"/>
      <c r="IS183" s="316"/>
      <c r="IT183" s="316"/>
      <c r="IU183" s="316"/>
      <c r="IV183" s="316"/>
    </row>
    <row r="184" spans="1:256" s="319" customFormat="1" ht="15" customHeight="1" x14ac:dyDescent="0.2">
      <c r="A184" s="316">
        <v>138</v>
      </c>
      <c r="B184" s="340"/>
      <c r="C184" s="343">
        <v>59</v>
      </c>
      <c r="D184" s="342" t="s">
        <v>424</v>
      </c>
      <c r="E184" s="343"/>
      <c r="F184" s="362"/>
      <c r="G184" s="362"/>
      <c r="H184" s="362"/>
      <c r="I184" s="362"/>
      <c r="J184" s="362"/>
      <c r="K184" s="362"/>
      <c r="L184" s="331"/>
      <c r="P184" s="316"/>
      <c r="Q184" s="316"/>
      <c r="R184" s="316"/>
      <c r="S184" s="316"/>
      <c r="T184" s="316"/>
      <c r="U184" s="316"/>
      <c r="V184" s="316"/>
      <c r="W184" s="316"/>
      <c r="X184" s="316"/>
      <c r="Y184" s="316"/>
      <c r="Z184" s="316"/>
      <c r="AA184" s="316"/>
      <c r="AB184" s="316"/>
      <c r="AC184" s="316"/>
      <c r="AD184" s="316"/>
      <c r="AE184" s="316"/>
      <c r="AF184" s="316"/>
      <c r="AG184" s="316"/>
      <c r="AH184" s="316"/>
      <c r="AI184" s="316"/>
      <c r="AJ184" s="316"/>
      <c r="AK184" s="316"/>
      <c r="AL184" s="316"/>
      <c r="AM184" s="316"/>
      <c r="AN184" s="316"/>
      <c r="AO184" s="316"/>
      <c r="AP184" s="316"/>
      <c r="AQ184" s="316"/>
      <c r="AR184" s="316"/>
      <c r="AS184" s="316"/>
      <c r="AT184" s="316"/>
      <c r="AU184" s="316"/>
      <c r="AV184" s="316"/>
      <c r="AW184" s="316"/>
      <c r="AX184" s="316"/>
      <c r="AY184" s="316"/>
      <c r="AZ184" s="316"/>
      <c r="BA184" s="316"/>
      <c r="BB184" s="316"/>
      <c r="BC184" s="316"/>
      <c r="BD184" s="316"/>
      <c r="BE184" s="316"/>
      <c r="BF184" s="316"/>
      <c r="BG184" s="316"/>
      <c r="BH184" s="316"/>
      <c r="BI184" s="316"/>
      <c r="BJ184" s="316"/>
      <c r="BK184" s="316"/>
      <c r="BL184" s="316"/>
      <c r="BM184" s="316"/>
      <c r="BN184" s="316"/>
      <c r="BO184" s="316"/>
      <c r="BP184" s="316"/>
      <c r="BQ184" s="316"/>
      <c r="BR184" s="316"/>
      <c r="BS184" s="316"/>
      <c r="BT184" s="316"/>
      <c r="BU184" s="316"/>
      <c r="BV184" s="316"/>
      <c r="BW184" s="316"/>
      <c r="BX184" s="316"/>
      <c r="BY184" s="316"/>
      <c r="BZ184" s="316"/>
      <c r="CA184" s="316"/>
      <c r="CB184" s="316"/>
      <c r="CC184" s="316"/>
      <c r="CD184" s="316"/>
      <c r="CE184" s="316"/>
      <c r="CF184" s="316"/>
      <c r="CG184" s="316"/>
      <c r="CH184" s="316"/>
      <c r="CI184" s="316"/>
      <c r="CJ184" s="316"/>
      <c r="CK184" s="316"/>
      <c r="CL184" s="316"/>
      <c r="CM184" s="316"/>
      <c r="CN184" s="316"/>
      <c r="CO184" s="316"/>
      <c r="CP184" s="316"/>
      <c r="CQ184" s="316"/>
      <c r="CR184" s="316"/>
      <c r="CS184" s="316"/>
      <c r="CT184" s="316"/>
      <c r="CU184" s="316"/>
      <c r="CV184" s="316"/>
      <c r="CW184" s="316"/>
      <c r="CX184" s="316"/>
      <c r="CY184" s="316"/>
      <c r="CZ184" s="316"/>
      <c r="DA184" s="316"/>
      <c r="DB184" s="316"/>
      <c r="DC184" s="316"/>
      <c r="DD184" s="316"/>
      <c r="DE184" s="316"/>
      <c r="DF184" s="316"/>
      <c r="DG184" s="316"/>
      <c r="DH184" s="316"/>
      <c r="DI184" s="316"/>
      <c r="DJ184" s="316"/>
      <c r="DK184" s="316"/>
      <c r="DL184" s="316"/>
      <c r="DM184" s="316"/>
      <c r="DN184" s="316"/>
      <c r="DO184" s="316"/>
      <c r="DP184" s="316"/>
      <c r="DQ184" s="316"/>
      <c r="DR184" s="316"/>
      <c r="DS184" s="316"/>
      <c r="DT184" s="316"/>
      <c r="DU184" s="316"/>
      <c r="DV184" s="316"/>
      <c r="DW184" s="316"/>
      <c r="DX184" s="316"/>
      <c r="DY184" s="316"/>
      <c r="DZ184" s="316"/>
      <c r="EA184" s="316"/>
      <c r="EB184" s="316"/>
      <c r="EC184" s="316"/>
      <c r="ED184" s="316"/>
      <c r="EE184" s="316"/>
      <c r="EF184" s="316"/>
      <c r="EG184" s="316"/>
      <c r="EH184" s="316"/>
      <c r="EI184" s="316"/>
      <c r="EJ184" s="316"/>
      <c r="EK184" s="316"/>
      <c r="EL184" s="316"/>
      <c r="EM184" s="316"/>
      <c r="EN184" s="316"/>
      <c r="EO184" s="316"/>
      <c r="EP184" s="316"/>
      <c r="EQ184" s="316"/>
      <c r="ER184" s="316"/>
      <c r="ES184" s="316"/>
      <c r="ET184" s="316"/>
      <c r="EU184" s="316"/>
      <c r="EV184" s="316"/>
      <c r="EW184" s="316"/>
      <c r="EX184" s="316"/>
      <c r="EY184" s="316"/>
      <c r="EZ184" s="316"/>
      <c r="FA184" s="316"/>
      <c r="FB184" s="316"/>
      <c r="FC184" s="316"/>
      <c r="FD184" s="316"/>
      <c r="FE184" s="316"/>
      <c r="FF184" s="316"/>
      <c r="FG184" s="316"/>
      <c r="FH184" s="316"/>
      <c r="FI184" s="316"/>
      <c r="FJ184" s="316"/>
      <c r="FK184" s="316"/>
      <c r="FL184" s="316"/>
      <c r="FM184" s="316"/>
      <c r="FN184" s="316"/>
      <c r="FO184" s="316"/>
      <c r="FP184" s="316"/>
      <c r="FQ184" s="316"/>
      <c r="FR184" s="316"/>
      <c r="FS184" s="316"/>
      <c r="FT184" s="316"/>
      <c r="FU184" s="316"/>
      <c r="FV184" s="316"/>
      <c r="FW184" s="316"/>
      <c r="FX184" s="316"/>
      <c r="FY184" s="316"/>
      <c r="FZ184" s="316"/>
      <c r="GA184" s="316"/>
      <c r="GB184" s="316"/>
      <c r="GC184" s="316"/>
      <c r="GD184" s="316"/>
      <c r="GE184" s="316"/>
      <c r="GF184" s="316"/>
      <c r="GG184" s="316"/>
      <c r="GH184" s="316"/>
      <c r="GI184" s="316"/>
      <c r="GJ184" s="316"/>
      <c r="GK184" s="316"/>
      <c r="GL184" s="316"/>
      <c r="GM184" s="316"/>
      <c r="GN184" s="316"/>
      <c r="GO184" s="316"/>
      <c r="GP184" s="316"/>
      <c r="GQ184" s="316"/>
      <c r="GR184" s="316"/>
      <c r="GS184" s="316"/>
      <c r="GT184" s="316"/>
      <c r="GU184" s="316"/>
      <c r="GV184" s="316"/>
      <c r="GW184" s="316"/>
      <c r="GX184" s="316"/>
      <c r="GY184" s="316"/>
      <c r="GZ184" s="316"/>
      <c r="HA184" s="316"/>
      <c r="HB184" s="316"/>
      <c r="HC184" s="316"/>
      <c r="HD184" s="316"/>
      <c r="HE184" s="316"/>
      <c r="HF184" s="316"/>
      <c r="HG184" s="316"/>
      <c r="HH184" s="316"/>
      <c r="HI184" s="316"/>
      <c r="HJ184" s="316"/>
      <c r="HK184" s="316"/>
      <c r="HL184" s="316"/>
      <c r="HM184" s="316"/>
      <c r="HN184" s="316"/>
      <c r="HO184" s="316"/>
      <c r="HP184" s="316"/>
      <c r="HQ184" s="316"/>
      <c r="HR184" s="316"/>
      <c r="HS184" s="316"/>
      <c r="HT184" s="316"/>
      <c r="HU184" s="316"/>
      <c r="HV184" s="316"/>
      <c r="HW184" s="316"/>
      <c r="HX184" s="316"/>
      <c r="HY184" s="316"/>
      <c r="HZ184" s="316"/>
      <c r="IA184" s="316"/>
      <c r="IB184" s="316"/>
      <c r="IC184" s="316"/>
      <c r="ID184" s="316"/>
      <c r="IE184" s="316"/>
      <c r="IF184" s="316"/>
      <c r="IG184" s="316"/>
      <c r="IH184" s="316"/>
      <c r="II184" s="316"/>
      <c r="IJ184" s="316"/>
      <c r="IK184" s="316"/>
      <c r="IL184" s="316"/>
      <c r="IM184" s="316"/>
      <c r="IN184" s="316"/>
      <c r="IO184" s="316"/>
      <c r="IP184" s="316"/>
      <c r="IQ184" s="316"/>
      <c r="IR184" s="316"/>
      <c r="IS184" s="316"/>
      <c r="IT184" s="316"/>
      <c r="IU184" s="316"/>
      <c r="IV184" s="316"/>
    </row>
    <row r="185" spans="1:256" s="319" customFormat="1" ht="15" customHeight="1" x14ac:dyDescent="0.2">
      <c r="A185" s="316">
        <v>139</v>
      </c>
      <c r="B185" s="340"/>
      <c r="C185" s="343"/>
      <c r="D185" s="342" t="s">
        <v>324</v>
      </c>
      <c r="E185" s="343" t="s">
        <v>322</v>
      </c>
      <c r="F185" s="362">
        <v>48454.1</v>
      </c>
      <c r="G185" s="362">
        <v>25386</v>
      </c>
      <c r="H185" s="362">
        <v>17292.400000000001</v>
      </c>
      <c r="I185" s="362">
        <v>33608.5</v>
      </c>
      <c r="J185" s="362">
        <v>27378.1</v>
      </c>
      <c r="K185" s="362">
        <v>17745</v>
      </c>
      <c r="L185" s="331"/>
      <c r="P185" s="316"/>
      <c r="Q185" s="316"/>
      <c r="R185" s="316"/>
      <c r="S185" s="316"/>
      <c r="T185" s="316"/>
      <c r="U185" s="316"/>
      <c r="V185" s="316"/>
      <c r="W185" s="316"/>
      <c r="X185" s="316"/>
      <c r="Y185" s="316"/>
      <c r="Z185" s="316"/>
      <c r="AA185" s="316"/>
      <c r="AB185" s="316"/>
      <c r="AC185" s="316"/>
      <c r="AD185" s="316"/>
      <c r="AE185" s="316"/>
      <c r="AF185" s="316"/>
      <c r="AG185" s="316"/>
      <c r="AH185" s="316"/>
      <c r="AI185" s="316"/>
      <c r="AJ185" s="316"/>
      <c r="AK185" s="316"/>
      <c r="AL185" s="316"/>
      <c r="AM185" s="316"/>
      <c r="AN185" s="316"/>
      <c r="AO185" s="316"/>
      <c r="AP185" s="316"/>
      <c r="AQ185" s="316"/>
      <c r="AR185" s="316"/>
      <c r="AS185" s="316"/>
      <c r="AT185" s="316"/>
      <c r="AU185" s="316"/>
      <c r="AV185" s="316"/>
      <c r="AW185" s="316"/>
      <c r="AX185" s="316"/>
      <c r="AY185" s="316"/>
      <c r="AZ185" s="316"/>
      <c r="BA185" s="316"/>
      <c r="BB185" s="316"/>
      <c r="BC185" s="316"/>
      <c r="BD185" s="316"/>
      <c r="BE185" s="316"/>
      <c r="BF185" s="316"/>
      <c r="BG185" s="316"/>
      <c r="BH185" s="316"/>
      <c r="BI185" s="316"/>
      <c r="BJ185" s="316"/>
      <c r="BK185" s="316"/>
      <c r="BL185" s="316"/>
      <c r="BM185" s="316"/>
      <c r="BN185" s="316"/>
      <c r="BO185" s="316"/>
      <c r="BP185" s="316"/>
      <c r="BQ185" s="316"/>
      <c r="BR185" s="316"/>
      <c r="BS185" s="316"/>
      <c r="BT185" s="316"/>
      <c r="BU185" s="316"/>
      <c r="BV185" s="316"/>
      <c r="BW185" s="316"/>
      <c r="BX185" s="316"/>
      <c r="BY185" s="316"/>
      <c r="BZ185" s="316"/>
      <c r="CA185" s="316"/>
      <c r="CB185" s="316"/>
      <c r="CC185" s="316"/>
      <c r="CD185" s="316"/>
      <c r="CE185" s="316"/>
      <c r="CF185" s="316"/>
      <c r="CG185" s="316"/>
      <c r="CH185" s="316"/>
      <c r="CI185" s="316"/>
      <c r="CJ185" s="316"/>
      <c r="CK185" s="316"/>
      <c r="CL185" s="316"/>
      <c r="CM185" s="316"/>
      <c r="CN185" s="316"/>
      <c r="CO185" s="316"/>
      <c r="CP185" s="316"/>
      <c r="CQ185" s="316"/>
      <c r="CR185" s="316"/>
      <c r="CS185" s="316"/>
      <c r="CT185" s="316"/>
      <c r="CU185" s="316"/>
      <c r="CV185" s="316"/>
      <c r="CW185" s="316"/>
      <c r="CX185" s="316"/>
      <c r="CY185" s="316"/>
      <c r="CZ185" s="316"/>
      <c r="DA185" s="316"/>
      <c r="DB185" s="316"/>
      <c r="DC185" s="316"/>
      <c r="DD185" s="316"/>
      <c r="DE185" s="316"/>
      <c r="DF185" s="316"/>
      <c r="DG185" s="316"/>
      <c r="DH185" s="316"/>
      <c r="DI185" s="316"/>
      <c r="DJ185" s="316"/>
      <c r="DK185" s="316"/>
      <c r="DL185" s="316"/>
      <c r="DM185" s="316"/>
      <c r="DN185" s="316"/>
      <c r="DO185" s="316"/>
      <c r="DP185" s="316"/>
      <c r="DQ185" s="316"/>
      <c r="DR185" s="316"/>
      <c r="DS185" s="316"/>
      <c r="DT185" s="316"/>
      <c r="DU185" s="316"/>
      <c r="DV185" s="316"/>
      <c r="DW185" s="316"/>
      <c r="DX185" s="316"/>
      <c r="DY185" s="316"/>
      <c r="DZ185" s="316"/>
      <c r="EA185" s="316"/>
      <c r="EB185" s="316"/>
      <c r="EC185" s="316"/>
      <c r="ED185" s="316"/>
      <c r="EE185" s="316"/>
      <c r="EF185" s="316"/>
      <c r="EG185" s="316"/>
      <c r="EH185" s="316"/>
      <c r="EI185" s="316"/>
      <c r="EJ185" s="316"/>
      <c r="EK185" s="316"/>
      <c r="EL185" s="316"/>
      <c r="EM185" s="316"/>
      <c r="EN185" s="316"/>
      <c r="EO185" s="316"/>
      <c r="EP185" s="316"/>
      <c r="EQ185" s="316"/>
      <c r="ER185" s="316"/>
      <c r="ES185" s="316"/>
      <c r="ET185" s="316"/>
      <c r="EU185" s="316"/>
      <c r="EV185" s="316"/>
      <c r="EW185" s="316"/>
      <c r="EX185" s="316"/>
      <c r="EY185" s="316"/>
      <c r="EZ185" s="316"/>
      <c r="FA185" s="316"/>
      <c r="FB185" s="316"/>
      <c r="FC185" s="316"/>
      <c r="FD185" s="316"/>
      <c r="FE185" s="316"/>
      <c r="FF185" s="316"/>
      <c r="FG185" s="316"/>
      <c r="FH185" s="316"/>
      <c r="FI185" s="316"/>
      <c r="FJ185" s="316"/>
      <c r="FK185" s="316"/>
      <c r="FL185" s="316"/>
      <c r="FM185" s="316"/>
      <c r="FN185" s="316"/>
      <c r="FO185" s="316"/>
      <c r="FP185" s="316"/>
      <c r="FQ185" s="316"/>
      <c r="FR185" s="316"/>
      <c r="FS185" s="316"/>
      <c r="FT185" s="316"/>
      <c r="FU185" s="316"/>
      <c r="FV185" s="316"/>
      <c r="FW185" s="316"/>
      <c r="FX185" s="316"/>
      <c r="FY185" s="316"/>
      <c r="FZ185" s="316"/>
      <c r="GA185" s="316"/>
      <c r="GB185" s="316"/>
      <c r="GC185" s="316"/>
      <c r="GD185" s="316"/>
      <c r="GE185" s="316"/>
      <c r="GF185" s="316"/>
      <c r="GG185" s="316"/>
      <c r="GH185" s="316"/>
      <c r="GI185" s="316"/>
      <c r="GJ185" s="316"/>
      <c r="GK185" s="316"/>
      <c r="GL185" s="316"/>
      <c r="GM185" s="316"/>
      <c r="GN185" s="316"/>
      <c r="GO185" s="316"/>
      <c r="GP185" s="316"/>
      <c r="GQ185" s="316"/>
      <c r="GR185" s="316"/>
      <c r="GS185" s="316"/>
      <c r="GT185" s="316"/>
      <c r="GU185" s="316"/>
      <c r="GV185" s="316"/>
      <c r="GW185" s="316"/>
      <c r="GX185" s="316"/>
      <c r="GY185" s="316"/>
      <c r="GZ185" s="316"/>
      <c r="HA185" s="316"/>
      <c r="HB185" s="316"/>
      <c r="HC185" s="316"/>
      <c r="HD185" s="316"/>
      <c r="HE185" s="316"/>
      <c r="HF185" s="316"/>
      <c r="HG185" s="316"/>
      <c r="HH185" s="316"/>
      <c r="HI185" s="316"/>
      <c r="HJ185" s="316"/>
      <c r="HK185" s="316"/>
      <c r="HL185" s="316"/>
      <c r="HM185" s="316"/>
      <c r="HN185" s="316"/>
      <c r="HO185" s="316"/>
      <c r="HP185" s="316"/>
      <c r="HQ185" s="316"/>
      <c r="HR185" s="316"/>
      <c r="HS185" s="316"/>
      <c r="HT185" s="316"/>
      <c r="HU185" s="316"/>
      <c r="HV185" s="316"/>
      <c r="HW185" s="316"/>
      <c r="HX185" s="316"/>
      <c r="HY185" s="316"/>
      <c r="HZ185" s="316"/>
      <c r="IA185" s="316"/>
      <c r="IB185" s="316"/>
      <c r="IC185" s="316"/>
      <c r="ID185" s="316"/>
      <c r="IE185" s="316"/>
      <c r="IF185" s="316"/>
      <c r="IG185" s="316"/>
      <c r="IH185" s="316"/>
      <c r="II185" s="316"/>
      <c r="IJ185" s="316"/>
      <c r="IK185" s="316"/>
      <c r="IL185" s="316"/>
      <c r="IM185" s="316"/>
      <c r="IN185" s="316"/>
      <c r="IO185" s="316"/>
      <c r="IP185" s="316"/>
      <c r="IQ185" s="316"/>
      <c r="IR185" s="316"/>
      <c r="IS185" s="316"/>
      <c r="IT185" s="316"/>
      <c r="IU185" s="316"/>
      <c r="IV185" s="316"/>
    </row>
    <row r="186" spans="1:256" s="319" customFormat="1" ht="5.0999999999999996" customHeight="1" thickBot="1" x14ac:dyDescent="0.25">
      <c r="A186" s="316"/>
      <c r="B186" s="347"/>
      <c r="C186" s="348"/>
      <c r="D186" s="392"/>
      <c r="E186" s="348"/>
      <c r="F186" s="370"/>
      <c r="G186" s="370"/>
      <c r="H186" s="370"/>
      <c r="I186" s="370"/>
      <c r="J186" s="370"/>
      <c r="K186" s="370"/>
      <c r="L186" s="331"/>
      <c r="P186" s="316"/>
      <c r="Q186" s="316"/>
      <c r="R186" s="316"/>
      <c r="S186" s="316"/>
      <c r="T186" s="316"/>
      <c r="U186" s="316"/>
      <c r="V186" s="316"/>
      <c r="W186" s="316"/>
      <c r="X186" s="316"/>
      <c r="Y186" s="316"/>
      <c r="Z186" s="316"/>
      <c r="AA186" s="316"/>
      <c r="AB186" s="316"/>
      <c r="AC186" s="316"/>
      <c r="AD186" s="316"/>
      <c r="AE186" s="316"/>
      <c r="AF186" s="316"/>
      <c r="AG186" s="316"/>
      <c r="AH186" s="316"/>
      <c r="AI186" s="316"/>
      <c r="AJ186" s="316"/>
      <c r="AK186" s="316"/>
      <c r="AL186" s="316"/>
      <c r="AM186" s="316"/>
      <c r="AN186" s="316"/>
      <c r="AO186" s="316"/>
      <c r="AP186" s="316"/>
      <c r="AQ186" s="316"/>
      <c r="AR186" s="316"/>
      <c r="AS186" s="316"/>
      <c r="AT186" s="316"/>
      <c r="AU186" s="316"/>
      <c r="AV186" s="316"/>
      <c r="AW186" s="316"/>
      <c r="AX186" s="316"/>
      <c r="AY186" s="316"/>
      <c r="AZ186" s="316"/>
      <c r="BA186" s="316"/>
      <c r="BB186" s="316"/>
      <c r="BC186" s="316"/>
      <c r="BD186" s="316"/>
      <c r="BE186" s="316"/>
      <c r="BF186" s="316"/>
      <c r="BG186" s="316"/>
      <c r="BH186" s="316"/>
      <c r="BI186" s="316"/>
      <c r="BJ186" s="316"/>
      <c r="BK186" s="316"/>
      <c r="BL186" s="316"/>
      <c r="BM186" s="316"/>
      <c r="BN186" s="316"/>
      <c r="BO186" s="316"/>
      <c r="BP186" s="316"/>
      <c r="BQ186" s="316"/>
      <c r="BR186" s="316"/>
      <c r="BS186" s="316"/>
      <c r="BT186" s="316"/>
      <c r="BU186" s="316"/>
      <c r="BV186" s="316"/>
      <c r="BW186" s="316"/>
      <c r="BX186" s="316"/>
      <c r="BY186" s="316"/>
      <c r="BZ186" s="316"/>
      <c r="CA186" s="316"/>
      <c r="CB186" s="316"/>
      <c r="CC186" s="316"/>
      <c r="CD186" s="316"/>
      <c r="CE186" s="316"/>
      <c r="CF186" s="316"/>
      <c r="CG186" s="316"/>
      <c r="CH186" s="316"/>
      <c r="CI186" s="316"/>
      <c r="CJ186" s="316"/>
      <c r="CK186" s="316"/>
      <c r="CL186" s="316"/>
      <c r="CM186" s="316"/>
      <c r="CN186" s="316"/>
      <c r="CO186" s="316"/>
      <c r="CP186" s="316"/>
      <c r="CQ186" s="316"/>
      <c r="CR186" s="316"/>
      <c r="CS186" s="316"/>
      <c r="CT186" s="316"/>
      <c r="CU186" s="316"/>
      <c r="CV186" s="316"/>
      <c r="CW186" s="316"/>
      <c r="CX186" s="316"/>
      <c r="CY186" s="316"/>
      <c r="CZ186" s="316"/>
      <c r="DA186" s="316"/>
      <c r="DB186" s="316"/>
      <c r="DC186" s="316"/>
      <c r="DD186" s="316"/>
      <c r="DE186" s="316"/>
      <c r="DF186" s="316"/>
      <c r="DG186" s="316"/>
      <c r="DH186" s="316"/>
      <c r="DI186" s="316"/>
      <c r="DJ186" s="316"/>
      <c r="DK186" s="316"/>
      <c r="DL186" s="316"/>
      <c r="DM186" s="316"/>
      <c r="DN186" s="316"/>
      <c r="DO186" s="316"/>
      <c r="DP186" s="316"/>
      <c r="DQ186" s="316"/>
      <c r="DR186" s="316"/>
      <c r="DS186" s="316"/>
      <c r="DT186" s="316"/>
      <c r="DU186" s="316"/>
      <c r="DV186" s="316"/>
      <c r="DW186" s="316"/>
      <c r="DX186" s="316"/>
      <c r="DY186" s="316"/>
      <c r="DZ186" s="316"/>
      <c r="EA186" s="316"/>
      <c r="EB186" s="316"/>
      <c r="EC186" s="316"/>
      <c r="ED186" s="316"/>
      <c r="EE186" s="316"/>
      <c r="EF186" s="316"/>
      <c r="EG186" s="316"/>
      <c r="EH186" s="316"/>
      <c r="EI186" s="316"/>
      <c r="EJ186" s="316"/>
      <c r="EK186" s="316"/>
      <c r="EL186" s="316"/>
      <c r="EM186" s="316"/>
      <c r="EN186" s="316"/>
      <c r="EO186" s="316"/>
      <c r="EP186" s="316"/>
      <c r="EQ186" s="316"/>
      <c r="ER186" s="316"/>
      <c r="ES186" s="316"/>
      <c r="ET186" s="316"/>
      <c r="EU186" s="316"/>
      <c r="EV186" s="316"/>
      <c r="EW186" s="316"/>
      <c r="EX186" s="316"/>
      <c r="EY186" s="316"/>
      <c r="EZ186" s="316"/>
      <c r="FA186" s="316"/>
      <c r="FB186" s="316"/>
      <c r="FC186" s="316"/>
      <c r="FD186" s="316"/>
      <c r="FE186" s="316"/>
      <c r="FF186" s="316"/>
      <c r="FG186" s="316"/>
      <c r="FH186" s="316"/>
      <c r="FI186" s="316"/>
      <c r="FJ186" s="316"/>
      <c r="FK186" s="316"/>
      <c r="FL186" s="316"/>
      <c r="FM186" s="316"/>
      <c r="FN186" s="316"/>
      <c r="FO186" s="316"/>
      <c r="FP186" s="316"/>
      <c r="FQ186" s="316"/>
      <c r="FR186" s="316"/>
      <c r="FS186" s="316"/>
      <c r="FT186" s="316"/>
      <c r="FU186" s="316"/>
      <c r="FV186" s="316"/>
      <c r="FW186" s="316"/>
      <c r="FX186" s="316"/>
      <c r="FY186" s="316"/>
      <c r="FZ186" s="316"/>
      <c r="GA186" s="316"/>
      <c r="GB186" s="316"/>
      <c r="GC186" s="316"/>
      <c r="GD186" s="316"/>
      <c r="GE186" s="316"/>
      <c r="GF186" s="316"/>
      <c r="GG186" s="316"/>
      <c r="GH186" s="316"/>
      <c r="GI186" s="316"/>
      <c r="GJ186" s="316"/>
      <c r="GK186" s="316"/>
      <c r="GL186" s="316"/>
      <c r="GM186" s="316"/>
      <c r="GN186" s="316"/>
      <c r="GO186" s="316"/>
      <c r="GP186" s="316"/>
      <c r="GQ186" s="316"/>
      <c r="GR186" s="316"/>
      <c r="GS186" s="316"/>
      <c r="GT186" s="316"/>
      <c r="GU186" s="316"/>
      <c r="GV186" s="316"/>
      <c r="GW186" s="316"/>
      <c r="GX186" s="316"/>
      <c r="GY186" s="316"/>
      <c r="GZ186" s="316"/>
      <c r="HA186" s="316"/>
      <c r="HB186" s="316"/>
      <c r="HC186" s="316"/>
      <c r="HD186" s="316"/>
      <c r="HE186" s="316"/>
      <c r="HF186" s="316"/>
      <c r="HG186" s="316"/>
      <c r="HH186" s="316"/>
      <c r="HI186" s="316"/>
      <c r="HJ186" s="316"/>
      <c r="HK186" s="316"/>
      <c r="HL186" s="316"/>
      <c r="HM186" s="316"/>
      <c r="HN186" s="316"/>
      <c r="HO186" s="316"/>
      <c r="HP186" s="316"/>
      <c r="HQ186" s="316"/>
      <c r="HR186" s="316"/>
      <c r="HS186" s="316"/>
      <c r="HT186" s="316"/>
      <c r="HU186" s="316"/>
      <c r="HV186" s="316"/>
      <c r="HW186" s="316"/>
      <c r="HX186" s="316"/>
      <c r="HY186" s="316"/>
      <c r="HZ186" s="316"/>
      <c r="IA186" s="316"/>
      <c r="IB186" s="316"/>
      <c r="IC186" s="316"/>
      <c r="ID186" s="316"/>
      <c r="IE186" s="316"/>
      <c r="IF186" s="316"/>
      <c r="IG186" s="316"/>
      <c r="IH186" s="316"/>
      <c r="II186" s="316"/>
      <c r="IJ186" s="316"/>
      <c r="IK186" s="316"/>
      <c r="IL186" s="316"/>
      <c r="IM186" s="316"/>
      <c r="IN186" s="316"/>
      <c r="IO186" s="316"/>
      <c r="IP186" s="316"/>
      <c r="IQ186" s="316"/>
      <c r="IR186" s="316"/>
      <c r="IS186" s="316"/>
      <c r="IT186" s="316"/>
      <c r="IU186" s="316"/>
      <c r="IV186" s="316"/>
    </row>
    <row r="187" spans="1:256" s="319" customFormat="1" ht="5.0999999999999996" customHeight="1" x14ac:dyDescent="0.2">
      <c r="A187" s="316"/>
      <c r="B187" s="351"/>
      <c r="C187" s="352"/>
      <c r="D187" s="393"/>
      <c r="E187" s="352"/>
      <c r="F187" s="373"/>
      <c r="G187" s="374"/>
      <c r="H187" s="362"/>
      <c r="I187" s="362"/>
      <c r="J187" s="362"/>
      <c r="K187" s="362"/>
      <c r="L187" s="331"/>
      <c r="P187" s="316"/>
      <c r="Q187" s="316"/>
      <c r="R187" s="316"/>
      <c r="S187" s="316"/>
      <c r="T187" s="316"/>
      <c r="U187" s="316"/>
      <c r="V187" s="316"/>
      <c r="W187" s="316"/>
      <c r="X187" s="316"/>
      <c r="Y187" s="316"/>
      <c r="Z187" s="316"/>
      <c r="AA187" s="316"/>
      <c r="AB187" s="316"/>
      <c r="AC187" s="316"/>
      <c r="AD187" s="316"/>
      <c r="AE187" s="316"/>
      <c r="AF187" s="316"/>
      <c r="AG187" s="316"/>
      <c r="AH187" s="316"/>
      <c r="AI187" s="316"/>
      <c r="AJ187" s="316"/>
      <c r="AK187" s="316"/>
      <c r="AL187" s="316"/>
      <c r="AM187" s="316"/>
      <c r="AN187" s="316"/>
      <c r="AO187" s="316"/>
      <c r="AP187" s="316"/>
      <c r="AQ187" s="316"/>
      <c r="AR187" s="316"/>
      <c r="AS187" s="316"/>
      <c r="AT187" s="316"/>
      <c r="AU187" s="316"/>
      <c r="AV187" s="316"/>
      <c r="AW187" s="316"/>
      <c r="AX187" s="316"/>
      <c r="AY187" s="316"/>
      <c r="AZ187" s="316"/>
      <c r="BA187" s="316"/>
      <c r="BB187" s="316"/>
      <c r="BC187" s="316"/>
      <c r="BD187" s="316"/>
      <c r="BE187" s="316"/>
      <c r="BF187" s="316"/>
      <c r="BG187" s="316"/>
      <c r="BH187" s="316"/>
      <c r="BI187" s="316"/>
      <c r="BJ187" s="316"/>
      <c r="BK187" s="316"/>
      <c r="BL187" s="316"/>
      <c r="BM187" s="316"/>
      <c r="BN187" s="316"/>
      <c r="BO187" s="316"/>
      <c r="BP187" s="316"/>
      <c r="BQ187" s="316"/>
      <c r="BR187" s="316"/>
      <c r="BS187" s="316"/>
      <c r="BT187" s="316"/>
      <c r="BU187" s="316"/>
      <c r="BV187" s="316"/>
      <c r="BW187" s="316"/>
      <c r="BX187" s="316"/>
      <c r="BY187" s="316"/>
      <c r="BZ187" s="316"/>
      <c r="CA187" s="316"/>
      <c r="CB187" s="316"/>
      <c r="CC187" s="316"/>
      <c r="CD187" s="316"/>
      <c r="CE187" s="316"/>
      <c r="CF187" s="316"/>
      <c r="CG187" s="316"/>
      <c r="CH187" s="316"/>
      <c r="CI187" s="316"/>
      <c r="CJ187" s="316"/>
      <c r="CK187" s="316"/>
      <c r="CL187" s="316"/>
      <c r="CM187" s="316"/>
      <c r="CN187" s="316"/>
      <c r="CO187" s="316"/>
      <c r="CP187" s="316"/>
      <c r="CQ187" s="316"/>
      <c r="CR187" s="316"/>
      <c r="CS187" s="316"/>
      <c r="CT187" s="316"/>
      <c r="CU187" s="316"/>
      <c r="CV187" s="316"/>
      <c r="CW187" s="316"/>
      <c r="CX187" s="316"/>
      <c r="CY187" s="316"/>
      <c r="CZ187" s="316"/>
      <c r="DA187" s="316"/>
      <c r="DB187" s="316"/>
      <c r="DC187" s="316"/>
      <c r="DD187" s="316"/>
      <c r="DE187" s="316"/>
      <c r="DF187" s="316"/>
      <c r="DG187" s="316"/>
      <c r="DH187" s="316"/>
      <c r="DI187" s="316"/>
      <c r="DJ187" s="316"/>
      <c r="DK187" s="316"/>
      <c r="DL187" s="316"/>
      <c r="DM187" s="316"/>
      <c r="DN187" s="316"/>
      <c r="DO187" s="316"/>
      <c r="DP187" s="316"/>
      <c r="DQ187" s="316"/>
      <c r="DR187" s="316"/>
      <c r="DS187" s="316"/>
      <c r="DT187" s="316"/>
      <c r="DU187" s="316"/>
      <c r="DV187" s="316"/>
      <c r="DW187" s="316"/>
      <c r="DX187" s="316"/>
      <c r="DY187" s="316"/>
      <c r="DZ187" s="316"/>
      <c r="EA187" s="316"/>
      <c r="EB187" s="316"/>
      <c r="EC187" s="316"/>
      <c r="ED187" s="316"/>
      <c r="EE187" s="316"/>
      <c r="EF187" s="316"/>
      <c r="EG187" s="316"/>
      <c r="EH187" s="316"/>
      <c r="EI187" s="316"/>
      <c r="EJ187" s="316"/>
      <c r="EK187" s="316"/>
      <c r="EL187" s="316"/>
      <c r="EM187" s="316"/>
      <c r="EN187" s="316"/>
      <c r="EO187" s="316"/>
      <c r="EP187" s="316"/>
      <c r="EQ187" s="316"/>
      <c r="ER187" s="316"/>
      <c r="ES187" s="316"/>
      <c r="ET187" s="316"/>
      <c r="EU187" s="316"/>
      <c r="EV187" s="316"/>
      <c r="EW187" s="316"/>
      <c r="EX187" s="316"/>
      <c r="EY187" s="316"/>
      <c r="EZ187" s="316"/>
      <c r="FA187" s="316"/>
      <c r="FB187" s="316"/>
      <c r="FC187" s="316"/>
      <c r="FD187" s="316"/>
      <c r="FE187" s="316"/>
      <c r="FF187" s="316"/>
      <c r="FG187" s="316"/>
      <c r="FH187" s="316"/>
      <c r="FI187" s="316"/>
      <c r="FJ187" s="316"/>
      <c r="FK187" s="316"/>
      <c r="FL187" s="316"/>
      <c r="FM187" s="316"/>
      <c r="FN187" s="316"/>
      <c r="FO187" s="316"/>
      <c r="FP187" s="316"/>
      <c r="FQ187" s="316"/>
      <c r="FR187" s="316"/>
      <c r="FS187" s="316"/>
      <c r="FT187" s="316"/>
      <c r="FU187" s="316"/>
      <c r="FV187" s="316"/>
      <c r="FW187" s="316"/>
      <c r="FX187" s="316"/>
      <c r="FY187" s="316"/>
      <c r="FZ187" s="316"/>
      <c r="GA187" s="316"/>
      <c r="GB187" s="316"/>
      <c r="GC187" s="316"/>
      <c r="GD187" s="316"/>
      <c r="GE187" s="316"/>
      <c r="GF187" s="316"/>
      <c r="GG187" s="316"/>
      <c r="GH187" s="316"/>
      <c r="GI187" s="316"/>
      <c r="GJ187" s="316"/>
      <c r="GK187" s="316"/>
      <c r="GL187" s="316"/>
      <c r="GM187" s="316"/>
      <c r="GN187" s="316"/>
      <c r="GO187" s="316"/>
      <c r="GP187" s="316"/>
      <c r="GQ187" s="316"/>
      <c r="GR187" s="316"/>
      <c r="GS187" s="316"/>
      <c r="GT187" s="316"/>
      <c r="GU187" s="316"/>
      <c r="GV187" s="316"/>
      <c r="GW187" s="316"/>
      <c r="GX187" s="316"/>
      <c r="GY187" s="316"/>
      <c r="GZ187" s="316"/>
      <c r="HA187" s="316"/>
      <c r="HB187" s="316"/>
      <c r="HC187" s="316"/>
      <c r="HD187" s="316"/>
      <c r="HE187" s="316"/>
      <c r="HF187" s="316"/>
      <c r="HG187" s="316"/>
      <c r="HH187" s="316"/>
      <c r="HI187" s="316"/>
      <c r="HJ187" s="316"/>
      <c r="HK187" s="316"/>
      <c r="HL187" s="316"/>
      <c r="HM187" s="316"/>
      <c r="HN187" s="316"/>
      <c r="HO187" s="316"/>
      <c r="HP187" s="316"/>
      <c r="HQ187" s="316"/>
      <c r="HR187" s="316"/>
      <c r="HS187" s="316"/>
      <c r="HT187" s="316"/>
      <c r="HU187" s="316"/>
      <c r="HV187" s="316"/>
      <c r="HW187" s="316"/>
      <c r="HX187" s="316"/>
      <c r="HY187" s="316"/>
      <c r="HZ187" s="316"/>
      <c r="IA187" s="316"/>
      <c r="IB187" s="316"/>
      <c r="IC187" s="316"/>
      <c r="ID187" s="316"/>
      <c r="IE187" s="316"/>
      <c r="IF187" s="316"/>
      <c r="IG187" s="316"/>
      <c r="IH187" s="316"/>
      <c r="II187" s="316"/>
      <c r="IJ187" s="316"/>
      <c r="IK187" s="316"/>
      <c r="IL187" s="316"/>
      <c r="IM187" s="316"/>
      <c r="IN187" s="316"/>
      <c r="IO187" s="316"/>
      <c r="IP187" s="316"/>
      <c r="IQ187" s="316"/>
      <c r="IR187" s="316"/>
      <c r="IS187" s="316"/>
      <c r="IT187" s="316"/>
      <c r="IU187" s="316"/>
      <c r="IV187" s="316"/>
    </row>
    <row r="188" spans="1:256" s="319" customFormat="1" ht="15" customHeight="1" x14ac:dyDescent="0.2">
      <c r="A188" s="316"/>
      <c r="B188" s="375" t="s">
        <v>370</v>
      </c>
      <c r="C188" s="376"/>
      <c r="D188" s="377"/>
      <c r="E188" s="376"/>
      <c r="F188" s="362"/>
      <c r="G188" s="378"/>
      <c r="H188" s="362"/>
      <c r="I188" s="362"/>
      <c r="J188" s="362"/>
      <c r="K188" s="362"/>
      <c r="L188" s="331"/>
      <c r="P188" s="316"/>
      <c r="Q188" s="316"/>
      <c r="R188" s="316"/>
      <c r="S188" s="316"/>
      <c r="T188" s="316"/>
      <c r="U188" s="316"/>
      <c r="V188" s="316"/>
      <c r="W188" s="316"/>
      <c r="X188" s="316"/>
      <c r="Y188" s="316"/>
      <c r="Z188" s="316"/>
      <c r="AA188" s="316"/>
      <c r="AB188" s="316"/>
      <c r="AC188" s="316"/>
      <c r="AD188" s="316"/>
      <c r="AE188" s="316"/>
      <c r="AF188" s="316"/>
      <c r="AG188" s="316"/>
      <c r="AH188" s="316"/>
      <c r="AI188" s="316"/>
      <c r="AJ188" s="316"/>
      <c r="AK188" s="316"/>
      <c r="AL188" s="316"/>
      <c r="AM188" s="316"/>
      <c r="AN188" s="316"/>
      <c r="AO188" s="316"/>
      <c r="AP188" s="316"/>
      <c r="AQ188" s="316"/>
      <c r="AR188" s="316"/>
      <c r="AS188" s="316"/>
      <c r="AT188" s="316"/>
      <c r="AU188" s="316"/>
      <c r="AV188" s="316"/>
      <c r="AW188" s="316"/>
      <c r="AX188" s="316"/>
      <c r="AY188" s="316"/>
      <c r="AZ188" s="316"/>
      <c r="BA188" s="316"/>
      <c r="BB188" s="316"/>
      <c r="BC188" s="316"/>
      <c r="BD188" s="316"/>
      <c r="BE188" s="316"/>
      <c r="BF188" s="316"/>
      <c r="BG188" s="316"/>
      <c r="BH188" s="316"/>
      <c r="BI188" s="316"/>
      <c r="BJ188" s="316"/>
      <c r="BK188" s="316"/>
      <c r="BL188" s="316"/>
      <c r="BM188" s="316"/>
      <c r="BN188" s="316"/>
      <c r="BO188" s="316"/>
      <c r="BP188" s="316"/>
      <c r="BQ188" s="316"/>
      <c r="BR188" s="316"/>
      <c r="BS188" s="316"/>
      <c r="BT188" s="316"/>
      <c r="BU188" s="316"/>
      <c r="BV188" s="316"/>
      <c r="BW188" s="316"/>
      <c r="BX188" s="316"/>
      <c r="BY188" s="316"/>
      <c r="BZ188" s="316"/>
      <c r="CA188" s="316"/>
      <c r="CB188" s="316"/>
      <c r="CC188" s="316"/>
      <c r="CD188" s="316"/>
      <c r="CE188" s="316"/>
      <c r="CF188" s="316"/>
      <c r="CG188" s="316"/>
      <c r="CH188" s="316"/>
      <c r="CI188" s="316"/>
      <c r="CJ188" s="316"/>
      <c r="CK188" s="316"/>
      <c r="CL188" s="316"/>
      <c r="CM188" s="316"/>
      <c r="CN188" s="316"/>
      <c r="CO188" s="316"/>
      <c r="CP188" s="316"/>
      <c r="CQ188" s="316"/>
      <c r="CR188" s="316"/>
      <c r="CS188" s="316"/>
      <c r="CT188" s="316"/>
      <c r="CU188" s="316"/>
      <c r="CV188" s="316"/>
      <c r="CW188" s="316"/>
      <c r="CX188" s="316"/>
      <c r="CY188" s="316"/>
      <c r="CZ188" s="316"/>
      <c r="DA188" s="316"/>
      <c r="DB188" s="316"/>
      <c r="DC188" s="316"/>
      <c r="DD188" s="316"/>
      <c r="DE188" s="316"/>
      <c r="DF188" s="316"/>
      <c r="DG188" s="316"/>
      <c r="DH188" s="316"/>
      <c r="DI188" s="316"/>
      <c r="DJ188" s="316"/>
      <c r="DK188" s="316"/>
      <c r="DL188" s="316"/>
      <c r="DM188" s="316"/>
      <c r="DN188" s="316"/>
      <c r="DO188" s="316"/>
      <c r="DP188" s="316"/>
      <c r="DQ188" s="316"/>
      <c r="DR188" s="316"/>
      <c r="DS188" s="316"/>
      <c r="DT188" s="316"/>
      <c r="DU188" s="316"/>
      <c r="DV188" s="316"/>
      <c r="DW188" s="316"/>
      <c r="DX188" s="316"/>
      <c r="DY188" s="316"/>
      <c r="DZ188" s="316"/>
      <c r="EA188" s="316"/>
      <c r="EB188" s="316"/>
      <c r="EC188" s="316"/>
      <c r="ED188" s="316"/>
      <c r="EE188" s="316"/>
      <c r="EF188" s="316"/>
      <c r="EG188" s="316"/>
      <c r="EH188" s="316"/>
      <c r="EI188" s="316"/>
      <c r="EJ188" s="316"/>
      <c r="EK188" s="316"/>
      <c r="EL188" s="316"/>
      <c r="EM188" s="316"/>
      <c r="EN188" s="316"/>
      <c r="EO188" s="316"/>
      <c r="EP188" s="316"/>
      <c r="EQ188" s="316"/>
      <c r="ER188" s="316"/>
      <c r="ES188" s="316"/>
      <c r="ET188" s="316"/>
      <c r="EU188" s="316"/>
      <c r="EV188" s="316"/>
      <c r="EW188" s="316"/>
      <c r="EX188" s="316"/>
      <c r="EY188" s="316"/>
      <c r="EZ188" s="316"/>
      <c r="FA188" s="316"/>
      <c r="FB188" s="316"/>
      <c r="FC188" s="316"/>
      <c r="FD188" s="316"/>
      <c r="FE188" s="316"/>
      <c r="FF188" s="316"/>
      <c r="FG188" s="316"/>
      <c r="FH188" s="316"/>
      <c r="FI188" s="316"/>
      <c r="FJ188" s="316"/>
      <c r="FK188" s="316"/>
      <c r="FL188" s="316"/>
      <c r="FM188" s="316"/>
      <c r="FN188" s="316"/>
      <c r="FO188" s="316"/>
      <c r="FP188" s="316"/>
      <c r="FQ188" s="316"/>
      <c r="FR188" s="316"/>
      <c r="FS188" s="316"/>
      <c r="FT188" s="316"/>
      <c r="FU188" s="316"/>
      <c r="FV188" s="316"/>
      <c r="FW188" s="316"/>
      <c r="FX188" s="316"/>
      <c r="FY188" s="316"/>
      <c r="FZ188" s="316"/>
      <c r="GA188" s="316"/>
      <c r="GB188" s="316"/>
      <c r="GC188" s="316"/>
      <c r="GD188" s="316"/>
      <c r="GE188" s="316"/>
      <c r="GF188" s="316"/>
      <c r="GG188" s="316"/>
      <c r="GH188" s="316"/>
      <c r="GI188" s="316"/>
      <c r="GJ188" s="316"/>
      <c r="GK188" s="316"/>
      <c r="GL188" s="316"/>
      <c r="GM188" s="316"/>
      <c r="GN188" s="316"/>
      <c r="GO188" s="316"/>
      <c r="GP188" s="316"/>
      <c r="GQ188" s="316"/>
      <c r="GR188" s="316"/>
      <c r="GS188" s="316"/>
      <c r="GT188" s="316"/>
      <c r="GU188" s="316"/>
      <c r="GV188" s="316"/>
      <c r="GW188" s="316"/>
      <c r="GX188" s="316"/>
      <c r="GY188" s="316"/>
      <c r="GZ188" s="316"/>
      <c r="HA188" s="316"/>
      <c r="HB188" s="316"/>
      <c r="HC188" s="316"/>
      <c r="HD188" s="316"/>
      <c r="HE188" s="316"/>
      <c r="HF188" s="316"/>
      <c r="HG188" s="316"/>
      <c r="HH188" s="316"/>
      <c r="HI188" s="316"/>
      <c r="HJ188" s="316"/>
      <c r="HK188" s="316"/>
      <c r="HL188" s="316"/>
      <c r="HM188" s="316"/>
      <c r="HN188" s="316"/>
      <c r="HO188" s="316"/>
      <c r="HP188" s="316"/>
      <c r="HQ188" s="316"/>
      <c r="HR188" s="316"/>
      <c r="HS188" s="316"/>
      <c r="HT188" s="316"/>
      <c r="HU188" s="316"/>
      <c r="HV188" s="316"/>
      <c r="HW188" s="316"/>
      <c r="HX188" s="316"/>
      <c r="HY188" s="316"/>
      <c r="HZ188" s="316"/>
      <c r="IA188" s="316"/>
      <c r="IB188" s="316"/>
      <c r="IC188" s="316"/>
      <c r="ID188" s="316"/>
      <c r="IE188" s="316"/>
      <c r="IF188" s="316"/>
      <c r="IG188" s="316"/>
      <c r="IH188" s="316"/>
      <c r="II188" s="316"/>
      <c r="IJ188" s="316"/>
      <c r="IK188" s="316"/>
      <c r="IL188" s="316"/>
      <c r="IM188" s="316"/>
      <c r="IN188" s="316"/>
      <c r="IO188" s="316"/>
      <c r="IP188" s="316"/>
      <c r="IQ188" s="316"/>
      <c r="IR188" s="316"/>
      <c r="IS188" s="316"/>
      <c r="IT188" s="316"/>
      <c r="IU188" s="316"/>
      <c r="IV188" s="316"/>
    </row>
    <row r="189" spans="1:256" s="319" customFormat="1" ht="15" customHeight="1" x14ac:dyDescent="0.2">
      <c r="A189" s="316"/>
      <c r="B189" s="354" t="s">
        <v>347</v>
      </c>
      <c r="C189" s="355"/>
      <c r="D189" s="355"/>
      <c r="E189" s="376"/>
      <c r="F189" s="362"/>
      <c r="G189" s="378"/>
      <c r="H189" s="362"/>
      <c r="I189" s="362"/>
      <c r="J189" s="362"/>
      <c r="K189" s="362"/>
      <c r="L189" s="331"/>
      <c r="P189" s="316"/>
      <c r="Q189" s="316"/>
      <c r="R189" s="316"/>
      <c r="S189" s="316"/>
      <c r="T189" s="316"/>
      <c r="U189" s="316"/>
      <c r="V189" s="316"/>
      <c r="W189" s="316"/>
      <c r="X189" s="316"/>
      <c r="Y189" s="316"/>
      <c r="Z189" s="316"/>
      <c r="AA189" s="316"/>
      <c r="AB189" s="316"/>
      <c r="AC189" s="316"/>
      <c r="AD189" s="316"/>
      <c r="AE189" s="316"/>
      <c r="AF189" s="316"/>
      <c r="AG189" s="316"/>
      <c r="AH189" s="316"/>
      <c r="AI189" s="316"/>
      <c r="AJ189" s="316"/>
      <c r="AK189" s="316"/>
      <c r="AL189" s="316"/>
      <c r="AM189" s="316"/>
      <c r="AN189" s="316"/>
      <c r="AO189" s="316"/>
      <c r="AP189" s="316"/>
      <c r="AQ189" s="316"/>
      <c r="AR189" s="316"/>
      <c r="AS189" s="316"/>
      <c r="AT189" s="316"/>
      <c r="AU189" s="316"/>
      <c r="AV189" s="316"/>
      <c r="AW189" s="316"/>
      <c r="AX189" s="316"/>
      <c r="AY189" s="316"/>
      <c r="AZ189" s="316"/>
      <c r="BA189" s="316"/>
      <c r="BB189" s="316"/>
      <c r="BC189" s="316"/>
      <c r="BD189" s="316"/>
      <c r="BE189" s="316"/>
      <c r="BF189" s="316"/>
      <c r="BG189" s="316"/>
      <c r="BH189" s="316"/>
      <c r="BI189" s="316"/>
      <c r="BJ189" s="316"/>
      <c r="BK189" s="316"/>
      <c r="BL189" s="316"/>
      <c r="BM189" s="316"/>
      <c r="BN189" s="316"/>
      <c r="BO189" s="316"/>
      <c r="BP189" s="316"/>
      <c r="BQ189" s="316"/>
      <c r="BR189" s="316"/>
      <c r="BS189" s="316"/>
      <c r="BT189" s="316"/>
      <c r="BU189" s="316"/>
      <c r="BV189" s="316"/>
      <c r="BW189" s="316"/>
      <c r="BX189" s="316"/>
      <c r="BY189" s="316"/>
      <c r="BZ189" s="316"/>
      <c r="CA189" s="316"/>
      <c r="CB189" s="316"/>
      <c r="CC189" s="316"/>
      <c r="CD189" s="316"/>
      <c r="CE189" s="316"/>
      <c r="CF189" s="316"/>
      <c r="CG189" s="316"/>
      <c r="CH189" s="316"/>
      <c r="CI189" s="316"/>
      <c r="CJ189" s="316"/>
      <c r="CK189" s="316"/>
      <c r="CL189" s="316"/>
      <c r="CM189" s="316"/>
      <c r="CN189" s="316"/>
      <c r="CO189" s="316"/>
      <c r="CP189" s="316"/>
      <c r="CQ189" s="316"/>
      <c r="CR189" s="316"/>
      <c r="CS189" s="316"/>
      <c r="CT189" s="316"/>
      <c r="CU189" s="316"/>
      <c r="CV189" s="316"/>
      <c r="CW189" s="316"/>
      <c r="CX189" s="316"/>
      <c r="CY189" s="316"/>
      <c r="CZ189" s="316"/>
      <c r="DA189" s="316"/>
      <c r="DB189" s="316"/>
      <c r="DC189" s="316"/>
      <c r="DD189" s="316"/>
      <c r="DE189" s="316"/>
      <c r="DF189" s="316"/>
      <c r="DG189" s="316"/>
      <c r="DH189" s="316"/>
      <c r="DI189" s="316"/>
      <c r="DJ189" s="316"/>
      <c r="DK189" s="316"/>
      <c r="DL189" s="316"/>
      <c r="DM189" s="316"/>
      <c r="DN189" s="316"/>
      <c r="DO189" s="316"/>
      <c r="DP189" s="316"/>
      <c r="DQ189" s="316"/>
      <c r="DR189" s="316"/>
      <c r="DS189" s="316"/>
      <c r="DT189" s="316"/>
      <c r="DU189" s="316"/>
      <c r="DV189" s="316"/>
      <c r="DW189" s="316"/>
      <c r="DX189" s="316"/>
      <c r="DY189" s="316"/>
      <c r="DZ189" s="316"/>
      <c r="EA189" s="316"/>
      <c r="EB189" s="316"/>
      <c r="EC189" s="316"/>
      <c r="ED189" s="316"/>
      <c r="EE189" s="316"/>
      <c r="EF189" s="316"/>
      <c r="EG189" s="316"/>
      <c r="EH189" s="316"/>
      <c r="EI189" s="316"/>
      <c r="EJ189" s="316"/>
      <c r="EK189" s="316"/>
      <c r="EL189" s="316"/>
      <c r="EM189" s="316"/>
      <c r="EN189" s="316"/>
      <c r="EO189" s="316"/>
      <c r="EP189" s="316"/>
      <c r="EQ189" s="316"/>
      <c r="ER189" s="316"/>
      <c r="ES189" s="316"/>
      <c r="ET189" s="316"/>
      <c r="EU189" s="316"/>
      <c r="EV189" s="316"/>
      <c r="EW189" s="316"/>
      <c r="EX189" s="316"/>
      <c r="EY189" s="316"/>
      <c r="EZ189" s="316"/>
      <c r="FA189" s="316"/>
      <c r="FB189" s="316"/>
      <c r="FC189" s="316"/>
      <c r="FD189" s="316"/>
      <c r="FE189" s="316"/>
      <c r="FF189" s="316"/>
      <c r="FG189" s="316"/>
      <c r="FH189" s="316"/>
      <c r="FI189" s="316"/>
      <c r="FJ189" s="316"/>
      <c r="FK189" s="316"/>
      <c r="FL189" s="316"/>
      <c r="FM189" s="316"/>
      <c r="FN189" s="316"/>
      <c r="FO189" s="316"/>
      <c r="FP189" s="316"/>
      <c r="FQ189" s="316"/>
      <c r="FR189" s="316"/>
      <c r="FS189" s="316"/>
      <c r="FT189" s="316"/>
      <c r="FU189" s="316"/>
      <c r="FV189" s="316"/>
      <c r="FW189" s="316"/>
      <c r="FX189" s="316"/>
      <c r="FY189" s="316"/>
      <c r="FZ189" s="316"/>
      <c r="GA189" s="316"/>
      <c r="GB189" s="316"/>
      <c r="GC189" s="316"/>
      <c r="GD189" s="316"/>
      <c r="GE189" s="316"/>
      <c r="GF189" s="316"/>
      <c r="GG189" s="316"/>
      <c r="GH189" s="316"/>
      <c r="GI189" s="316"/>
      <c r="GJ189" s="316"/>
      <c r="GK189" s="316"/>
      <c r="GL189" s="316"/>
      <c r="GM189" s="316"/>
      <c r="GN189" s="316"/>
      <c r="GO189" s="316"/>
      <c r="GP189" s="316"/>
      <c r="GQ189" s="316"/>
      <c r="GR189" s="316"/>
      <c r="GS189" s="316"/>
      <c r="GT189" s="316"/>
      <c r="GU189" s="316"/>
      <c r="GV189" s="316"/>
      <c r="GW189" s="316"/>
      <c r="GX189" s="316"/>
      <c r="GY189" s="316"/>
      <c r="GZ189" s="316"/>
      <c r="HA189" s="316"/>
      <c r="HB189" s="316"/>
      <c r="HC189" s="316"/>
      <c r="HD189" s="316"/>
      <c r="HE189" s="316"/>
      <c r="HF189" s="316"/>
      <c r="HG189" s="316"/>
      <c r="HH189" s="316"/>
      <c r="HI189" s="316"/>
      <c r="HJ189" s="316"/>
      <c r="HK189" s="316"/>
      <c r="HL189" s="316"/>
      <c r="HM189" s="316"/>
      <c r="HN189" s="316"/>
      <c r="HO189" s="316"/>
      <c r="HP189" s="316"/>
      <c r="HQ189" s="316"/>
      <c r="HR189" s="316"/>
      <c r="HS189" s="316"/>
      <c r="HT189" s="316"/>
      <c r="HU189" s="316"/>
      <c r="HV189" s="316"/>
      <c r="HW189" s="316"/>
      <c r="HX189" s="316"/>
      <c r="HY189" s="316"/>
      <c r="HZ189" s="316"/>
      <c r="IA189" s="316"/>
      <c r="IB189" s="316"/>
      <c r="IC189" s="316"/>
      <c r="ID189" s="316"/>
      <c r="IE189" s="316"/>
      <c r="IF189" s="316"/>
      <c r="IG189" s="316"/>
      <c r="IH189" s="316"/>
      <c r="II189" s="316"/>
      <c r="IJ189" s="316"/>
      <c r="IK189" s="316"/>
      <c r="IL189" s="316"/>
      <c r="IM189" s="316"/>
      <c r="IN189" s="316"/>
      <c r="IO189" s="316"/>
      <c r="IP189" s="316"/>
      <c r="IQ189" s="316"/>
      <c r="IR189" s="316"/>
      <c r="IS189" s="316"/>
      <c r="IT189" s="316"/>
      <c r="IU189" s="316"/>
      <c r="IV189" s="316"/>
    </row>
    <row r="190" spans="1:256" s="319" customFormat="1" ht="15" customHeight="1" x14ac:dyDescent="0.2">
      <c r="B190" s="394"/>
      <c r="C190" s="394"/>
      <c r="D190" s="395"/>
      <c r="E190" s="394"/>
      <c r="F190" s="395"/>
      <c r="G190" s="395"/>
      <c r="H190" s="395"/>
      <c r="I190" s="395"/>
      <c r="J190" s="395"/>
      <c r="K190" s="395"/>
      <c r="L190" s="331"/>
      <c r="M190" s="394"/>
      <c r="N190" s="395"/>
      <c r="O190" s="395"/>
      <c r="P190" s="395"/>
      <c r="Q190" s="395"/>
      <c r="R190" s="394"/>
      <c r="S190" s="394"/>
      <c r="T190" s="395"/>
      <c r="U190" s="394"/>
      <c r="V190" s="395"/>
      <c r="W190" s="395"/>
      <c r="X190" s="395"/>
      <c r="Y190" s="395"/>
      <c r="Z190" s="394"/>
      <c r="AA190" s="394"/>
      <c r="AB190" s="395"/>
      <c r="AC190" s="394"/>
      <c r="AD190" s="395"/>
      <c r="AE190" s="395"/>
      <c r="AF190" s="395"/>
      <c r="AG190" s="395"/>
      <c r="AH190" s="394"/>
      <c r="AI190" s="394"/>
      <c r="AJ190" s="395"/>
      <c r="AK190" s="394"/>
      <c r="AL190" s="395"/>
      <c r="AM190" s="395"/>
      <c r="AN190" s="395"/>
      <c r="AO190" s="395"/>
      <c r="AP190" s="394"/>
      <c r="AQ190" s="394"/>
      <c r="AR190" s="395"/>
      <c r="AS190" s="394"/>
      <c r="AT190" s="395"/>
      <c r="AU190" s="395"/>
      <c r="AV190" s="395"/>
      <c r="AW190" s="395"/>
      <c r="AX190" s="394"/>
      <c r="AY190" s="394"/>
      <c r="AZ190" s="395"/>
      <c r="BA190" s="394"/>
      <c r="BB190" s="395"/>
      <c r="BC190" s="395"/>
      <c r="BD190" s="395"/>
      <c r="BE190" s="395"/>
      <c r="BF190" s="394"/>
      <c r="BG190" s="394"/>
      <c r="BH190" s="395"/>
      <c r="BI190" s="394"/>
      <c r="BJ190" s="395"/>
      <c r="BK190" s="395"/>
      <c r="BL190" s="395"/>
      <c r="BM190" s="395"/>
      <c r="BN190" s="394"/>
      <c r="BO190" s="394"/>
      <c r="BP190" s="395"/>
      <c r="BQ190" s="394"/>
      <c r="BR190" s="395"/>
      <c r="BS190" s="395"/>
      <c r="BT190" s="395"/>
      <c r="BU190" s="395"/>
      <c r="BV190" s="394"/>
      <c r="BW190" s="394"/>
      <c r="BX190" s="395"/>
      <c r="BY190" s="394"/>
      <c r="BZ190" s="395"/>
      <c r="CA190" s="395"/>
      <c r="CB190" s="395"/>
      <c r="CC190" s="395"/>
      <c r="CD190" s="394"/>
      <c r="CE190" s="394"/>
      <c r="CF190" s="395"/>
      <c r="CG190" s="394"/>
      <c r="CH190" s="395"/>
      <c r="CI190" s="395"/>
      <c r="CJ190" s="395"/>
      <c r="CK190" s="395"/>
      <c r="CL190" s="394"/>
      <c r="CM190" s="394"/>
      <c r="CN190" s="395"/>
      <c r="CO190" s="394"/>
      <c r="CP190" s="395"/>
      <c r="CQ190" s="395"/>
      <c r="CR190" s="395"/>
      <c r="CS190" s="395"/>
      <c r="CT190" s="394"/>
      <c r="CU190" s="394"/>
      <c r="CV190" s="395"/>
      <c r="CW190" s="394"/>
      <c r="CX190" s="395"/>
      <c r="CY190" s="395"/>
      <c r="CZ190" s="395"/>
      <c r="DA190" s="395"/>
      <c r="DB190" s="394"/>
      <c r="DC190" s="394"/>
      <c r="DD190" s="395"/>
      <c r="DE190" s="394"/>
      <c r="DF190" s="395"/>
      <c r="DG190" s="395"/>
      <c r="DH190" s="395"/>
      <c r="DI190" s="395"/>
      <c r="DJ190" s="394"/>
      <c r="DK190" s="394"/>
      <c r="DL190" s="395"/>
      <c r="DM190" s="394"/>
      <c r="DN190" s="395"/>
      <c r="DO190" s="395"/>
      <c r="DP190" s="395"/>
      <c r="DQ190" s="395"/>
      <c r="DR190" s="394"/>
      <c r="DS190" s="394"/>
      <c r="DT190" s="395"/>
      <c r="DU190" s="394"/>
      <c r="DV190" s="395"/>
      <c r="DW190" s="395"/>
      <c r="DX190" s="395"/>
      <c r="DY190" s="395"/>
      <c r="DZ190" s="394"/>
      <c r="EA190" s="394"/>
      <c r="EB190" s="395"/>
      <c r="EC190" s="394"/>
      <c r="ED190" s="395"/>
      <c r="EE190" s="395"/>
      <c r="EF190" s="395"/>
      <c r="EG190" s="395"/>
      <c r="EH190" s="394"/>
      <c r="EI190" s="394"/>
      <c r="EJ190" s="395"/>
      <c r="EK190" s="394"/>
      <c r="EL190" s="395"/>
      <c r="EM190" s="395"/>
      <c r="EN190" s="395"/>
      <c r="EO190" s="395"/>
      <c r="EP190" s="394"/>
      <c r="EQ190" s="394"/>
      <c r="ER190" s="395"/>
      <c r="ES190" s="394"/>
      <c r="ET190" s="395"/>
      <c r="EU190" s="395"/>
      <c r="EV190" s="395"/>
      <c r="EW190" s="395"/>
      <c r="EX190" s="394"/>
      <c r="EY190" s="394"/>
      <c r="EZ190" s="395"/>
      <c r="FA190" s="394"/>
      <c r="FB190" s="395"/>
      <c r="FC190" s="395"/>
      <c r="FD190" s="395"/>
      <c r="FE190" s="395"/>
      <c r="FF190" s="394"/>
      <c r="FG190" s="394"/>
      <c r="FH190" s="395"/>
      <c r="FI190" s="394"/>
      <c r="FJ190" s="395"/>
      <c r="FK190" s="395"/>
      <c r="FL190" s="395"/>
      <c r="FM190" s="395"/>
      <c r="FN190" s="394"/>
      <c r="FO190" s="394"/>
      <c r="FP190" s="395"/>
      <c r="FQ190" s="394"/>
      <c r="FR190" s="395"/>
      <c r="FS190" s="395"/>
      <c r="FT190" s="395"/>
      <c r="FU190" s="395"/>
      <c r="FV190" s="394"/>
      <c r="FW190" s="394"/>
      <c r="FX190" s="395"/>
      <c r="FY190" s="394"/>
      <c r="FZ190" s="395"/>
      <c r="GA190" s="395"/>
      <c r="GB190" s="395"/>
      <c r="GC190" s="395"/>
      <c r="GD190" s="394"/>
      <c r="GE190" s="394"/>
      <c r="GF190" s="395"/>
      <c r="GG190" s="394"/>
      <c r="GH190" s="395"/>
      <c r="GI190" s="395"/>
      <c r="GJ190" s="395"/>
      <c r="GK190" s="395"/>
      <c r="GL190" s="394"/>
      <c r="GM190" s="394"/>
      <c r="GN190" s="395"/>
      <c r="GO190" s="394"/>
      <c r="GP190" s="395"/>
      <c r="GQ190" s="395"/>
      <c r="GR190" s="395"/>
      <c r="GS190" s="395"/>
      <c r="GT190" s="394"/>
      <c r="GU190" s="394"/>
      <c r="GV190" s="395"/>
      <c r="GW190" s="394"/>
      <c r="GX190" s="395"/>
      <c r="GY190" s="395"/>
      <c r="GZ190" s="395"/>
      <c r="HA190" s="395"/>
      <c r="HB190" s="394"/>
      <c r="HC190" s="394"/>
      <c r="HD190" s="395"/>
      <c r="HE190" s="394"/>
      <c r="HF190" s="395"/>
      <c r="HG190" s="395"/>
      <c r="HH190" s="395"/>
      <c r="HI190" s="395"/>
      <c r="HJ190" s="394"/>
      <c r="HK190" s="394"/>
      <c r="HL190" s="395"/>
      <c r="HM190" s="394"/>
      <c r="HN190" s="395"/>
      <c r="HO190" s="395"/>
      <c r="HP190" s="395"/>
      <c r="HQ190" s="395"/>
      <c r="HR190" s="394"/>
      <c r="HS190" s="394"/>
      <c r="HT190" s="395"/>
      <c r="HU190" s="394"/>
      <c r="HV190" s="395"/>
      <c r="HW190" s="395"/>
      <c r="HX190" s="395"/>
      <c r="HY190" s="395"/>
      <c r="HZ190" s="394"/>
      <c r="IA190" s="394"/>
      <c r="IB190" s="395"/>
      <c r="IC190" s="394"/>
      <c r="ID190" s="395"/>
      <c r="IE190" s="395"/>
      <c r="IF190" s="395"/>
      <c r="IG190" s="395"/>
      <c r="IH190" s="394"/>
      <c r="II190" s="394"/>
      <c r="IJ190" s="395"/>
      <c r="IK190" s="394"/>
      <c r="IL190" s="395"/>
      <c r="IM190" s="395"/>
      <c r="IN190" s="395"/>
      <c r="IO190" s="395"/>
      <c r="IP190" s="394"/>
      <c r="IQ190" s="394"/>
      <c r="IR190" s="395"/>
      <c r="IS190" s="394"/>
      <c r="IT190" s="395"/>
      <c r="IU190" s="395"/>
      <c r="IV190" s="395"/>
    </row>
    <row r="191" spans="1:256" ht="5.0999999999999996" customHeight="1" x14ac:dyDescent="0.2">
      <c r="B191" s="317"/>
      <c r="C191" s="317"/>
      <c r="D191" s="320"/>
      <c r="E191" s="317"/>
      <c r="F191" s="321"/>
      <c r="G191" s="321"/>
      <c r="H191" s="321"/>
      <c r="I191" s="321"/>
      <c r="J191" s="321"/>
      <c r="K191" s="321"/>
      <c r="L191" s="331"/>
    </row>
    <row r="192" spans="1:256" ht="5.0999999999999996" customHeight="1" x14ac:dyDescent="0.2">
      <c r="B192" s="317"/>
      <c r="C192" s="317"/>
      <c r="D192" s="318"/>
      <c r="E192" s="317"/>
      <c r="F192" s="318"/>
      <c r="G192" s="318"/>
      <c r="H192" s="318"/>
      <c r="I192" s="318"/>
      <c r="J192" s="318"/>
      <c r="K192" s="318"/>
      <c r="L192" s="331"/>
    </row>
    <row r="193" spans="1:256" ht="15" customHeight="1" x14ac:dyDescent="0.2">
      <c r="B193" s="317" t="s">
        <v>320</v>
      </c>
      <c r="C193" s="317" t="s">
        <v>166</v>
      </c>
      <c r="D193" s="320" t="s">
        <v>132</v>
      </c>
      <c r="E193" s="317" t="s">
        <v>167</v>
      </c>
      <c r="F193" s="318">
        <v>2017</v>
      </c>
      <c r="G193" s="318">
        <v>2019</v>
      </c>
      <c r="H193" s="318">
        <v>2020</v>
      </c>
      <c r="I193" s="318">
        <v>2021</v>
      </c>
      <c r="J193" s="318">
        <v>2022</v>
      </c>
      <c r="K193" s="318">
        <v>2023</v>
      </c>
      <c r="L193" s="331"/>
    </row>
    <row r="194" spans="1:256" ht="5.0999999999999996" customHeight="1" x14ac:dyDescent="0.2">
      <c r="B194" s="317"/>
      <c r="C194" s="317"/>
      <c r="D194" s="318"/>
      <c r="E194" s="317"/>
      <c r="F194" s="318"/>
      <c r="G194" s="318"/>
      <c r="H194" s="318"/>
      <c r="I194" s="318"/>
      <c r="J194" s="318"/>
      <c r="K194" s="318"/>
      <c r="L194" s="331"/>
    </row>
    <row r="195" spans="1:256" ht="5.0999999999999996" customHeight="1" x14ac:dyDescent="0.2">
      <c r="B195" s="352"/>
      <c r="C195" s="352"/>
      <c r="D195" s="353"/>
      <c r="E195" s="352"/>
      <c r="F195" s="362"/>
      <c r="G195" s="362"/>
      <c r="H195" s="362"/>
      <c r="I195" s="362"/>
      <c r="J195" s="362"/>
      <c r="K195" s="362"/>
      <c r="L195" s="331"/>
    </row>
    <row r="196" spans="1:256" ht="15" customHeight="1" x14ac:dyDescent="0.2">
      <c r="A196" s="316">
        <v>140</v>
      </c>
      <c r="B196" s="329">
        <v>6</v>
      </c>
      <c r="C196" s="327"/>
      <c r="D196" s="328" t="s">
        <v>425</v>
      </c>
      <c r="E196" s="327"/>
      <c r="F196" s="365"/>
      <c r="G196" s="365"/>
      <c r="H196" s="365"/>
      <c r="I196" s="365"/>
      <c r="J196" s="365"/>
      <c r="K196" s="365"/>
      <c r="L196" s="331"/>
    </row>
    <row r="197" spans="1:256" ht="15" customHeight="1" x14ac:dyDescent="0.2">
      <c r="B197" s="329"/>
      <c r="C197" s="327"/>
      <c r="D197" s="328" t="s">
        <v>426</v>
      </c>
      <c r="E197" s="327"/>
      <c r="F197" s="365"/>
      <c r="G197" s="379"/>
      <c r="H197" s="365"/>
      <c r="I197" s="365"/>
      <c r="J197" s="365"/>
      <c r="K197" s="365"/>
      <c r="L197" s="331"/>
    </row>
    <row r="198" spans="1:256" ht="15" customHeight="1" x14ac:dyDescent="0.2">
      <c r="A198" s="316">
        <v>141</v>
      </c>
      <c r="B198" s="329"/>
      <c r="C198" s="327"/>
      <c r="D198" s="328" t="s">
        <v>324</v>
      </c>
      <c r="E198" s="327"/>
      <c r="F198" s="366">
        <f>SUM(F201+F203+F206+F209+F212+F214+F219+F221+F223)</f>
        <v>51387.799999999996</v>
      </c>
      <c r="G198" s="366">
        <f>SUM(G201+G203+G206+G209+G212+G214+G219+G221+G223)</f>
        <v>178123.6</v>
      </c>
      <c r="H198" s="366">
        <f>SUM(H201+H203+H206+H209+H212+H214+H219+H221+H223)</f>
        <v>100503.3</v>
      </c>
      <c r="I198" s="366">
        <f>SUM(I201+I203+I206+I209+I212+I214+I219+I221+I223)</f>
        <v>155019.6</v>
      </c>
      <c r="J198" s="366">
        <f>SUM(J201+J203+J206+J209+J212+J214+J219+J221+J223)</f>
        <v>164398.1</v>
      </c>
      <c r="K198" s="366">
        <v>149441</v>
      </c>
      <c r="L198" s="331"/>
    </row>
    <row r="199" spans="1:256" ht="15" customHeight="1" x14ac:dyDescent="0.2">
      <c r="A199" s="316">
        <v>142</v>
      </c>
      <c r="B199" s="340"/>
      <c r="C199" s="343">
        <v>61</v>
      </c>
      <c r="D199" s="342" t="s">
        <v>427</v>
      </c>
      <c r="E199" s="343"/>
      <c r="F199" s="362"/>
      <c r="G199" s="362"/>
      <c r="H199" s="362"/>
      <c r="I199" s="362"/>
      <c r="J199" s="362"/>
      <c r="K199" s="362"/>
      <c r="L199" s="331"/>
    </row>
    <row r="200" spans="1:256" ht="15" customHeight="1" x14ac:dyDescent="0.2">
      <c r="B200" s="340"/>
      <c r="C200" s="343"/>
      <c r="D200" s="342" t="s">
        <v>428</v>
      </c>
      <c r="E200" s="343"/>
      <c r="F200" s="362"/>
      <c r="G200" s="362"/>
      <c r="H200" s="362"/>
      <c r="I200" s="362"/>
      <c r="J200" s="362"/>
      <c r="K200" s="362"/>
      <c r="L200" s="331"/>
    </row>
    <row r="201" spans="1:256" ht="15" customHeight="1" x14ac:dyDescent="0.2">
      <c r="A201" s="316">
        <v>143</v>
      </c>
      <c r="B201" s="340"/>
      <c r="C201" s="343"/>
      <c r="D201" s="342" t="s">
        <v>324</v>
      </c>
      <c r="E201" s="343" t="s">
        <v>322</v>
      </c>
      <c r="F201" s="362">
        <v>610</v>
      </c>
      <c r="G201" s="362">
        <v>47.9</v>
      </c>
      <c r="H201" s="345" t="s">
        <v>31</v>
      </c>
      <c r="I201" s="362">
        <v>0.5</v>
      </c>
      <c r="J201" s="345" t="s">
        <v>31</v>
      </c>
      <c r="K201" s="345" t="s">
        <v>31</v>
      </c>
      <c r="L201" s="331"/>
    </row>
    <row r="202" spans="1:256" ht="15" customHeight="1" x14ac:dyDescent="0.2">
      <c r="A202" s="316">
        <v>144</v>
      </c>
      <c r="B202" s="340"/>
      <c r="C202" s="343">
        <v>62</v>
      </c>
      <c r="D202" s="342" t="s">
        <v>429</v>
      </c>
      <c r="E202" s="343"/>
      <c r="F202" s="362"/>
      <c r="G202" s="362"/>
      <c r="H202" s="362"/>
      <c r="I202" s="362"/>
      <c r="J202" s="362"/>
      <c r="K202" s="362"/>
      <c r="L202" s="331"/>
    </row>
    <row r="203" spans="1:256" ht="15" customHeight="1" x14ac:dyDescent="0.2">
      <c r="A203" s="316">
        <v>145</v>
      </c>
      <c r="B203" s="340"/>
      <c r="C203" s="343"/>
      <c r="D203" s="342" t="s">
        <v>324</v>
      </c>
      <c r="E203" s="343" t="s">
        <v>322</v>
      </c>
      <c r="F203" s="362">
        <v>167.2</v>
      </c>
      <c r="G203" s="362">
        <v>152</v>
      </c>
      <c r="H203" s="362">
        <v>45.6</v>
      </c>
      <c r="I203" s="362">
        <v>155.9</v>
      </c>
      <c r="J203" s="362">
        <v>35.9</v>
      </c>
      <c r="K203" s="362">
        <v>73</v>
      </c>
      <c r="L203" s="331"/>
    </row>
    <row r="204" spans="1:256" ht="15" customHeight="1" x14ac:dyDescent="0.2">
      <c r="A204" s="316">
        <v>146</v>
      </c>
      <c r="B204" s="340"/>
      <c r="C204" s="343">
        <v>63</v>
      </c>
      <c r="D204" s="342" t="s">
        <v>430</v>
      </c>
      <c r="E204" s="343"/>
      <c r="F204" s="362"/>
      <c r="G204" s="362"/>
      <c r="H204" s="362"/>
      <c r="I204" s="362"/>
      <c r="J204" s="362"/>
      <c r="K204" s="362"/>
      <c r="L204" s="331"/>
    </row>
    <row r="205" spans="1:256" ht="15" customHeight="1" x14ac:dyDescent="0.2">
      <c r="B205" s="340"/>
      <c r="C205" s="343"/>
      <c r="D205" s="342" t="s">
        <v>431</v>
      </c>
      <c r="E205" s="343"/>
      <c r="F205" s="362"/>
      <c r="G205" s="362"/>
      <c r="H205" s="362"/>
      <c r="I205" s="362"/>
      <c r="J205" s="362"/>
      <c r="K205" s="362"/>
      <c r="L205" s="331"/>
    </row>
    <row r="206" spans="1:256" s="319" customFormat="1" ht="15" customHeight="1" x14ac:dyDescent="0.2">
      <c r="A206" s="316">
        <v>147</v>
      </c>
      <c r="B206" s="340"/>
      <c r="C206" s="343"/>
      <c r="D206" s="342" t="s">
        <v>324</v>
      </c>
      <c r="E206" s="343" t="s">
        <v>322</v>
      </c>
      <c r="F206" s="362">
        <v>305.60000000000002</v>
      </c>
      <c r="G206" s="362">
        <v>1992.2</v>
      </c>
      <c r="H206" s="362">
        <v>123</v>
      </c>
      <c r="I206" s="362">
        <v>616.79999999999995</v>
      </c>
      <c r="J206" s="362">
        <v>266.10000000000002</v>
      </c>
      <c r="K206" s="362">
        <v>284</v>
      </c>
      <c r="L206" s="331"/>
      <c r="P206" s="316"/>
      <c r="Q206" s="316"/>
      <c r="R206" s="316"/>
      <c r="S206" s="316"/>
      <c r="T206" s="316"/>
      <c r="U206" s="316"/>
      <c r="V206" s="316"/>
      <c r="W206" s="316"/>
      <c r="X206" s="316"/>
      <c r="Y206" s="316"/>
      <c r="Z206" s="316"/>
      <c r="AA206" s="316"/>
      <c r="AB206" s="316"/>
      <c r="AC206" s="316"/>
      <c r="AD206" s="316"/>
      <c r="AE206" s="316"/>
      <c r="AF206" s="316"/>
      <c r="AG206" s="316"/>
      <c r="AH206" s="316"/>
      <c r="AI206" s="316"/>
      <c r="AJ206" s="316"/>
      <c r="AK206" s="316"/>
      <c r="AL206" s="316"/>
      <c r="AM206" s="316"/>
      <c r="AN206" s="316"/>
      <c r="AO206" s="316"/>
      <c r="AP206" s="316"/>
      <c r="AQ206" s="316"/>
      <c r="AR206" s="316"/>
      <c r="AS206" s="316"/>
      <c r="AT206" s="316"/>
      <c r="AU206" s="316"/>
      <c r="AV206" s="316"/>
      <c r="AW206" s="316"/>
      <c r="AX206" s="316"/>
      <c r="AY206" s="316"/>
      <c r="AZ206" s="316"/>
      <c r="BA206" s="316"/>
      <c r="BB206" s="316"/>
      <c r="BC206" s="316"/>
      <c r="BD206" s="316"/>
      <c r="BE206" s="316"/>
      <c r="BF206" s="316"/>
      <c r="BG206" s="316"/>
      <c r="BH206" s="316"/>
      <c r="BI206" s="316"/>
      <c r="BJ206" s="316"/>
      <c r="BK206" s="316"/>
      <c r="BL206" s="316"/>
      <c r="BM206" s="316"/>
      <c r="BN206" s="316"/>
      <c r="BO206" s="316"/>
      <c r="BP206" s="316"/>
      <c r="BQ206" s="316"/>
      <c r="BR206" s="316"/>
      <c r="BS206" s="316"/>
      <c r="BT206" s="316"/>
      <c r="BU206" s="316"/>
      <c r="BV206" s="316"/>
      <c r="BW206" s="316"/>
      <c r="BX206" s="316"/>
      <c r="BY206" s="316"/>
      <c r="BZ206" s="316"/>
      <c r="CA206" s="316"/>
      <c r="CB206" s="316"/>
      <c r="CC206" s="316"/>
      <c r="CD206" s="316"/>
      <c r="CE206" s="316"/>
      <c r="CF206" s="316"/>
      <c r="CG206" s="316"/>
      <c r="CH206" s="316"/>
      <c r="CI206" s="316"/>
      <c r="CJ206" s="316"/>
      <c r="CK206" s="316"/>
      <c r="CL206" s="316"/>
      <c r="CM206" s="316"/>
      <c r="CN206" s="316"/>
      <c r="CO206" s="316"/>
      <c r="CP206" s="316"/>
      <c r="CQ206" s="316"/>
      <c r="CR206" s="316"/>
      <c r="CS206" s="316"/>
      <c r="CT206" s="316"/>
      <c r="CU206" s="316"/>
      <c r="CV206" s="316"/>
      <c r="CW206" s="316"/>
      <c r="CX206" s="316"/>
      <c r="CY206" s="316"/>
      <c r="CZ206" s="316"/>
      <c r="DA206" s="316"/>
      <c r="DB206" s="316"/>
      <c r="DC206" s="316"/>
      <c r="DD206" s="316"/>
      <c r="DE206" s="316"/>
      <c r="DF206" s="316"/>
      <c r="DG206" s="316"/>
      <c r="DH206" s="316"/>
      <c r="DI206" s="316"/>
      <c r="DJ206" s="316"/>
      <c r="DK206" s="316"/>
      <c r="DL206" s="316"/>
      <c r="DM206" s="316"/>
      <c r="DN206" s="316"/>
      <c r="DO206" s="316"/>
      <c r="DP206" s="316"/>
      <c r="DQ206" s="316"/>
      <c r="DR206" s="316"/>
      <c r="DS206" s="316"/>
      <c r="DT206" s="316"/>
      <c r="DU206" s="316"/>
      <c r="DV206" s="316"/>
      <c r="DW206" s="316"/>
      <c r="DX206" s="316"/>
      <c r="DY206" s="316"/>
      <c r="DZ206" s="316"/>
      <c r="EA206" s="316"/>
      <c r="EB206" s="316"/>
      <c r="EC206" s="316"/>
      <c r="ED206" s="316"/>
      <c r="EE206" s="316"/>
      <c r="EF206" s="316"/>
      <c r="EG206" s="316"/>
      <c r="EH206" s="316"/>
      <c r="EI206" s="316"/>
      <c r="EJ206" s="316"/>
      <c r="EK206" s="316"/>
      <c r="EL206" s="316"/>
      <c r="EM206" s="316"/>
      <c r="EN206" s="316"/>
      <c r="EO206" s="316"/>
      <c r="EP206" s="316"/>
      <c r="EQ206" s="316"/>
      <c r="ER206" s="316"/>
      <c r="ES206" s="316"/>
      <c r="ET206" s="316"/>
      <c r="EU206" s="316"/>
      <c r="EV206" s="316"/>
      <c r="EW206" s="316"/>
      <c r="EX206" s="316"/>
      <c r="EY206" s="316"/>
      <c r="EZ206" s="316"/>
      <c r="FA206" s="316"/>
      <c r="FB206" s="316"/>
      <c r="FC206" s="316"/>
      <c r="FD206" s="316"/>
      <c r="FE206" s="316"/>
      <c r="FF206" s="316"/>
      <c r="FG206" s="316"/>
      <c r="FH206" s="316"/>
      <c r="FI206" s="316"/>
      <c r="FJ206" s="316"/>
      <c r="FK206" s="316"/>
      <c r="FL206" s="316"/>
      <c r="FM206" s="316"/>
      <c r="FN206" s="316"/>
      <c r="FO206" s="316"/>
      <c r="FP206" s="316"/>
      <c r="FQ206" s="316"/>
      <c r="FR206" s="316"/>
      <c r="FS206" s="316"/>
      <c r="FT206" s="316"/>
      <c r="FU206" s="316"/>
      <c r="FV206" s="316"/>
      <c r="FW206" s="316"/>
      <c r="FX206" s="316"/>
      <c r="FY206" s="316"/>
      <c r="FZ206" s="316"/>
      <c r="GA206" s="316"/>
      <c r="GB206" s="316"/>
      <c r="GC206" s="316"/>
      <c r="GD206" s="316"/>
      <c r="GE206" s="316"/>
      <c r="GF206" s="316"/>
      <c r="GG206" s="316"/>
      <c r="GH206" s="316"/>
      <c r="GI206" s="316"/>
      <c r="GJ206" s="316"/>
      <c r="GK206" s="316"/>
      <c r="GL206" s="316"/>
      <c r="GM206" s="316"/>
      <c r="GN206" s="316"/>
      <c r="GO206" s="316"/>
      <c r="GP206" s="316"/>
      <c r="GQ206" s="316"/>
      <c r="GR206" s="316"/>
      <c r="GS206" s="316"/>
      <c r="GT206" s="316"/>
      <c r="GU206" s="316"/>
      <c r="GV206" s="316"/>
      <c r="GW206" s="316"/>
      <c r="GX206" s="316"/>
      <c r="GY206" s="316"/>
      <c r="GZ206" s="316"/>
      <c r="HA206" s="316"/>
      <c r="HB206" s="316"/>
      <c r="HC206" s="316"/>
      <c r="HD206" s="316"/>
      <c r="HE206" s="316"/>
      <c r="HF206" s="316"/>
      <c r="HG206" s="316"/>
      <c r="HH206" s="316"/>
      <c r="HI206" s="316"/>
      <c r="HJ206" s="316"/>
      <c r="HK206" s="316"/>
      <c r="HL206" s="316"/>
      <c r="HM206" s="316"/>
      <c r="HN206" s="316"/>
      <c r="HO206" s="316"/>
      <c r="HP206" s="316"/>
      <c r="HQ206" s="316"/>
      <c r="HR206" s="316"/>
      <c r="HS206" s="316"/>
      <c r="HT206" s="316"/>
      <c r="HU206" s="316"/>
      <c r="HV206" s="316"/>
      <c r="HW206" s="316"/>
      <c r="HX206" s="316"/>
      <c r="HY206" s="316"/>
      <c r="HZ206" s="316"/>
      <c r="IA206" s="316"/>
      <c r="IB206" s="316"/>
      <c r="IC206" s="316"/>
      <c r="ID206" s="316"/>
      <c r="IE206" s="316"/>
      <c r="IF206" s="316"/>
      <c r="IG206" s="316"/>
      <c r="IH206" s="316"/>
      <c r="II206" s="316"/>
      <c r="IJ206" s="316"/>
      <c r="IK206" s="316"/>
      <c r="IL206" s="316"/>
      <c r="IM206" s="316"/>
      <c r="IN206" s="316"/>
      <c r="IO206" s="316"/>
      <c r="IP206" s="316"/>
      <c r="IQ206" s="316"/>
      <c r="IR206" s="316"/>
      <c r="IS206" s="316"/>
      <c r="IT206" s="316"/>
      <c r="IU206" s="316"/>
      <c r="IV206" s="316"/>
    </row>
    <row r="207" spans="1:256" s="319" customFormat="1" ht="15" customHeight="1" x14ac:dyDescent="0.2">
      <c r="A207" s="316">
        <v>148</v>
      </c>
      <c r="B207" s="340"/>
      <c r="C207" s="343">
        <v>64</v>
      </c>
      <c r="D207" s="342" t="s">
        <v>432</v>
      </c>
      <c r="E207" s="343"/>
      <c r="F207" s="362"/>
      <c r="G207" s="362"/>
      <c r="H207" s="362"/>
      <c r="I207" s="362"/>
      <c r="J207" s="362"/>
      <c r="K207" s="362"/>
      <c r="L207" s="331"/>
      <c r="P207" s="316"/>
      <c r="Q207" s="316"/>
      <c r="R207" s="316"/>
      <c r="S207" s="316"/>
      <c r="T207" s="316"/>
      <c r="U207" s="316"/>
      <c r="V207" s="316"/>
      <c r="W207" s="316"/>
      <c r="X207" s="316"/>
      <c r="Y207" s="316"/>
      <c r="Z207" s="316"/>
      <c r="AA207" s="316"/>
      <c r="AB207" s="316"/>
      <c r="AC207" s="316"/>
      <c r="AD207" s="316"/>
      <c r="AE207" s="316"/>
      <c r="AF207" s="316"/>
      <c r="AG207" s="316"/>
      <c r="AH207" s="316"/>
      <c r="AI207" s="316"/>
      <c r="AJ207" s="316"/>
      <c r="AK207" s="316"/>
      <c r="AL207" s="316"/>
      <c r="AM207" s="316"/>
      <c r="AN207" s="316"/>
      <c r="AO207" s="316"/>
      <c r="AP207" s="316"/>
      <c r="AQ207" s="316"/>
      <c r="AR207" s="316"/>
      <c r="AS207" s="316"/>
      <c r="AT207" s="316"/>
      <c r="AU207" s="316"/>
      <c r="AV207" s="316"/>
      <c r="AW207" s="316"/>
      <c r="AX207" s="316"/>
      <c r="AY207" s="316"/>
      <c r="AZ207" s="316"/>
      <c r="BA207" s="316"/>
      <c r="BB207" s="316"/>
      <c r="BC207" s="316"/>
      <c r="BD207" s="316"/>
      <c r="BE207" s="316"/>
      <c r="BF207" s="316"/>
      <c r="BG207" s="316"/>
      <c r="BH207" s="316"/>
      <c r="BI207" s="316"/>
      <c r="BJ207" s="316"/>
      <c r="BK207" s="316"/>
      <c r="BL207" s="316"/>
      <c r="BM207" s="316"/>
      <c r="BN207" s="316"/>
      <c r="BO207" s="316"/>
      <c r="BP207" s="316"/>
      <c r="BQ207" s="316"/>
      <c r="BR207" s="316"/>
      <c r="BS207" s="316"/>
      <c r="BT207" s="316"/>
      <c r="BU207" s="316"/>
      <c r="BV207" s="316"/>
      <c r="BW207" s="316"/>
      <c r="BX207" s="316"/>
      <c r="BY207" s="316"/>
      <c r="BZ207" s="316"/>
      <c r="CA207" s="316"/>
      <c r="CB207" s="316"/>
      <c r="CC207" s="316"/>
      <c r="CD207" s="316"/>
      <c r="CE207" s="316"/>
      <c r="CF207" s="316"/>
      <c r="CG207" s="316"/>
      <c r="CH207" s="316"/>
      <c r="CI207" s="316"/>
      <c r="CJ207" s="316"/>
      <c r="CK207" s="316"/>
      <c r="CL207" s="316"/>
      <c r="CM207" s="316"/>
      <c r="CN207" s="316"/>
      <c r="CO207" s="316"/>
      <c r="CP207" s="316"/>
      <c r="CQ207" s="316"/>
      <c r="CR207" s="316"/>
      <c r="CS207" s="316"/>
      <c r="CT207" s="316"/>
      <c r="CU207" s="316"/>
      <c r="CV207" s="316"/>
      <c r="CW207" s="316"/>
      <c r="CX207" s="316"/>
      <c r="CY207" s="316"/>
      <c r="CZ207" s="316"/>
      <c r="DA207" s="316"/>
      <c r="DB207" s="316"/>
      <c r="DC207" s="316"/>
      <c r="DD207" s="316"/>
      <c r="DE207" s="316"/>
      <c r="DF207" s="316"/>
      <c r="DG207" s="316"/>
      <c r="DH207" s="316"/>
      <c r="DI207" s="316"/>
      <c r="DJ207" s="316"/>
      <c r="DK207" s="316"/>
      <c r="DL207" s="316"/>
      <c r="DM207" s="316"/>
      <c r="DN207" s="316"/>
      <c r="DO207" s="316"/>
      <c r="DP207" s="316"/>
      <c r="DQ207" s="316"/>
      <c r="DR207" s="316"/>
      <c r="DS207" s="316"/>
      <c r="DT207" s="316"/>
      <c r="DU207" s="316"/>
      <c r="DV207" s="316"/>
      <c r="DW207" s="316"/>
      <c r="DX207" s="316"/>
      <c r="DY207" s="316"/>
      <c r="DZ207" s="316"/>
      <c r="EA207" s="316"/>
      <c r="EB207" s="316"/>
      <c r="EC207" s="316"/>
      <c r="ED207" s="316"/>
      <c r="EE207" s="316"/>
      <c r="EF207" s="316"/>
      <c r="EG207" s="316"/>
      <c r="EH207" s="316"/>
      <c r="EI207" s="316"/>
      <c r="EJ207" s="316"/>
      <c r="EK207" s="316"/>
      <c r="EL207" s="316"/>
      <c r="EM207" s="316"/>
      <c r="EN207" s="316"/>
      <c r="EO207" s="316"/>
      <c r="EP207" s="316"/>
      <c r="EQ207" s="316"/>
      <c r="ER207" s="316"/>
      <c r="ES207" s="316"/>
      <c r="ET207" s="316"/>
      <c r="EU207" s="316"/>
      <c r="EV207" s="316"/>
      <c r="EW207" s="316"/>
      <c r="EX207" s="316"/>
      <c r="EY207" s="316"/>
      <c r="EZ207" s="316"/>
      <c r="FA207" s="316"/>
      <c r="FB207" s="316"/>
      <c r="FC207" s="316"/>
      <c r="FD207" s="316"/>
      <c r="FE207" s="316"/>
      <c r="FF207" s="316"/>
      <c r="FG207" s="316"/>
      <c r="FH207" s="316"/>
      <c r="FI207" s="316"/>
      <c r="FJ207" s="316"/>
      <c r="FK207" s="316"/>
      <c r="FL207" s="316"/>
      <c r="FM207" s="316"/>
      <c r="FN207" s="316"/>
      <c r="FO207" s="316"/>
      <c r="FP207" s="316"/>
      <c r="FQ207" s="316"/>
      <c r="FR207" s="316"/>
      <c r="FS207" s="316"/>
      <c r="FT207" s="316"/>
      <c r="FU207" s="316"/>
      <c r="FV207" s="316"/>
      <c r="FW207" s="316"/>
      <c r="FX207" s="316"/>
      <c r="FY207" s="316"/>
      <c r="FZ207" s="316"/>
      <c r="GA207" s="316"/>
      <c r="GB207" s="316"/>
      <c r="GC207" s="316"/>
      <c r="GD207" s="316"/>
      <c r="GE207" s="316"/>
      <c r="GF207" s="316"/>
      <c r="GG207" s="316"/>
      <c r="GH207" s="316"/>
      <c r="GI207" s="316"/>
      <c r="GJ207" s="316"/>
      <c r="GK207" s="316"/>
      <c r="GL207" s="316"/>
      <c r="GM207" s="316"/>
      <c r="GN207" s="316"/>
      <c r="GO207" s="316"/>
      <c r="GP207" s="316"/>
      <c r="GQ207" s="316"/>
      <c r="GR207" s="316"/>
      <c r="GS207" s="316"/>
      <c r="GT207" s="316"/>
      <c r="GU207" s="316"/>
      <c r="GV207" s="316"/>
      <c r="GW207" s="316"/>
      <c r="GX207" s="316"/>
      <c r="GY207" s="316"/>
      <c r="GZ207" s="316"/>
      <c r="HA207" s="316"/>
      <c r="HB207" s="316"/>
      <c r="HC207" s="316"/>
      <c r="HD207" s="316"/>
      <c r="HE207" s="316"/>
      <c r="HF207" s="316"/>
      <c r="HG207" s="316"/>
      <c r="HH207" s="316"/>
      <c r="HI207" s="316"/>
      <c r="HJ207" s="316"/>
      <c r="HK207" s="316"/>
      <c r="HL207" s="316"/>
      <c r="HM207" s="316"/>
      <c r="HN207" s="316"/>
      <c r="HO207" s="316"/>
      <c r="HP207" s="316"/>
      <c r="HQ207" s="316"/>
      <c r="HR207" s="316"/>
      <c r="HS207" s="316"/>
      <c r="HT207" s="316"/>
      <c r="HU207" s="316"/>
      <c r="HV207" s="316"/>
      <c r="HW207" s="316"/>
      <c r="HX207" s="316"/>
      <c r="HY207" s="316"/>
      <c r="HZ207" s="316"/>
      <c r="IA207" s="316"/>
      <c r="IB207" s="316"/>
      <c r="IC207" s="316"/>
      <c r="ID207" s="316"/>
      <c r="IE207" s="316"/>
      <c r="IF207" s="316"/>
      <c r="IG207" s="316"/>
      <c r="IH207" s="316"/>
      <c r="II207" s="316"/>
      <c r="IJ207" s="316"/>
      <c r="IK207" s="316"/>
      <c r="IL207" s="316"/>
      <c r="IM207" s="316"/>
      <c r="IN207" s="316"/>
      <c r="IO207" s="316"/>
      <c r="IP207" s="316"/>
      <c r="IQ207" s="316"/>
      <c r="IR207" s="316"/>
      <c r="IS207" s="316"/>
      <c r="IT207" s="316"/>
      <c r="IU207" s="316"/>
      <c r="IV207" s="316"/>
    </row>
    <row r="208" spans="1:256" s="319" customFormat="1" ht="15" customHeight="1" x14ac:dyDescent="0.2">
      <c r="A208" s="316"/>
      <c r="B208" s="340"/>
      <c r="C208" s="343"/>
      <c r="D208" s="342" t="s">
        <v>433</v>
      </c>
      <c r="E208" s="343"/>
      <c r="F208" s="362"/>
      <c r="G208" s="362"/>
      <c r="H208" s="362"/>
      <c r="I208" s="362"/>
      <c r="J208" s="362"/>
      <c r="K208" s="362"/>
      <c r="L208" s="331"/>
      <c r="P208" s="316"/>
      <c r="Q208" s="316"/>
      <c r="R208" s="316"/>
      <c r="S208" s="316"/>
      <c r="T208" s="316"/>
      <c r="U208" s="316"/>
      <c r="V208" s="316"/>
      <c r="W208" s="316"/>
      <c r="X208" s="316"/>
      <c r="Y208" s="316"/>
      <c r="Z208" s="316"/>
      <c r="AA208" s="316"/>
      <c r="AB208" s="316"/>
      <c r="AC208" s="316"/>
      <c r="AD208" s="316"/>
      <c r="AE208" s="316"/>
      <c r="AF208" s="316"/>
      <c r="AG208" s="316"/>
      <c r="AH208" s="316"/>
      <c r="AI208" s="316"/>
      <c r="AJ208" s="316"/>
      <c r="AK208" s="316"/>
      <c r="AL208" s="316"/>
      <c r="AM208" s="316"/>
      <c r="AN208" s="316"/>
      <c r="AO208" s="316"/>
      <c r="AP208" s="316"/>
      <c r="AQ208" s="316"/>
      <c r="AR208" s="316"/>
      <c r="AS208" s="316"/>
      <c r="AT208" s="316"/>
      <c r="AU208" s="316"/>
      <c r="AV208" s="316"/>
      <c r="AW208" s="316"/>
      <c r="AX208" s="316"/>
      <c r="AY208" s="316"/>
      <c r="AZ208" s="316"/>
      <c r="BA208" s="316"/>
      <c r="BB208" s="316"/>
      <c r="BC208" s="316"/>
      <c r="BD208" s="316"/>
      <c r="BE208" s="316"/>
      <c r="BF208" s="316"/>
      <c r="BG208" s="316"/>
      <c r="BH208" s="316"/>
      <c r="BI208" s="316"/>
      <c r="BJ208" s="316"/>
      <c r="BK208" s="316"/>
      <c r="BL208" s="316"/>
      <c r="BM208" s="316"/>
      <c r="BN208" s="316"/>
      <c r="BO208" s="316"/>
      <c r="BP208" s="316"/>
      <c r="BQ208" s="316"/>
      <c r="BR208" s="316"/>
      <c r="BS208" s="316"/>
      <c r="BT208" s="316"/>
      <c r="BU208" s="316"/>
      <c r="BV208" s="316"/>
      <c r="BW208" s="316"/>
      <c r="BX208" s="316"/>
      <c r="BY208" s="316"/>
      <c r="BZ208" s="316"/>
      <c r="CA208" s="316"/>
      <c r="CB208" s="316"/>
      <c r="CC208" s="316"/>
      <c r="CD208" s="316"/>
      <c r="CE208" s="316"/>
      <c r="CF208" s="316"/>
      <c r="CG208" s="316"/>
      <c r="CH208" s="316"/>
      <c r="CI208" s="316"/>
      <c r="CJ208" s="316"/>
      <c r="CK208" s="316"/>
      <c r="CL208" s="316"/>
      <c r="CM208" s="316"/>
      <c r="CN208" s="316"/>
      <c r="CO208" s="316"/>
      <c r="CP208" s="316"/>
      <c r="CQ208" s="316"/>
      <c r="CR208" s="316"/>
      <c r="CS208" s="316"/>
      <c r="CT208" s="316"/>
      <c r="CU208" s="316"/>
      <c r="CV208" s="316"/>
      <c r="CW208" s="316"/>
      <c r="CX208" s="316"/>
      <c r="CY208" s="316"/>
      <c r="CZ208" s="316"/>
      <c r="DA208" s="316"/>
      <c r="DB208" s="316"/>
      <c r="DC208" s="316"/>
      <c r="DD208" s="316"/>
      <c r="DE208" s="316"/>
      <c r="DF208" s="316"/>
      <c r="DG208" s="316"/>
      <c r="DH208" s="316"/>
      <c r="DI208" s="316"/>
      <c r="DJ208" s="316"/>
      <c r="DK208" s="316"/>
      <c r="DL208" s="316"/>
      <c r="DM208" s="316"/>
      <c r="DN208" s="316"/>
      <c r="DO208" s="316"/>
      <c r="DP208" s="316"/>
      <c r="DQ208" s="316"/>
      <c r="DR208" s="316"/>
      <c r="DS208" s="316"/>
      <c r="DT208" s="316"/>
      <c r="DU208" s="316"/>
      <c r="DV208" s="316"/>
      <c r="DW208" s="316"/>
      <c r="DX208" s="316"/>
      <c r="DY208" s="316"/>
      <c r="DZ208" s="316"/>
      <c r="EA208" s="316"/>
      <c r="EB208" s="316"/>
      <c r="EC208" s="316"/>
      <c r="ED208" s="316"/>
      <c r="EE208" s="316"/>
      <c r="EF208" s="316"/>
      <c r="EG208" s="316"/>
      <c r="EH208" s="316"/>
      <c r="EI208" s="316"/>
      <c r="EJ208" s="316"/>
      <c r="EK208" s="316"/>
      <c r="EL208" s="316"/>
      <c r="EM208" s="316"/>
      <c r="EN208" s="316"/>
      <c r="EO208" s="316"/>
      <c r="EP208" s="316"/>
      <c r="EQ208" s="316"/>
      <c r="ER208" s="316"/>
      <c r="ES208" s="316"/>
      <c r="ET208" s="316"/>
      <c r="EU208" s="316"/>
      <c r="EV208" s="316"/>
      <c r="EW208" s="316"/>
      <c r="EX208" s="316"/>
      <c r="EY208" s="316"/>
      <c r="EZ208" s="316"/>
      <c r="FA208" s="316"/>
      <c r="FB208" s="316"/>
      <c r="FC208" s="316"/>
      <c r="FD208" s="316"/>
      <c r="FE208" s="316"/>
      <c r="FF208" s="316"/>
      <c r="FG208" s="316"/>
      <c r="FH208" s="316"/>
      <c r="FI208" s="316"/>
      <c r="FJ208" s="316"/>
      <c r="FK208" s="316"/>
      <c r="FL208" s="316"/>
      <c r="FM208" s="316"/>
      <c r="FN208" s="316"/>
      <c r="FO208" s="316"/>
      <c r="FP208" s="316"/>
      <c r="FQ208" s="316"/>
      <c r="FR208" s="316"/>
      <c r="FS208" s="316"/>
      <c r="FT208" s="316"/>
      <c r="FU208" s="316"/>
      <c r="FV208" s="316"/>
      <c r="FW208" s="316"/>
      <c r="FX208" s="316"/>
      <c r="FY208" s="316"/>
      <c r="FZ208" s="316"/>
      <c r="GA208" s="316"/>
      <c r="GB208" s="316"/>
      <c r="GC208" s="316"/>
      <c r="GD208" s="316"/>
      <c r="GE208" s="316"/>
      <c r="GF208" s="316"/>
      <c r="GG208" s="316"/>
      <c r="GH208" s="316"/>
      <c r="GI208" s="316"/>
      <c r="GJ208" s="316"/>
      <c r="GK208" s="316"/>
      <c r="GL208" s="316"/>
      <c r="GM208" s="316"/>
      <c r="GN208" s="316"/>
      <c r="GO208" s="316"/>
      <c r="GP208" s="316"/>
      <c r="GQ208" s="316"/>
      <c r="GR208" s="316"/>
      <c r="GS208" s="316"/>
      <c r="GT208" s="316"/>
      <c r="GU208" s="316"/>
      <c r="GV208" s="316"/>
      <c r="GW208" s="316"/>
      <c r="GX208" s="316"/>
      <c r="GY208" s="316"/>
      <c r="GZ208" s="316"/>
      <c r="HA208" s="316"/>
      <c r="HB208" s="316"/>
      <c r="HC208" s="316"/>
      <c r="HD208" s="316"/>
      <c r="HE208" s="316"/>
      <c r="HF208" s="316"/>
      <c r="HG208" s="316"/>
      <c r="HH208" s="316"/>
      <c r="HI208" s="316"/>
      <c r="HJ208" s="316"/>
      <c r="HK208" s="316"/>
      <c r="HL208" s="316"/>
      <c r="HM208" s="316"/>
      <c r="HN208" s="316"/>
      <c r="HO208" s="316"/>
      <c r="HP208" s="316"/>
      <c r="HQ208" s="316"/>
      <c r="HR208" s="316"/>
      <c r="HS208" s="316"/>
      <c r="HT208" s="316"/>
      <c r="HU208" s="316"/>
      <c r="HV208" s="316"/>
      <c r="HW208" s="316"/>
      <c r="HX208" s="316"/>
      <c r="HY208" s="316"/>
      <c r="HZ208" s="316"/>
      <c r="IA208" s="316"/>
      <c r="IB208" s="316"/>
      <c r="IC208" s="316"/>
      <c r="ID208" s="316"/>
      <c r="IE208" s="316"/>
      <c r="IF208" s="316"/>
      <c r="IG208" s="316"/>
      <c r="IH208" s="316"/>
      <c r="II208" s="316"/>
      <c r="IJ208" s="316"/>
      <c r="IK208" s="316"/>
      <c r="IL208" s="316"/>
      <c r="IM208" s="316"/>
      <c r="IN208" s="316"/>
      <c r="IO208" s="316"/>
      <c r="IP208" s="316"/>
      <c r="IQ208" s="316"/>
      <c r="IR208" s="316"/>
      <c r="IS208" s="316"/>
      <c r="IT208" s="316"/>
      <c r="IU208" s="316"/>
      <c r="IV208" s="316"/>
    </row>
    <row r="209" spans="1:256" s="319" customFormat="1" ht="15" customHeight="1" x14ac:dyDescent="0.2">
      <c r="A209" s="316">
        <v>149</v>
      </c>
      <c r="B209" s="340"/>
      <c r="C209" s="343"/>
      <c r="D209" s="342" t="s">
        <v>324</v>
      </c>
      <c r="E209" s="343" t="s">
        <v>322</v>
      </c>
      <c r="F209" s="362">
        <v>504.9</v>
      </c>
      <c r="G209" s="362">
        <v>588</v>
      </c>
      <c r="H209" s="362">
        <v>169.6</v>
      </c>
      <c r="I209" s="362">
        <v>124.5</v>
      </c>
      <c r="J209" s="362">
        <v>35.6</v>
      </c>
      <c r="K209" s="362">
        <v>50</v>
      </c>
      <c r="L209" s="331"/>
      <c r="P209" s="316"/>
      <c r="Q209" s="316"/>
      <c r="R209" s="316"/>
      <c r="S209" s="316"/>
      <c r="T209" s="316"/>
      <c r="U209" s="316"/>
      <c r="V209" s="316"/>
      <c r="W209" s="316"/>
      <c r="X209" s="316"/>
      <c r="Y209" s="316"/>
      <c r="Z209" s="316"/>
      <c r="AA209" s="316"/>
      <c r="AB209" s="316"/>
      <c r="AC209" s="316"/>
      <c r="AD209" s="316"/>
      <c r="AE209" s="316"/>
      <c r="AF209" s="316"/>
      <c r="AG209" s="316"/>
      <c r="AH209" s="316"/>
      <c r="AI209" s="316"/>
      <c r="AJ209" s="316"/>
      <c r="AK209" s="316"/>
      <c r="AL209" s="316"/>
      <c r="AM209" s="316"/>
      <c r="AN209" s="316"/>
      <c r="AO209" s="316"/>
      <c r="AP209" s="316"/>
      <c r="AQ209" s="316"/>
      <c r="AR209" s="316"/>
      <c r="AS209" s="316"/>
      <c r="AT209" s="316"/>
      <c r="AU209" s="316"/>
      <c r="AV209" s="316"/>
      <c r="AW209" s="316"/>
      <c r="AX209" s="316"/>
      <c r="AY209" s="316"/>
      <c r="AZ209" s="316"/>
      <c r="BA209" s="316"/>
      <c r="BB209" s="316"/>
      <c r="BC209" s="316"/>
      <c r="BD209" s="316"/>
      <c r="BE209" s="316"/>
      <c r="BF209" s="316"/>
      <c r="BG209" s="316"/>
      <c r="BH209" s="316"/>
      <c r="BI209" s="316"/>
      <c r="BJ209" s="316"/>
      <c r="BK209" s="316"/>
      <c r="BL209" s="316"/>
      <c r="BM209" s="316"/>
      <c r="BN209" s="316"/>
      <c r="BO209" s="316"/>
      <c r="BP209" s="316"/>
      <c r="BQ209" s="316"/>
      <c r="BR209" s="316"/>
      <c r="BS209" s="316"/>
      <c r="BT209" s="316"/>
      <c r="BU209" s="316"/>
      <c r="BV209" s="316"/>
      <c r="BW209" s="316"/>
      <c r="BX209" s="316"/>
      <c r="BY209" s="316"/>
      <c r="BZ209" s="316"/>
      <c r="CA209" s="316"/>
      <c r="CB209" s="316"/>
      <c r="CC209" s="316"/>
      <c r="CD209" s="316"/>
      <c r="CE209" s="316"/>
      <c r="CF209" s="316"/>
      <c r="CG209" s="316"/>
      <c r="CH209" s="316"/>
      <c r="CI209" s="316"/>
      <c r="CJ209" s="316"/>
      <c r="CK209" s="316"/>
      <c r="CL209" s="316"/>
      <c r="CM209" s="316"/>
      <c r="CN209" s="316"/>
      <c r="CO209" s="316"/>
      <c r="CP209" s="316"/>
      <c r="CQ209" s="316"/>
      <c r="CR209" s="316"/>
      <c r="CS209" s="316"/>
      <c r="CT209" s="316"/>
      <c r="CU209" s="316"/>
      <c r="CV209" s="316"/>
      <c r="CW209" s="316"/>
      <c r="CX209" s="316"/>
      <c r="CY209" s="316"/>
      <c r="CZ209" s="316"/>
      <c r="DA209" s="316"/>
      <c r="DB209" s="316"/>
      <c r="DC209" s="316"/>
      <c r="DD209" s="316"/>
      <c r="DE209" s="316"/>
      <c r="DF209" s="316"/>
      <c r="DG209" s="316"/>
      <c r="DH209" s="316"/>
      <c r="DI209" s="316"/>
      <c r="DJ209" s="316"/>
      <c r="DK209" s="316"/>
      <c r="DL209" s="316"/>
      <c r="DM209" s="316"/>
      <c r="DN209" s="316"/>
      <c r="DO209" s="316"/>
      <c r="DP209" s="316"/>
      <c r="DQ209" s="316"/>
      <c r="DR209" s="316"/>
      <c r="DS209" s="316"/>
      <c r="DT209" s="316"/>
      <c r="DU209" s="316"/>
      <c r="DV209" s="316"/>
      <c r="DW209" s="316"/>
      <c r="DX209" s="316"/>
      <c r="DY209" s="316"/>
      <c r="DZ209" s="316"/>
      <c r="EA209" s="316"/>
      <c r="EB209" s="316"/>
      <c r="EC209" s="316"/>
      <c r="ED209" s="316"/>
      <c r="EE209" s="316"/>
      <c r="EF209" s="316"/>
      <c r="EG209" s="316"/>
      <c r="EH209" s="316"/>
      <c r="EI209" s="316"/>
      <c r="EJ209" s="316"/>
      <c r="EK209" s="316"/>
      <c r="EL209" s="316"/>
      <c r="EM209" s="316"/>
      <c r="EN209" s="316"/>
      <c r="EO209" s="316"/>
      <c r="EP209" s="316"/>
      <c r="EQ209" s="316"/>
      <c r="ER209" s="316"/>
      <c r="ES209" s="316"/>
      <c r="ET209" s="316"/>
      <c r="EU209" s="316"/>
      <c r="EV209" s="316"/>
      <c r="EW209" s="316"/>
      <c r="EX209" s="316"/>
      <c r="EY209" s="316"/>
      <c r="EZ209" s="316"/>
      <c r="FA209" s="316"/>
      <c r="FB209" s="316"/>
      <c r="FC209" s="316"/>
      <c r="FD209" s="316"/>
      <c r="FE209" s="316"/>
      <c r="FF209" s="316"/>
      <c r="FG209" s="316"/>
      <c r="FH209" s="316"/>
      <c r="FI209" s="316"/>
      <c r="FJ209" s="316"/>
      <c r="FK209" s="316"/>
      <c r="FL209" s="316"/>
      <c r="FM209" s="316"/>
      <c r="FN209" s="316"/>
      <c r="FO209" s="316"/>
      <c r="FP209" s="316"/>
      <c r="FQ209" s="316"/>
      <c r="FR209" s="316"/>
      <c r="FS209" s="316"/>
      <c r="FT209" s="316"/>
      <c r="FU209" s="316"/>
      <c r="FV209" s="316"/>
      <c r="FW209" s="316"/>
      <c r="FX209" s="316"/>
      <c r="FY209" s="316"/>
      <c r="FZ209" s="316"/>
      <c r="GA209" s="316"/>
      <c r="GB209" s="316"/>
      <c r="GC209" s="316"/>
      <c r="GD209" s="316"/>
      <c r="GE209" s="316"/>
      <c r="GF209" s="316"/>
      <c r="GG209" s="316"/>
      <c r="GH209" s="316"/>
      <c r="GI209" s="316"/>
      <c r="GJ209" s="316"/>
      <c r="GK209" s="316"/>
      <c r="GL209" s="316"/>
      <c r="GM209" s="316"/>
      <c r="GN209" s="316"/>
      <c r="GO209" s="316"/>
      <c r="GP209" s="316"/>
      <c r="GQ209" s="316"/>
      <c r="GR209" s="316"/>
      <c r="GS209" s="316"/>
      <c r="GT209" s="316"/>
      <c r="GU209" s="316"/>
      <c r="GV209" s="316"/>
      <c r="GW209" s="316"/>
      <c r="GX209" s="316"/>
      <c r="GY209" s="316"/>
      <c r="GZ209" s="316"/>
      <c r="HA209" s="316"/>
      <c r="HB209" s="316"/>
      <c r="HC209" s="316"/>
      <c r="HD209" s="316"/>
      <c r="HE209" s="316"/>
      <c r="HF209" s="316"/>
      <c r="HG209" s="316"/>
      <c r="HH209" s="316"/>
      <c r="HI209" s="316"/>
      <c r="HJ209" s="316"/>
      <c r="HK209" s="316"/>
      <c r="HL209" s="316"/>
      <c r="HM209" s="316"/>
      <c r="HN209" s="316"/>
      <c r="HO209" s="316"/>
      <c r="HP209" s="316"/>
      <c r="HQ209" s="316"/>
      <c r="HR209" s="316"/>
      <c r="HS209" s="316"/>
      <c r="HT209" s="316"/>
      <c r="HU209" s="316"/>
      <c r="HV209" s="316"/>
      <c r="HW209" s="316"/>
      <c r="HX209" s="316"/>
      <c r="HY209" s="316"/>
      <c r="HZ209" s="316"/>
      <c r="IA209" s="316"/>
      <c r="IB209" s="316"/>
      <c r="IC209" s="316"/>
      <c r="ID209" s="316"/>
      <c r="IE209" s="316"/>
      <c r="IF209" s="316"/>
      <c r="IG209" s="316"/>
      <c r="IH209" s="316"/>
      <c r="II209" s="316"/>
      <c r="IJ209" s="316"/>
      <c r="IK209" s="316"/>
      <c r="IL209" s="316"/>
      <c r="IM209" s="316"/>
      <c r="IN209" s="316"/>
      <c r="IO209" s="316"/>
      <c r="IP209" s="316"/>
      <c r="IQ209" s="316"/>
      <c r="IR209" s="316"/>
      <c r="IS209" s="316"/>
      <c r="IT209" s="316"/>
      <c r="IU209" s="316"/>
      <c r="IV209" s="316"/>
    </row>
    <row r="210" spans="1:256" s="319" customFormat="1" ht="15" customHeight="1" x14ac:dyDescent="0.2">
      <c r="A210" s="316">
        <v>150</v>
      </c>
      <c r="B210" s="340"/>
      <c r="C210" s="343">
        <v>65</v>
      </c>
      <c r="D210" s="342" t="s">
        <v>434</v>
      </c>
      <c r="E210" s="343"/>
      <c r="F210" s="362"/>
      <c r="G210" s="362"/>
      <c r="H210" s="362"/>
      <c r="I210" s="362"/>
      <c r="J210" s="362"/>
      <c r="K210" s="362"/>
      <c r="L210" s="331"/>
      <c r="P210" s="316"/>
      <c r="Q210" s="316"/>
      <c r="R210" s="316"/>
      <c r="S210" s="316"/>
      <c r="T210" s="316"/>
      <c r="U210" s="316"/>
      <c r="V210" s="316"/>
      <c r="W210" s="316"/>
      <c r="X210" s="316"/>
      <c r="Y210" s="316"/>
      <c r="Z210" s="316"/>
      <c r="AA210" s="316"/>
      <c r="AB210" s="316"/>
      <c r="AC210" s="316"/>
      <c r="AD210" s="316"/>
      <c r="AE210" s="316"/>
      <c r="AF210" s="316"/>
      <c r="AG210" s="316"/>
      <c r="AH210" s="316"/>
      <c r="AI210" s="316"/>
      <c r="AJ210" s="316"/>
      <c r="AK210" s="316"/>
      <c r="AL210" s="316"/>
      <c r="AM210" s="316"/>
      <c r="AN210" s="316"/>
      <c r="AO210" s="316"/>
      <c r="AP210" s="316"/>
      <c r="AQ210" s="316"/>
      <c r="AR210" s="316"/>
      <c r="AS210" s="316"/>
      <c r="AT210" s="316"/>
      <c r="AU210" s="316"/>
      <c r="AV210" s="316"/>
      <c r="AW210" s="316"/>
      <c r="AX210" s="316"/>
      <c r="AY210" s="316"/>
      <c r="AZ210" s="316"/>
      <c r="BA210" s="316"/>
      <c r="BB210" s="316"/>
      <c r="BC210" s="316"/>
      <c r="BD210" s="316"/>
      <c r="BE210" s="316"/>
      <c r="BF210" s="316"/>
      <c r="BG210" s="316"/>
      <c r="BH210" s="316"/>
      <c r="BI210" s="316"/>
      <c r="BJ210" s="316"/>
      <c r="BK210" s="316"/>
      <c r="BL210" s="316"/>
      <c r="BM210" s="316"/>
      <c r="BN210" s="316"/>
      <c r="BO210" s="316"/>
      <c r="BP210" s="316"/>
      <c r="BQ210" s="316"/>
      <c r="BR210" s="316"/>
      <c r="BS210" s="316"/>
      <c r="BT210" s="316"/>
      <c r="BU210" s="316"/>
      <c r="BV210" s="316"/>
      <c r="BW210" s="316"/>
      <c r="BX210" s="316"/>
      <c r="BY210" s="316"/>
      <c r="BZ210" s="316"/>
      <c r="CA210" s="316"/>
      <c r="CB210" s="316"/>
      <c r="CC210" s="316"/>
      <c r="CD210" s="316"/>
      <c r="CE210" s="316"/>
      <c r="CF210" s="316"/>
      <c r="CG210" s="316"/>
      <c r="CH210" s="316"/>
      <c r="CI210" s="316"/>
      <c r="CJ210" s="316"/>
      <c r="CK210" s="316"/>
      <c r="CL210" s="316"/>
      <c r="CM210" s="316"/>
      <c r="CN210" s="316"/>
      <c r="CO210" s="316"/>
      <c r="CP210" s="316"/>
      <c r="CQ210" s="316"/>
      <c r="CR210" s="316"/>
      <c r="CS210" s="316"/>
      <c r="CT210" s="316"/>
      <c r="CU210" s="316"/>
      <c r="CV210" s="316"/>
      <c r="CW210" s="316"/>
      <c r="CX210" s="316"/>
      <c r="CY210" s="316"/>
      <c r="CZ210" s="316"/>
      <c r="DA210" s="316"/>
      <c r="DB210" s="316"/>
      <c r="DC210" s="316"/>
      <c r="DD210" s="316"/>
      <c r="DE210" s="316"/>
      <c r="DF210" s="316"/>
      <c r="DG210" s="316"/>
      <c r="DH210" s="316"/>
      <c r="DI210" s="316"/>
      <c r="DJ210" s="316"/>
      <c r="DK210" s="316"/>
      <c r="DL210" s="316"/>
      <c r="DM210" s="316"/>
      <c r="DN210" s="316"/>
      <c r="DO210" s="316"/>
      <c r="DP210" s="316"/>
      <c r="DQ210" s="316"/>
      <c r="DR210" s="316"/>
      <c r="DS210" s="316"/>
      <c r="DT210" s="316"/>
      <c r="DU210" s="316"/>
      <c r="DV210" s="316"/>
      <c r="DW210" s="316"/>
      <c r="DX210" s="316"/>
      <c r="DY210" s="316"/>
      <c r="DZ210" s="316"/>
      <c r="EA210" s="316"/>
      <c r="EB210" s="316"/>
      <c r="EC210" s="316"/>
      <c r="ED210" s="316"/>
      <c r="EE210" s="316"/>
      <c r="EF210" s="316"/>
      <c r="EG210" s="316"/>
      <c r="EH210" s="316"/>
      <c r="EI210" s="316"/>
      <c r="EJ210" s="316"/>
      <c r="EK210" s="316"/>
      <c r="EL210" s="316"/>
      <c r="EM210" s="316"/>
      <c r="EN210" s="316"/>
      <c r="EO210" s="316"/>
      <c r="EP210" s="316"/>
      <c r="EQ210" s="316"/>
      <c r="ER210" s="316"/>
      <c r="ES210" s="316"/>
      <c r="ET210" s="316"/>
      <c r="EU210" s="316"/>
      <c r="EV210" s="316"/>
      <c r="EW210" s="316"/>
      <c r="EX210" s="316"/>
      <c r="EY210" s="316"/>
      <c r="EZ210" s="316"/>
      <c r="FA210" s="316"/>
      <c r="FB210" s="316"/>
      <c r="FC210" s="316"/>
      <c r="FD210" s="316"/>
      <c r="FE210" s="316"/>
      <c r="FF210" s="316"/>
      <c r="FG210" s="316"/>
      <c r="FH210" s="316"/>
      <c r="FI210" s="316"/>
      <c r="FJ210" s="316"/>
      <c r="FK210" s="316"/>
      <c r="FL210" s="316"/>
      <c r="FM210" s="316"/>
      <c r="FN210" s="316"/>
      <c r="FO210" s="316"/>
      <c r="FP210" s="316"/>
      <c r="FQ210" s="316"/>
      <c r="FR210" s="316"/>
      <c r="FS210" s="316"/>
      <c r="FT210" s="316"/>
      <c r="FU210" s="316"/>
      <c r="FV210" s="316"/>
      <c r="FW210" s="316"/>
      <c r="FX210" s="316"/>
      <c r="FY210" s="316"/>
      <c r="FZ210" s="316"/>
      <c r="GA210" s="316"/>
      <c r="GB210" s="316"/>
      <c r="GC210" s="316"/>
      <c r="GD210" s="316"/>
      <c r="GE210" s="316"/>
      <c r="GF210" s="316"/>
      <c r="GG210" s="316"/>
      <c r="GH210" s="316"/>
      <c r="GI210" s="316"/>
      <c r="GJ210" s="316"/>
      <c r="GK210" s="316"/>
      <c r="GL210" s="316"/>
      <c r="GM210" s="316"/>
      <c r="GN210" s="316"/>
      <c r="GO210" s="316"/>
      <c r="GP210" s="316"/>
      <c r="GQ210" s="316"/>
      <c r="GR210" s="316"/>
      <c r="GS210" s="316"/>
      <c r="GT210" s="316"/>
      <c r="GU210" s="316"/>
      <c r="GV210" s="316"/>
      <c r="GW210" s="316"/>
      <c r="GX210" s="316"/>
      <c r="GY210" s="316"/>
      <c r="GZ210" s="316"/>
      <c r="HA210" s="316"/>
      <c r="HB210" s="316"/>
      <c r="HC210" s="316"/>
      <c r="HD210" s="316"/>
      <c r="HE210" s="316"/>
      <c r="HF210" s="316"/>
      <c r="HG210" s="316"/>
      <c r="HH210" s="316"/>
      <c r="HI210" s="316"/>
      <c r="HJ210" s="316"/>
      <c r="HK210" s="316"/>
      <c r="HL210" s="316"/>
      <c r="HM210" s="316"/>
      <c r="HN210" s="316"/>
      <c r="HO210" s="316"/>
      <c r="HP210" s="316"/>
      <c r="HQ210" s="316"/>
      <c r="HR210" s="316"/>
      <c r="HS210" s="316"/>
      <c r="HT210" s="316"/>
      <c r="HU210" s="316"/>
      <c r="HV210" s="316"/>
      <c r="HW210" s="316"/>
      <c r="HX210" s="316"/>
      <c r="HY210" s="316"/>
      <c r="HZ210" s="316"/>
      <c r="IA210" s="316"/>
      <c r="IB210" s="316"/>
      <c r="IC210" s="316"/>
      <c r="ID210" s="316"/>
      <c r="IE210" s="316"/>
      <c r="IF210" s="316"/>
      <c r="IG210" s="316"/>
      <c r="IH210" s="316"/>
      <c r="II210" s="316"/>
      <c r="IJ210" s="316"/>
      <c r="IK210" s="316"/>
      <c r="IL210" s="316"/>
      <c r="IM210" s="316"/>
      <c r="IN210" s="316"/>
      <c r="IO210" s="316"/>
      <c r="IP210" s="316"/>
      <c r="IQ210" s="316"/>
      <c r="IR210" s="316"/>
      <c r="IS210" s="316"/>
      <c r="IT210" s="316"/>
      <c r="IU210" s="316"/>
      <c r="IV210" s="316"/>
    </row>
    <row r="211" spans="1:256" s="319" customFormat="1" ht="15" customHeight="1" x14ac:dyDescent="0.2">
      <c r="A211" s="316"/>
      <c r="B211" s="340"/>
      <c r="C211" s="343"/>
      <c r="D211" s="342" t="s">
        <v>435</v>
      </c>
      <c r="E211" s="343"/>
      <c r="F211" s="362"/>
      <c r="G211" s="362"/>
      <c r="H211" s="362"/>
      <c r="I211" s="362"/>
      <c r="J211" s="362"/>
      <c r="K211" s="362"/>
      <c r="L211" s="331"/>
      <c r="P211" s="316"/>
      <c r="Q211" s="316"/>
      <c r="R211" s="316"/>
      <c r="S211" s="316"/>
      <c r="T211" s="316"/>
      <c r="U211" s="316"/>
      <c r="V211" s="316"/>
      <c r="W211" s="316"/>
      <c r="X211" s="316"/>
      <c r="Y211" s="316"/>
      <c r="Z211" s="316"/>
      <c r="AA211" s="316"/>
      <c r="AB211" s="316"/>
      <c r="AC211" s="316"/>
      <c r="AD211" s="316"/>
      <c r="AE211" s="316"/>
      <c r="AF211" s="316"/>
      <c r="AG211" s="316"/>
      <c r="AH211" s="316"/>
      <c r="AI211" s="316"/>
      <c r="AJ211" s="316"/>
      <c r="AK211" s="316"/>
      <c r="AL211" s="316"/>
      <c r="AM211" s="316"/>
      <c r="AN211" s="316"/>
      <c r="AO211" s="316"/>
      <c r="AP211" s="316"/>
      <c r="AQ211" s="316"/>
      <c r="AR211" s="316"/>
      <c r="AS211" s="316"/>
      <c r="AT211" s="316"/>
      <c r="AU211" s="316"/>
      <c r="AV211" s="316"/>
      <c r="AW211" s="316"/>
      <c r="AX211" s="316"/>
      <c r="AY211" s="316"/>
      <c r="AZ211" s="316"/>
      <c r="BA211" s="316"/>
      <c r="BB211" s="316"/>
      <c r="BC211" s="316"/>
      <c r="BD211" s="316"/>
      <c r="BE211" s="316"/>
      <c r="BF211" s="316"/>
      <c r="BG211" s="316"/>
      <c r="BH211" s="316"/>
      <c r="BI211" s="316"/>
      <c r="BJ211" s="316"/>
      <c r="BK211" s="316"/>
      <c r="BL211" s="316"/>
      <c r="BM211" s="316"/>
      <c r="BN211" s="316"/>
      <c r="BO211" s="316"/>
      <c r="BP211" s="316"/>
      <c r="BQ211" s="316"/>
      <c r="BR211" s="316"/>
      <c r="BS211" s="316"/>
      <c r="BT211" s="316"/>
      <c r="BU211" s="316"/>
      <c r="BV211" s="316"/>
      <c r="BW211" s="316"/>
      <c r="BX211" s="316"/>
      <c r="BY211" s="316"/>
      <c r="BZ211" s="316"/>
      <c r="CA211" s="316"/>
      <c r="CB211" s="316"/>
      <c r="CC211" s="316"/>
      <c r="CD211" s="316"/>
      <c r="CE211" s="316"/>
      <c r="CF211" s="316"/>
      <c r="CG211" s="316"/>
      <c r="CH211" s="316"/>
      <c r="CI211" s="316"/>
      <c r="CJ211" s="316"/>
      <c r="CK211" s="316"/>
      <c r="CL211" s="316"/>
      <c r="CM211" s="316"/>
      <c r="CN211" s="316"/>
      <c r="CO211" s="316"/>
      <c r="CP211" s="316"/>
      <c r="CQ211" s="316"/>
      <c r="CR211" s="316"/>
      <c r="CS211" s="316"/>
      <c r="CT211" s="316"/>
      <c r="CU211" s="316"/>
      <c r="CV211" s="316"/>
      <c r="CW211" s="316"/>
      <c r="CX211" s="316"/>
      <c r="CY211" s="316"/>
      <c r="CZ211" s="316"/>
      <c r="DA211" s="316"/>
      <c r="DB211" s="316"/>
      <c r="DC211" s="316"/>
      <c r="DD211" s="316"/>
      <c r="DE211" s="316"/>
      <c r="DF211" s="316"/>
      <c r="DG211" s="316"/>
      <c r="DH211" s="316"/>
      <c r="DI211" s="316"/>
      <c r="DJ211" s="316"/>
      <c r="DK211" s="316"/>
      <c r="DL211" s="316"/>
      <c r="DM211" s="316"/>
      <c r="DN211" s="316"/>
      <c r="DO211" s="316"/>
      <c r="DP211" s="316"/>
      <c r="DQ211" s="316"/>
      <c r="DR211" s="316"/>
      <c r="DS211" s="316"/>
      <c r="DT211" s="316"/>
      <c r="DU211" s="316"/>
      <c r="DV211" s="316"/>
      <c r="DW211" s="316"/>
      <c r="DX211" s="316"/>
      <c r="DY211" s="316"/>
      <c r="DZ211" s="316"/>
      <c r="EA211" s="316"/>
      <c r="EB211" s="316"/>
      <c r="EC211" s="316"/>
      <c r="ED211" s="316"/>
      <c r="EE211" s="316"/>
      <c r="EF211" s="316"/>
      <c r="EG211" s="316"/>
      <c r="EH211" s="316"/>
      <c r="EI211" s="316"/>
      <c r="EJ211" s="316"/>
      <c r="EK211" s="316"/>
      <c r="EL211" s="316"/>
      <c r="EM211" s="316"/>
      <c r="EN211" s="316"/>
      <c r="EO211" s="316"/>
      <c r="EP211" s="316"/>
      <c r="EQ211" s="316"/>
      <c r="ER211" s="316"/>
      <c r="ES211" s="316"/>
      <c r="ET211" s="316"/>
      <c r="EU211" s="316"/>
      <c r="EV211" s="316"/>
      <c r="EW211" s="316"/>
      <c r="EX211" s="316"/>
      <c r="EY211" s="316"/>
      <c r="EZ211" s="316"/>
      <c r="FA211" s="316"/>
      <c r="FB211" s="316"/>
      <c r="FC211" s="316"/>
      <c r="FD211" s="316"/>
      <c r="FE211" s="316"/>
      <c r="FF211" s="316"/>
      <c r="FG211" s="316"/>
      <c r="FH211" s="316"/>
      <c r="FI211" s="316"/>
      <c r="FJ211" s="316"/>
      <c r="FK211" s="316"/>
      <c r="FL211" s="316"/>
      <c r="FM211" s="316"/>
      <c r="FN211" s="316"/>
      <c r="FO211" s="316"/>
      <c r="FP211" s="316"/>
      <c r="FQ211" s="316"/>
      <c r="FR211" s="316"/>
      <c r="FS211" s="316"/>
      <c r="FT211" s="316"/>
      <c r="FU211" s="316"/>
      <c r="FV211" s="316"/>
      <c r="FW211" s="316"/>
      <c r="FX211" s="316"/>
      <c r="FY211" s="316"/>
      <c r="FZ211" s="316"/>
      <c r="GA211" s="316"/>
      <c r="GB211" s="316"/>
      <c r="GC211" s="316"/>
      <c r="GD211" s="316"/>
      <c r="GE211" s="316"/>
      <c r="GF211" s="316"/>
      <c r="GG211" s="316"/>
      <c r="GH211" s="316"/>
      <c r="GI211" s="316"/>
      <c r="GJ211" s="316"/>
      <c r="GK211" s="316"/>
      <c r="GL211" s="316"/>
      <c r="GM211" s="316"/>
      <c r="GN211" s="316"/>
      <c r="GO211" s="316"/>
      <c r="GP211" s="316"/>
      <c r="GQ211" s="316"/>
      <c r="GR211" s="316"/>
      <c r="GS211" s="316"/>
      <c r="GT211" s="316"/>
      <c r="GU211" s="316"/>
      <c r="GV211" s="316"/>
      <c r="GW211" s="316"/>
      <c r="GX211" s="316"/>
      <c r="GY211" s="316"/>
      <c r="GZ211" s="316"/>
      <c r="HA211" s="316"/>
      <c r="HB211" s="316"/>
      <c r="HC211" s="316"/>
      <c r="HD211" s="316"/>
      <c r="HE211" s="316"/>
      <c r="HF211" s="316"/>
      <c r="HG211" s="316"/>
      <c r="HH211" s="316"/>
      <c r="HI211" s="316"/>
      <c r="HJ211" s="316"/>
      <c r="HK211" s="316"/>
      <c r="HL211" s="316"/>
      <c r="HM211" s="316"/>
      <c r="HN211" s="316"/>
      <c r="HO211" s="316"/>
      <c r="HP211" s="316"/>
      <c r="HQ211" s="316"/>
      <c r="HR211" s="316"/>
      <c r="HS211" s="316"/>
      <c r="HT211" s="316"/>
      <c r="HU211" s="316"/>
      <c r="HV211" s="316"/>
      <c r="HW211" s="316"/>
      <c r="HX211" s="316"/>
      <c r="HY211" s="316"/>
      <c r="HZ211" s="316"/>
      <c r="IA211" s="316"/>
      <c r="IB211" s="316"/>
      <c r="IC211" s="316"/>
      <c r="ID211" s="316"/>
      <c r="IE211" s="316"/>
      <c r="IF211" s="316"/>
      <c r="IG211" s="316"/>
      <c r="IH211" s="316"/>
      <c r="II211" s="316"/>
      <c r="IJ211" s="316"/>
      <c r="IK211" s="316"/>
      <c r="IL211" s="316"/>
      <c r="IM211" s="316"/>
      <c r="IN211" s="316"/>
      <c r="IO211" s="316"/>
      <c r="IP211" s="316"/>
      <c r="IQ211" s="316"/>
      <c r="IR211" s="316"/>
      <c r="IS211" s="316"/>
      <c r="IT211" s="316"/>
      <c r="IU211" s="316"/>
      <c r="IV211" s="316"/>
    </row>
    <row r="212" spans="1:256" s="319" customFormat="1" ht="15" customHeight="1" x14ac:dyDescent="0.2">
      <c r="A212" s="316">
        <v>151</v>
      </c>
      <c r="B212" s="340"/>
      <c r="C212" s="343"/>
      <c r="D212" s="342" t="s">
        <v>324</v>
      </c>
      <c r="E212" s="343" t="s">
        <v>322</v>
      </c>
      <c r="F212" s="362">
        <v>368.8</v>
      </c>
      <c r="G212" s="362">
        <v>119.5</v>
      </c>
      <c r="H212" s="362">
        <v>162.9</v>
      </c>
      <c r="I212" s="362">
        <v>121.1</v>
      </c>
      <c r="J212" s="362">
        <v>90.3</v>
      </c>
      <c r="K212" s="362">
        <v>50</v>
      </c>
      <c r="L212" s="331"/>
      <c r="P212" s="316"/>
      <c r="Q212" s="316"/>
      <c r="R212" s="316"/>
      <c r="S212" s="316"/>
      <c r="T212" s="316"/>
      <c r="U212" s="316"/>
      <c r="V212" s="316"/>
      <c r="W212" s="316"/>
      <c r="X212" s="316"/>
      <c r="Y212" s="316"/>
      <c r="Z212" s="316"/>
      <c r="AA212" s="316"/>
      <c r="AB212" s="316"/>
      <c r="AC212" s="316"/>
      <c r="AD212" s="316"/>
      <c r="AE212" s="316"/>
      <c r="AF212" s="316"/>
      <c r="AG212" s="316"/>
      <c r="AH212" s="316"/>
      <c r="AI212" s="316"/>
      <c r="AJ212" s="316"/>
      <c r="AK212" s="316"/>
      <c r="AL212" s="316"/>
      <c r="AM212" s="316"/>
      <c r="AN212" s="316"/>
      <c r="AO212" s="316"/>
      <c r="AP212" s="316"/>
      <c r="AQ212" s="316"/>
      <c r="AR212" s="316"/>
      <c r="AS212" s="316"/>
      <c r="AT212" s="316"/>
      <c r="AU212" s="316"/>
      <c r="AV212" s="316"/>
      <c r="AW212" s="316"/>
      <c r="AX212" s="316"/>
      <c r="AY212" s="316"/>
      <c r="AZ212" s="316"/>
      <c r="BA212" s="316"/>
      <c r="BB212" s="316"/>
      <c r="BC212" s="316"/>
      <c r="BD212" s="316"/>
      <c r="BE212" s="316"/>
      <c r="BF212" s="316"/>
      <c r="BG212" s="316"/>
      <c r="BH212" s="316"/>
      <c r="BI212" s="316"/>
      <c r="BJ212" s="316"/>
      <c r="BK212" s="316"/>
      <c r="BL212" s="316"/>
      <c r="BM212" s="316"/>
      <c r="BN212" s="316"/>
      <c r="BO212" s="316"/>
      <c r="BP212" s="316"/>
      <c r="BQ212" s="316"/>
      <c r="BR212" s="316"/>
      <c r="BS212" s="316"/>
      <c r="BT212" s="316"/>
      <c r="BU212" s="316"/>
      <c r="BV212" s="316"/>
      <c r="BW212" s="316"/>
      <c r="BX212" s="316"/>
      <c r="BY212" s="316"/>
      <c r="BZ212" s="316"/>
      <c r="CA212" s="316"/>
      <c r="CB212" s="316"/>
      <c r="CC212" s="316"/>
      <c r="CD212" s="316"/>
      <c r="CE212" s="316"/>
      <c r="CF212" s="316"/>
      <c r="CG212" s="316"/>
      <c r="CH212" s="316"/>
      <c r="CI212" s="316"/>
      <c r="CJ212" s="316"/>
      <c r="CK212" s="316"/>
      <c r="CL212" s="316"/>
      <c r="CM212" s="316"/>
      <c r="CN212" s="316"/>
      <c r="CO212" s="316"/>
      <c r="CP212" s="316"/>
      <c r="CQ212" s="316"/>
      <c r="CR212" s="316"/>
      <c r="CS212" s="316"/>
      <c r="CT212" s="316"/>
      <c r="CU212" s="316"/>
      <c r="CV212" s="316"/>
      <c r="CW212" s="316"/>
      <c r="CX212" s="316"/>
      <c r="CY212" s="316"/>
      <c r="CZ212" s="316"/>
      <c r="DA212" s="316"/>
      <c r="DB212" s="316"/>
      <c r="DC212" s="316"/>
      <c r="DD212" s="316"/>
      <c r="DE212" s="316"/>
      <c r="DF212" s="316"/>
      <c r="DG212" s="316"/>
      <c r="DH212" s="316"/>
      <c r="DI212" s="316"/>
      <c r="DJ212" s="316"/>
      <c r="DK212" s="316"/>
      <c r="DL212" s="316"/>
      <c r="DM212" s="316"/>
      <c r="DN212" s="316"/>
      <c r="DO212" s="316"/>
      <c r="DP212" s="316"/>
      <c r="DQ212" s="316"/>
      <c r="DR212" s="316"/>
      <c r="DS212" s="316"/>
      <c r="DT212" s="316"/>
      <c r="DU212" s="316"/>
      <c r="DV212" s="316"/>
      <c r="DW212" s="316"/>
      <c r="DX212" s="316"/>
      <c r="DY212" s="316"/>
      <c r="DZ212" s="316"/>
      <c r="EA212" s="316"/>
      <c r="EB212" s="316"/>
      <c r="EC212" s="316"/>
      <c r="ED212" s="316"/>
      <c r="EE212" s="316"/>
      <c r="EF212" s="316"/>
      <c r="EG212" s="316"/>
      <c r="EH212" s="316"/>
      <c r="EI212" s="316"/>
      <c r="EJ212" s="316"/>
      <c r="EK212" s="316"/>
      <c r="EL212" s="316"/>
      <c r="EM212" s="316"/>
      <c r="EN212" s="316"/>
      <c r="EO212" s="316"/>
      <c r="EP212" s="316"/>
      <c r="EQ212" s="316"/>
      <c r="ER212" s="316"/>
      <c r="ES212" s="316"/>
      <c r="ET212" s="316"/>
      <c r="EU212" s="316"/>
      <c r="EV212" s="316"/>
      <c r="EW212" s="316"/>
      <c r="EX212" s="316"/>
      <c r="EY212" s="316"/>
      <c r="EZ212" s="316"/>
      <c r="FA212" s="316"/>
      <c r="FB212" s="316"/>
      <c r="FC212" s="316"/>
      <c r="FD212" s="316"/>
      <c r="FE212" s="316"/>
      <c r="FF212" s="316"/>
      <c r="FG212" s="316"/>
      <c r="FH212" s="316"/>
      <c r="FI212" s="316"/>
      <c r="FJ212" s="316"/>
      <c r="FK212" s="316"/>
      <c r="FL212" s="316"/>
      <c r="FM212" s="316"/>
      <c r="FN212" s="316"/>
      <c r="FO212" s="316"/>
      <c r="FP212" s="316"/>
      <c r="FQ212" s="316"/>
      <c r="FR212" s="316"/>
      <c r="FS212" s="316"/>
      <c r="FT212" s="316"/>
      <c r="FU212" s="316"/>
      <c r="FV212" s="316"/>
      <c r="FW212" s="316"/>
      <c r="FX212" s="316"/>
      <c r="FY212" s="316"/>
      <c r="FZ212" s="316"/>
      <c r="GA212" s="316"/>
      <c r="GB212" s="316"/>
      <c r="GC212" s="316"/>
      <c r="GD212" s="316"/>
      <c r="GE212" s="316"/>
      <c r="GF212" s="316"/>
      <c r="GG212" s="316"/>
      <c r="GH212" s="316"/>
      <c r="GI212" s="316"/>
      <c r="GJ212" s="316"/>
      <c r="GK212" s="316"/>
      <c r="GL212" s="316"/>
      <c r="GM212" s="316"/>
      <c r="GN212" s="316"/>
      <c r="GO212" s="316"/>
      <c r="GP212" s="316"/>
      <c r="GQ212" s="316"/>
      <c r="GR212" s="316"/>
      <c r="GS212" s="316"/>
      <c r="GT212" s="316"/>
      <c r="GU212" s="316"/>
      <c r="GV212" s="316"/>
      <c r="GW212" s="316"/>
      <c r="GX212" s="316"/>
      <c r="GY212" s="316"/>
      <c r="GZ212" s="316"/>
      <c r="HA212" s="316"/>
      <c r="HB212" s="316"/>
      <c r="HC212" s="316"/>
      <c r="HD212" s="316"/>
      <c r="HE212" s="316"/>
      <c r="HF212" s="316"/>
      <c r="HG212" s="316"/>
      <c r="HH212" s="316"/>
      <c r="HI212" s="316"/>
      <c r="HJ212" s="316"/>
      <c r="HK212" s="316"/>
      <c r="HL212" s="316"/>
      <c r="HM212" s="316"/>
      <c r="HN212" s="316"/>
      <c r="HO212" s="316"/>
      <c r="HP212" s="316"/>
      <c r="HQ212" s="316"/>
      <c r="HR212" s="316"/>
      <c r="HS212" s="316"/>
      <c r="HT212" s="316"/>
      <c r="HU212" s="316"/>
      <c r="HV212" s="316"/>
      <c r="HW212" s="316"/>
      <c r="HX212" s="316"/>
      <c r="HY212" s="316"/>
      <c r="HZ212" s="316"/>
      <c r="IA212" s="316"/>
      <c r="IB212" s="316"/>
      <c r="IC212" s="316"/>
      <c r="ID212" s="316"/>
      <c r="IE212" s="316"/>
      <c r="IF212" s="316"/>
      <c r="IG212" s="316"/>
      <c r="IH212" s="316"/>
      <c r="II212" s="316"/>
      <c r="IJ212" s="316"/>
      <c r="IK212" s="316"/>
      <c r="IL212" s="316"/>
      <c r="IM212" s="316"/>
      <c r="IN212" s="316"/>
      <c r="IO212" s="316"/>
      <c r="IP212" s="316"/>
      <c r="IQ212" s="316"/>
      <c r="IR212" s="316"/>
      <c r="IS212" s="316"/>
      <c r="IT212" s="316"/>
      <c r="IU212" s="316"/>
      <c r="IV212" s="316"/>
    </row>
    <row r="213" spans="1:256" s="319" customFormat="1" ht="15" customHeight="1" x14ac:dyDescent="0.2">
      <c r="A213" s="316">
        <v>152</v>
      </c>
      <c r="B213" s="340"/>
      <c r="C213" s="343">
        <v>66</v>
      </c>
      <c r="D213" s="342" t="s">
        <v>436</v>
      </c>
      <c r="E213" s="343"/>
      <c r="F213" s="362"/>
      <c r="G213" s="362"/>
      <c r="H213" s="362"/>
      <c r="I213" s="362"/>
      <c r="J213" s="362"/>
      <c r="K213" s="362"/>
      <c r="L213" s="331"/>
      <c r="P213" s="316"/>
      <c r="Q213" s="316"/>
      <c r="R213" s="316"/>
      <c r="S213" s="316"/>
      <c r="T213" s="316"/>
      <c r="U213" s="316"/>
      <c r="V213" s="316"/>
      <c r="W213" s="316"/>
      <c r="X213" s="316"/>
      <c r="Y213" s="316"/>
      <c r="Z213" s="316"/>
      <c r="AA213" s="316"/>
      <c r="AB213" s="316"/>
      <c r="AC213" s="316"/>
      <c r="AD213" s="316"/>
      <c r="AE213" s="316"/>
      <c r="AF213" s="316"/>
      <c r="AG213" s="316"/>
      <c r="AH213" s="316"/>
      <c r="AI213" s="316"/>
      <c r="AJ213" s="316"/>
      <c r="AK213" s="316"/>
      <c r="AL213" s="316"/>
      <c r="AM213" s="316"/>
      <c r="AN213" s="316"/>
      <c r="AO213" s="316"/>
      <c r="AP213" s="316"/>
      <c r="AQ213" s="316"/>
      <c r="AR213" s="316"/>
      <c r="AS213" s="316"/>
      <c r="AT213" s="316"/>
      <c r="AU213" s="316"/>
      <c r="AV213" s="316"/>
      <c r="AW213" s="316"/>
      <c r="AX213" s="316"/>
      <c r="AY213" s="316"/>
      <c r="AZ213" s="316"/>
      <c r="BA213" s="316"/>
      <c r="BB213" s="316"/>
      <c r="BC213" s="316"/>
      <c r="BD213" s="316"/>
      <c r="BE213" s="316"/>
      <c r="BF213" s="316"/>
      <c r="BG213" s="316"/>
      <c r="BH213" s="316"/>
      <c r="BI213" s="316"/>
      <c r="BJ213" s="316"/>
      <c r="BK213" s="316"/>
      <c r="BL213" s="316"/>
      <c r="BM213" s="316"/>
      <c r="BN213" s="316"/>
      <c r="BO213" s="316"/>
      <c r="BP213" s="316"/>
      <c r="BQ213" s="316"/>
      <c r="BR213" s="316"/>
      <c r="BS213" s="316"/>
      <c r="BT213" s="316"/>
      <c r="BU213" s="316"/>
      <c r="BV213" s="316"/>
      <c r="BW213" s="316"/>
      <c r="BX213" s="316"/>
      <c r="BY213" s="316"/>
      <c r="BZ213" s="316"/>
      <c r="CA213" s="316"/>
      <c r="CB213" s="316"/>
      <c r="CC213" s="316"/>
      <c r="CD213" s="316"/>
      <c r="CE213" s="316"/>
      <c r="CF213" s="316"/>
      <c r="CG213" s="316"/>
      <c r="CH213" s="316"/>
      <c r="CI213" s="316"/>
      <c r="CJ213" s="316"/>
      <c r="CK213" s="316"/>
      <c r="CL213" s="316"/>
      <c r="CM213" s="316"/>
      <c r="CN213" s="316"/>
      <c r="CO213" s="316"/>
      <c r="CP213" s="316"/>
      <c r="CQ213" s="316"/>
      <c r="CR213" s="316"/>
      <c r="CS213" s="316"/>
      <c r="CT213" s="316"/>
      <c r="CU213" s="316"/>
      <c r="CV213" s="316"/>
      <c r="CW213" s="316"/>
      <c r="CX213" s="316"/>
      <c r="CY213" s="316"/>
      <c r="CZ213" s="316"/>
      <c r="DA213" s="316"/>
      <c r="DB213" s="316"/>
      <c r="DC213" s="316"/>
      <c r="DD213" s="316"/>
      <c r="DE213" s="316"/>
      <c r="DF213" s="316"/>
      <c r="DG213" s="316"/>
      <c r="DH213" s="316"/>
      <c r="DI213" s="316"/>
      <c r="DJ213" s="316"/>
      <c r="DK213" s="316"/>
      <c r="DL213" s="316"/>
      <c r="DM213" s="316"/>
      <c r="DN213" s="316"/>
      <c r="DO213" s="316"/>
      <c r="DP213" s="316"/>
      <c r="DQ213" s="316"/>
      <c r="DR213" s="316"/>
      <c r="DS213" s="316"/>
      <c r="DT213" s="316"/>
      <c r="DU213" s="316"/>
      <c r="DV213" s="316"/>
      <c r="DW213" s="316"/>
      <c r="DX213" s="316"/>
      <c r="DY213" s="316"/>
      <c r="DZ213" s="316"/>
      <c r="EA213" s="316"/>
      <c r="EB213" s="316"/>
      <c r="EC213" s="316"/>
      <c r="ED213" s="316"/>
      <c r="EE213" s="316"/>
      <c r="EF213" s="316"/>
      <c r="EG213" s="316"/>
      <c r="EH213" s="316"/>
      <c r="EI213" s="316"/>
      <c r="EJ213" s="316"/>
      <c r="EK213" s="316"/>
      <c r="EL213" s="316"/>
      <c r="EM213" s="316"/>
      <c r="EN213" s="316"/>
      <c r="EO213" s="316"/>
      <c r="EP213" s="316"/>
      <c r="EQ213" s="316"/>
      <c r="ER213" s="316"/>
      <c r="ES213" s="316"/>
      <c r="ET213" s="316"/>
      <c r="EU213" s="316"/>
      <c r="EV213" s="316"/>
      <c r="EW213" s="316"/>
      <c r="EX213" s="316"/>
      <c r="EY213" s="316"/>
      <c r="EZ213" s="316"/>
      <c r="FA213" s="316"/>
      <c r="FB213" s="316"/>
      <c r="FC213" s="316"/>
      <c r="FD213" s="316"/>
      <c r="FE213" s="316"/>
      <c r="FF213" s="316"/>
      <c r="FG213" s="316"/>
      <c r="FH213" s="316"/>
      <c r="FI213" s="316"/>
      <c r="FJ213" s="316"/>
      <c r="FK213" s="316"/>
      <c r="FL213" s="316"/>
      <c r="FM213" s="316"/>
      <c r="FN213" s="316"/>
      <c r="FO213" s="316"/>
      <c r="FP213" s="316"/>
      <c r="FQ213" s="316"/>
      <c r="FR213" s="316"/>
      <c r="FS213" s="316"/>
      <c r="FT213" s="316"/>
      <c r="FU213" s="316"/>
      <c r="FV213" s="316"/>
      <c r="FW213" s="316"/>
      <c r="FX213" s="316"/>
      <c r="FY213" s="316"/>
      <c r="FZ213" s="316"/>
      <c r="GA213" s="316"/>
      <c r="GB213" s="316"/>
      <c r="GC213" s="316"/>
      <c r="GD213" s="316"/>
      <c r="GE213" s="316"/>
      <c r="GF213" s="316"/>
      <c r="GG213" s="316"/>
      <c r="GH213" s="316"/>
      <c r="GI213" s="316"/>
      <c r="GJ213" s="316"/>
      <c r="GK213" s="316"/>
      <c r="GL213" s="316"/>
      <c r="GM213" s="316"/>
      <c r="GN213" s="316"/>
      <c r="GO213" s="316"/>
      <c r="GP213" s="316"/>
      <c r="GQ213" s="316"/>
      <c r="GR213" s="316"/>
      <c r="GS213" s="316"/>
      <c r="GT213" s="316"/>
      <c r="GU213" s="316"/>
      <c r="GV213" s="316"/>
      <c r="GW213" s="316"/>
      <c r="GX213" s="316"/>
      <c r="GY213" s="316"/>
      <c r="GZ213" s="316"/>
      <c r="HA213" s="316"/>
      <c r="HB213" s="316"/>
      <c r="HC213" s="316"/>
      <c r="HD213" s="316"/>
      <c r="HE213" s="316"/>
      <c r="HF213" s="316"/>
      <c r="HG213" s="316"/>
      <c r="HH213" s="316"/>
      <c r="HI213" s="316"/>
      <c r="HJ213" s="316"/>
      <c r="HK213" s="316"/>
      <c r="HL213" s="316"/>
      <c r="HM213" s="316"/>
      <c r="HN213" s="316"/>
      <c r="HO213" s="316"/>
      <c r="HP213" s="316"/>
      <c r="HQ213" s="316"/>
      <c r="HR213" s="316"/>
      <c r="HS213" s="316"/>
      <c r="HT213" s="316"/>
      <c r="HU213" s="316"/>
      <c r="HV213" s="316"/>
      <c r="HW213" s="316"/>
      <c r="HX213" s="316"/>
      <c r="HY213" s="316"/>
      <c r="HZ213" s="316"/>
      <c r="IA213" s="316"/>
      <c r="IB213" s="316"/>
      <c r="IC213" s="316"/>
      <c r="ID213" s="316"/>
      <c r="IE213" s="316"/>
      <c r="IF213" s="316"/>
      <c r="IG213" s="316"/>
      <c r="IH213" s="316"/>
      <c r="II213" s="316"/>
      <c r="IJ213" s="316"/>
      <c r="IK213" s="316"/>
      <c r="IL213" s="316"/>
      <c r="IM213" s="316"/>
      <c r="IN213" s="316"/>
      <c r="IO213" s="316"/>
      <c r="IP213" s="316"/>
      <c r="IQ213" s="316"/>
      <c r="IR213" s="316"/>
      <c r="IS213" s="316"/>
      <c r="IT213" s="316"/>
      <c r="IU213" s="316"/>
      <c r="IV213" s="316"/>
    </row>
    <row r="214" spans="1:256" s="319" customFormat="1" ht="15" customHeight="1" x14ac:dyDescent="0.2">
      <c r="A214" s="316">
        <v>153</v>
      </c>
      <c r="B214" s="340"/>
      <c r="C214" s="343"/>
      <c r="D214" s="342" t="s">
        <v>324</v>
      </c>
      <c r="E214" s="343" t="s">
        <v>322</v>
      </c>
      <c r="F214" s="362">
        <v>665.7</v>
      </c>
      <c r="G214" s="362">
        <v>3367</v>
      </c>
      <c r="H214" s="362">
        <v>1118.8</v>
      </c>
      <c r="I214" s="362">
        <v>169.9</v>
      </c>
      <c r="J214" s="362">
        <v>1016.3</v>
      </c>
      <c r="K214" s="362">
        <v>4393</v>
      </c>
      <c r="L214" s="331"/>
      <c r="P214" s="316"/>
      <c r="Q214" s="316"/>
      <c r="R214" s="316"/>
      <c r="S214" s="316"/>
      <c r="T214" s="316"/>
      <c r="U214" s="316"/>
      <c r="V214" s="316"/>
      <c r="W214" s="316"/>
      <c r="X214" s="316"/>
      <c r="Y214" s="316"/>
      <c r="Z214" s="316"/>
      <c r="AA214" s="316"/>
      <c r="AB214" s="316"/>
      <c r="AC214" s="316"/>
      <c r="AD214" s="316"/>
      <c r="AE214" s="316"/>
      <c r="AF214" s="316"/>
      <c r="AG214" s="316"/>
      <c r="AH214" s="316"/>
      <c r="AI214" s="316"/>
      <c r="AJ214" s="316"/>
      <c r="AK214" s="316"/>
      <c r="AL214" s="316"/>
      <c r="AM214" s="316"/>
      <c r="AN214" s="316"/>
      <c r="AO214" s="316"/>
      <c r="AP214" s="316"/>
      <c r="AQ214" s="316"/>
      <c r="AR214" s="316"/>
      <c r="AS214" s="316"/>
      <c r="AT214" s="316"/>
      <c r="AU214" s="316"/>
      <c r="AV214" s="316"/>
      <c r="AW214" s="316"/>
      <c r="AX214" s="316"/>
      <c r="AY214" s="316"/>
      <c r="AZ214" s="316"/>
      <c r="BA214" s="316"/>
      <c r="BB214" s="316"/>
      <c r="BC214" s="316"/>
      <c r="BD214" s="316"/>
      <c r="BE214" s="316"/>
      <c r="BF214" s="316"/>
      <c r="BG214" s="316"/>
      <c r="BH214" s="316"/>
      <c r="BI214" s="316"/>
      <c r="BJ214" s="316"/>
      <c r="BK214" s="316"/>
      <c r="BL214" s="316"/>
      <c r="BM214" s="316"/>
      <c r="BN214" s="316"/>
      <c r="BO214" s="316"/>
      <c r="BP214" s="316"/>
      <c r="BQ214" s="316"/>
      <c r="BR214" s="316"/>
      <c r="BS214" s="316"/>
      <c r="BT214" s="316"/>
      <c r="BU214" s="316"/>
      <c r="BV214" s="316"/>
      <c r="BW214" s="316"/>
      <c r="BX214" s="316"/>
      <c r="BY214" s="316"/>
      <c r="BZ214" s="316"/>
      <c r="CA214" s="316"/>
      <c r="CB214" s="316"/>
      <c r="CC214" s="316"/>
      <c r="CD214" s="316"/>
      <c r="CE214" s="316"/>
      <c r="CF214" s="316"/>
      <c r="CG214" s="316"/>
      <c r="CH214" s="316"/>
      <c r="CI214" s="316"/>
      <c r="CJ214" s="316"/>
      <c r="CK214" s="316"/>
      <c r="CL214" s="316"/>
      <c r="CM214" s="316"/>
      <c r="CN214" s="316"/>
      <c r="CO214" s="316"/>
      <c r="CP214" s="316"/>
      <c r="CQ214" s="316"/>
      <c r="CR214" s="316"/>
      <c r="CS214" s="316"/>
      <c r="CT214" s="316"/>
      <c r="CU214" s="316"/>
      <c r="CV214" s="316"/>
      <c r="CW214" s="316"/>
      <c r="CX214" s="316"/>
      <c r="CY214" s="316"/>
      <c r="CZ214" s="316"/>
      <c r="DA214" s="316"/>
      <c r="DB214" s="316"/>
      <c r="DC214" s="316"/>
      <c r="DD214" s="316"/>
      <c r="DE214" s="316"/>
      <c r="DF214" s="316"/>
      <c r="DG214" s="316"/>
      <c r="DH214" s="316"/>
      <c r="DI214" s="316"/>
      <c r="DJ214" s="316"/>
      <c r="DK214" s="316"/>
      <c r="DL214" s="316"/>
      <c r="DM214" s="316"/>
      <c r="DN214" s="316"/>
      <c r="DO214" s="316"/>
      <c r="DP214" s="316"/>
      <c r="DQ214" s="316"/>
      <c r="DR214" s="316"/>
      <c r="DS214" s="316"/>
      <c r="DT214" s="316"/>
      <c r="DU214" s="316"/>
      <c r="DV214" s="316"/>
      <c r="DW214" s="316"/>
      <c r="DX214" s="316"/>
      <c r="DY214" s="316"/>
      <c r="DZ214" s="316"/>
      <c r="EA214" s="316"/>
      <c r="EB214" s="316"/>
      <c r="EC214" s="316"/>
      <c r="ED214" s="316"/>
      <c r="EE214" s="316"/>
      <c r="EF214" s="316"/>
      <c r="EG214" s="316"/>
      <c r="EH214" s="316"/>
      <c r="EI214" s="316"/>
      <c r="EJ214" s="316"/>
      <c r="EK214" s="316"/>
      <c r="EL214" s="316"/>
      <c r="EM214" s="316"/>
      <c r="EN214" s="316"/>
      <c r="EO214" s="316"/>
      <c r="EP214" s="316"/>
      <c r="EQ214" s="316"/>
      <c r="ER214" s="316"/>
      <c r="ES214" s="316"/>
      <c r="ET214" s="316"/>
      <c r="EU214" s="316"/>
      <c r="EV214" s="316"/>
      <c r="EW214" s="316"/>
      <c r="EX214" s="316"/>
      <c r="EY214" s="316"/>
      <c r="EZ214" s="316"/>
      <c r="FA214" s="316"/>
      <c r="FB214" s="316"/>
      <c r="FC214" s="316"/>
      <c r="FD214" s="316"/>
      <c r="FE214" s="316"/>
      <c r="FF214" s="316"/>
      <c r="FG214" s="316"/>
      <c r="FH214" s="316"/>
      <c r="FI214" s="316"/>
      <c r="FJ214" s="316"/>
      <c r="FK214" s="316"/>
      <c r="FL214" s="316"/>
      <c r="FM214" s="316"/>
      <c r="FN214" s="316"/>
      <c r="FO214" s="316"/>
      <c r="FP214" s="316"/>
      <c r="FQ214" s="316"/>
      <c r="FR214" s="316"/>
      <c r="FS214" s="316"/>
      <c r="FT214" s="316"/>
      <c r="FU214" s="316"/>
      <c r="FV214" s="316"/>
      <c r="FW214" s="316"/>
      <c r="FX214" s="316"/>
      <c r="FY214" s="316"/>
      <c r="FZ214" s="316"/>
      <c r="GA214" s="316"/>
      <c r="GB214" s="316"/>
      <c r="GC214" s="316"/>
      <c r="GD214" s="316"/>
      <c r="GE214" s="316"/>
      <c r="GF214" s="316"/>
      <c r="GG214" s="316"/>
      <c r="GH214" s="316"/>
      <c r="GI214" s="316"/>
      <c r="GJ214" s="316"/>
      <c r="GK214" s="316"/>
      <c r="GL214" s="316"/>
      <c r="GM214" s="316"/>
      <c r="GN214" s="316"/>
      <c r="GO214" s="316"/>
      <c r="GP214" s="316"/>
      <c r="GQ214" s="316"/>
      <c r="GR214" s="316"/>
      <c r="GS214" s="316"/>
      <c r="GT214" s="316"/>
      <c r="GU214" s="316"/>
      <c r="GV214" s="316"/>
      <c r="GW214" s="316"/>
      <c r="GX214" s="316"/>
      <c r="GY214" s="316"/>
      <c r="GZ214" s="316"/>
      <c r="HA214" s="316"/>
      <c r="HB214" s="316"/>
      <c r="HC214" s="316"/>
      <c r="HD214" s="316"/>
      <c r="HE214" s="316"/>
      <c r="HF214" s="316"/>
      <c r="HG214" s="316"/>
      <c r="HH214" s="316"/>
      <c r="HI214" s="316"/>
      <c r="HJ214" s="316"/>
      <c r="HK214" s="316"/>
      <c r="HL214" s="316"/>
      <c r="HM214" s="316"/>
      <c r="HN214" s="316"/>
      <c r="HO214" s="316"/>
      <c r="HP214" s="316"/>
      <c r="HQ214" s="316"/>
      <c r="HR214" s="316"/>
      <c r="HS214" s="316"/>
      <c r="HT214" s="316"/>
      <c r="HU214" s="316"/>
      <c r="HV214" s="316"/>
      <c r="HW214" s="316"/>
      <c r="HX214" s="316"/>
      <c r="HY214" s="316"/>
      <c r="HZ214" s="316"/>
      <c r="IA214" s="316"/>
      <c r="IB214" s="316"/>
      <c r="IC214" s="316"/>
      <c r="ID214" s="316"/>
      <c r="IE214" s="316"/>
      <c r="IF214" s="316"/>
      <c r="IG214" s="316"/>
      <c r="IH214" s="316"/>
      <c r="II214" s="316"/>
      <c r="IJ214" s="316"/>
      <c r="IK214" s="316"/>
      <c r="IL214" s="316"/>
      <c r="IM214" s="316"/>
      <c r="IN214" s="316"/>
      <c r="IO214" s="316"/>
      <c r="IP214" s="316"/>
      <c r="IQ214" s="316"/>
      <c r="IR214" s="316"/>
      <c r="IS214" s="316"/>
      <c r="IT214" s="316"/>
      <c r="IU214" s="316"/>
      <c r="IV214" s="316"/>
    </row>
    <row r="215" spans="1:256" s="319" customFormat="1" ht="15" customHeight="1" x14ac:dyDescent="0.2">
      <c r="A215" s="316">
        <v>154</v>
      </c>
      <c r="B215" s="340"/>
      <c r="C215" s="343"/>
      <c r="D215" s="342" t="s">
        <v>437</v>
      </c>
      <c r="E215" s="343"/>
      <c r="F215" s="362"/>
      <c r="G215" s="362"/>
      <c r="H215" s="362"/>
      <c r="I215" s="362"/>
      <c r="J215" s="362"/>
      <c r="K215" s="362"/>
      <c r="L215" s="331"/>
      <c r="P215" s="316"/>
      <c r="Q215" s="316"/>
      <c r="R215" s="316"/>
      <c r="S215" s="316"/>
      <c r="T215" s="316"/>
      <c r="U215" s="316"/>
      <c r="V215" s="316"/>
      <c r="W215" s="316"/>
      <c r="X215" s="316"/>
      <c r="Y215" s="316"/>
      <c r="Z215" s="316"/>
      <c r="AA215" s="316"/>
      <c r="AB215" s="316"/>
      <c r="AC215" s="316"/>
      <c r="AD215" s="316"/>
      <c r="AE215" s="316"/>
      <c r="AF215" s="316"/>
      <c r="AG215" s="316"/>
      <c r="AH215" s="316"/>
      <c r="AI215" s="316"/>
      <c r="AJ215" s="316"/>
      <c r="AK215" s="316"/>
      <c r="AL215" s="316"/>
      <c r="AM215" s="316"/>
      <c r="AN215" s="316"/>
      <c r="AO215" s="316"/>
      <c r="AP215" s="316"/>
      <c r="AQ215" s="316"/>
      <c r="AR215" s="316"/>
      <c r="AS215" s="316"/>
      <c r="AT215" s="316"/>
      <c r="AU215" s="316"/>
      <c r="AV215" s="316"/>
      <c r="AW215" s="316"/>
      <c r="AX215" s="316"/>
      <c r="AY215" s="316"/>
      <c r="AZ215" s="316"/>
      <c r="BA215" s="316"/>
      <c r="BB215" s="316"/>
      <c r="BC215" s="316"/>
      <c r="BD215" s="316"/>
      <c r="BE215" s="316"/>
      <c r="BF215" s="316"/>
      <c r="BG215" s="316"/>
      <c r="BH215" s="316"/>
      <c r="BI215" s="316"/>
      <c r="BJ215" s="316"/>
      <c r="BK215" s="316"/>
      <c r="BL215" s="316"/>
      <c r="BM215" s="316"/>
      <c r="BN215" s="316"/>
      <c r="BO215" s="316"/>
      <c r="BP215" s="316"/>
      <c r="BQ215" s="316"/>
      <c r="BR215" s="316"/>
      <c r="BS215" s="316"/>
      <c r="BT215" s="316"/>
      <c r="BU215" s="316"/>
      <c r="BV215" s="316"/>
      <c r="BW215" s="316"/>
      <c r="BX215" s="316"/>
      <c r="BY215" s="316"/>
      <c r="BZ215" s="316"/>
      <c r="CA215" s="316"/>
      <c r="CB215" s="316"/>
      <c r="CC215" s="316"/>
      <c r="CD215" s="316"/>
      <c r="CE215" s="316"/>
      <c r="CF215" s="316"/>
      <c r="CG215" s="316"/>
      <c r="CH215" s="316"/>
      <c r="CI215" s="316"/>
      <c r="CJ215" s="316"/>
      <c r="CK215" s="316"/>
      <c r="CL215" s="316"/>
      <c r="CM215" s="316"/>
      <c r="CN215" s="316"/>
      <c r="CO215" s="316"/>
      <c r="CP215" s="316"/>
      <c r="CQ215" s="316"/>
      <c r="CR215" s="316"/>
      <c r="CS215" s="316"/>
      <c r="CT215" s="316"/>
      <c r="CU215" s="316"/>
      <c r="CV215" s="316"/>
      <c r="CW215" s="316"/>
      <c r="CX215" s="316"/>
      <c r="CY215" s="316"/>
      <c r="CZ215" s="316"/>
      <c r="DA215" s="316"/>
      <c r="DB215" s="316"/>
      <c r="DC215" s="316"/>
      <c r="DD215" s="316"/>
      <c r="DE215" s="316"/>
      <c r="DF215" s="316"/>
      <c r="DG215" s="316"/>
      <c r="DH215" s="316"/>
      <c r="DI215" s="316"/>
      <c r="DJ215" s="316"/>
      <c r="DK215" s="316"/>
      <c r="DL215" s="316"/>
      <c r="DM215" s="316"/>
      <c r="DN215" s="316"/>
      <c r="DO215" s="316"/>
      <c r="DP215" s="316"/>
      <c r="DQ215" s="316"/>
      <c r="DR215" s="316"/>
      <c r="DS215" s="316"/>
      <c r="DT215" s="316"/>
      <c r="DU215" s="316"/>
      <c r="DV215" s="316"/>
      <c r="DW215" s="316"/>
      <c r="DX215" s="316"/>
      <c r="DY215" s="316"/>
      <c r="DZ215" s="316"/>
      <c r="EA215" s="316"/>
      <c r="EB215" s="316"/>
      <c r="EC215" s="316"/>
      <c r="ED215" s="316"/>
      <c r="EE215" s="316"/>
      <c r="EF215" s="316"/>
      <c r="EG215" s="316"/>
      <c r="EH215" s="316"/>
      <c r="EI215" s="316"/>
      <c r="EJ215" s="316"/>
      <c r="EK215" s="316"/>
      <c r="EL215" s="316"/>
      <c r="EM215" s="316"/>
      <c r="EN215" s="316"/>
      <c r="EO215" s="316"/>
      <c r="EP215" s="316"/>
      <c r="EQ215" s="316"/>
      <c r="ER215" s="316"/>
      <c r="ES215" s="316"/>
      <c r="ET215" s="316"/>
      <c r="EU215" s="316"/>
      <c r="EV215" s="316"/>
      <c r="EW215" s="316"/>
      <c r="EX215" s="316"/>
      <c r="EY215" s="316"/>
      <c r="EZ215" s="316"/>
      <c r="FA215" s="316"/>
      <c r="FB215" s="316"/>
      <c r="FC215" s="316"/>
      <c r="FD215" s="316"/>
      <c r="FE215" s="316"/>
      <c r="FF215" s="316"/>
      <c r="FG215" s="316"/>
      <c r="FH215" s="316"/>
      <c r="FI215" s="316"/>
      <c r="FJ215" s="316"/>
      <c r="FK215" s="316"/>
      <c r="FL215" s="316"/>
      <c r="FM215" s="316"/>
      <c r="FN215" s="316"/>
      <c r="FO215" s="316"/>
      <c r="FP215" s="316"/>
      <c r="FQ215" s="316"/>
      <c r="FR215" s="316"/>
      <c r="FS215" s="316"/>
      <c r="FT215" s="316"/>
      <c r="FU215" s="316"/>
      <c r="FV215" s="316"/>
      <c r="FW215" s="316"/>
      <c r="FX215" s="316"/>
      <c r="FY215" s="316"/>
      <c r="FZ215" s="316"/>
      <c r="GA215" s="316"/>
      <c r="GB215" s="316"/>
      <c r="GC215" s="316"/>
      <c r="GD215" s="316"/>
      <c r="GE215" s="316"/>
      <c r="GF215" s="316"/>
      <c r="GG215" s="316"/>
      <c r="GH215" s="316"/>
      <c r="GI215" s="316"/>
      <c r="GJ215" s="316"/>
      <c r="GK215" s="316"/>
      <c r="GL215" s="316"/>
      <c r="GM215" s="316"/>
      <c r="GN215" s="316"/>
      <c r="GO215" s="316"/>
      <c r="GP215" s="316"/>
      <c r="GQ215" s="316"/>
      <c r="GR215" s="316"/>
      <c r="GS215" s="316"/>
      <c r="GT215" s="316"/>
      <c r="GU215" s="316"/>
      <c r="GV215" s="316"/>
      <c r="GW215" s="316"/>
      <c r="GX215" s="316"/>
      <c r="GY215" s="316"/>
      <c r="GZ215" s="316"/>
      <c r="HA215" s="316"/>
      <c r="HB215" s="316"/>
      <c r="HC215" s="316"/>
      <c r="HD215" s="316"/>
      <c r="HE215" s="316"/>
      <c r="HF215" s="316"/>
      <c r="HG215" s="316"/>
      <c r="HH215" s="316"/>
      <c r="HI215" s="316"/>
      <c r="HJ215" s="316"/>
      <c r="HK215" s="316"/>
      <c r="HL215" s="316"/>
      <c r="HM215" s="316"/>
      <c r="HN215" s="316"/>
      <c r="HO215" s="316"/>
      <c r="HP215" s="316"/>
      <c r="HQ215" s="316"/>
      <c r="HR215" s="316"/>
      <c r="HS215" s="316"/>
      <c r="HT215" s="316"/>
      <c r="HU215" s="316"/>
      <c r="HV215" s="316"/>
      <c r="HW215" s="316"/>
      <c r="HX215" s="316"/>
      <c r="HY215" s="316"/>
      <c r="HZ215" s="316"/>
      <c r="IA215" s="316"/>
      <c r="IB215" s="316"/>
      <c r="IC215" s="316"/>
      <c r="ID215" s="316"/>
      <c r="IE215" s="316"/>
      <c r="IF215" s="316"/>
      <c r="IG215" s="316"/>
      <c r="IH215" s="316"/>
      <c r="II215" s="316"/>
      <c r="IJ215" s="316"/>
      <c r="IK215" s="316"/>
      <c r="IL215" s="316"/>
      <c r="IM215" s="316"/>
      <c r="IN215" s="316"/>
      <c r="IO215" s="316"/>
      <c r="IP215" s="316"/>
      <c r="IQ215" s="316"/>
      <c r="IR215" s="316"/>
      <c r="IS215" s="316"/>
      <c r="IT215" s="316"/>
      <c r="IU215" s="316"/>
      <c r="IV215" s="316"/>
    </row>
    <row r="216" spans="1:256" s="319" customFormat="1" ht="15" customHeight="1" x14ac:dyDescent="0.2">
      <c r="A216" s="316">
        <v>155</v>
      </c>
      <c r="B216" s="340"/>
      <c r="C216" s="343"/>
      <c r="D216" s="342" t="s">
        <v>337</v>
      </c>
      <c r="E216" s="343" t="s">
        <v>169</v>
      </c>
      <c r="F216" s="362">
        <v>10271</v>
      </c>
      <c r="G216" s="362">
        <v>86135</v>
      </c>
      <c r="H216" s="362">
        <v>31682.5</v>
      </c>
      <c r="I216" s="362">
        <v>911</v>
      </c>
      <c r="J216" s="362">
        <v>10375.4</v>
      </c>
      <c r="K216" s="362">
        <v>52037</v>
      </c>
      <c r="L216" s="331"/>
      <c r="P216" s="316"/>
      <c r="Q216" s="316"/>
      <c r="R216" s="316"/>
      <c r="S216" s="316"/>
      <c r="T216" s="316"/>
      <c r="U216" s="316"/>
      <c r="V216" s="316"/>
      <c r="W216" s="316"/>
      <c r="X216" s="316"/>
      <c r="Y216" s="316"/>
      <c r="Z216" s="316"/>
      <c r="AA216" s="316"/>
      <c r="AB216" s="316"/>
      <c r="AC216" s="316"/>
      <c r="AD216" s="316"/>
      <c r="AE216" s="316"/>
      <c r="AF216" s="316"/>
      <c r="AG216" s="316"/>
      <c r="AH216" s="316"/>
      <c r="AI216" s="316"/>
      <c r="AJ216" s="316"/>
      <c r="AK216" s="316"/>
      <c r="AL216" s="316"/>
      <c r="AM216" s="316"/>
      <c r="AN216" s="316"/>
      <c r="AO216" s="316"/>
      <c r="AP216" s="316"/>
      <c r="AQ216" s="316"/>
      <c r="AR216" s="316"/>
      <c r="AS216" s="316"/>
      <c r="AT216" s="316"/>
      <c r="AU216" s="316"/>
      <c r="AV216" s="316"/>
      <c r="AW216" s="316"/>
      <c r="AX216" s="316"/>
      <c r="AY216" s="316"/>
      <c r="AZ216" s="316"/>
      <c r="BA216" s="316"/>
      <c r="BB216" s="316"/>
      <c r="BC216" s="316"/>
      <c r="BD216" s="316"/>
      <c r="BE216" s="316"/>
      <c r="BF216" s="316"/>
      <c r="BG216" s="316"/>
      <c r="BH216" s="316"/>
      <c r="BI216" s="316"/>
      <c r="BJ216" s="316"/>
      <c r="BK216" s="316"/>
      <c r="BL216" s="316"/>
      <c r="BM216" s="316"/>
      <c r="BN216" s="316"/>
      <c r="BO216" s="316"/>
      <c r="BP216" s="316"/>
      <c r="BQ216" s="316"/>
      <c r="BR216" s="316"/>
      <c r="BS216" s="316"/>
      <c r="BT216" s="316"/>
      <c r="BU216" s="316"/>
      <c r="BV216" s="316"/>
      <c r="BW216" s="316"/>
      <c r="BX216" s="316"/>
      <c r="BY216" s="316"/>
      <c r="BZ216" s="316"/>
      <c r="CA216" s="316"/>
      <c r="CB216" s="316"/>
      <c r="CC216" s="316"/>
      <c r="CD216" s="316"/>
      <c r="CE216" s="316"/>
      <c r="CF216" s="316"/>
      <c r="CG216" s="316"/>
      <c r="CH216" s="316"/>
      <c r="CI216" s="316"/>
      <c r="CJ216" s="316"/>
      <c r="CK216" s="316"/>
      <c r="CL216" s="316"/>
      <c r="CM216" s="316"/>
      <c r="CN216" s="316"/>
      <c r="CO216" s="316"/>
      <c r="CP216" s="316"/>
      <c r="CQ216" s="316"/>
      <c r="CR216" s="316"/>
      <c r="CS216" s="316"/>
      <c r="CT216" s="316"/>
      <c r="CU216" s="316"/>
      <c r="CV216" s="316"/>
      <c r="CW216" s="316"/>
      <c r="CX216" s="316"/>
      <c r="CY216" s="316"/>
      <c r="CZ216" s="316"/>
      <c r="DA216" s="316"/>
      <c r="DB216" s="316"/>
      <c r="DC216" s="316"/>
      <c r="DD216" s="316"/>
      <c r="DE216" s="316"/>
      <c r="DF216" s="316"/>
      <c r="DG216" s="316"/>
      <c r="DH216" s="316"/>
      <c r="DI216" s="316"/>
      <c r="DJ216" s="316"/>
      <c r="DK216" s="316"/>
      <c r="DL216" s="316"/>
      <c r="DM216" s="316"/>
      <c r="DN216" s="316"/>
      <c r="DO216" s="316"/>
      <c r="DP216" s="316"/>
      <c r="DQ216" s="316"/>
      <c r="DR216" s="316"/>
      <c r="DS216" s="316"/>
      <c r="DT216" s="316"/>
      <c r="DU216" s="316"/>
      <c r="DV216" s="316"/>
      <c r="DW216" s="316"/>
      <c r="DX216" s="316"/>
      <c r="DY216" s="316"/>
      <c r="DZ216" s="316"/>
      <c r="EA216" s="316"/>
      <c r="EB216" s="316"/>
      <c r="EC216" s="316"/>
      <c r="ED216" s="316"/>
      <c r="EE216" s="316"/>
      <c r="EF216" s="316"/>
      <c r="EG216" s="316"/>
      <c r="EH216" s="316"/>
      <c r="EI216" s="316"/>
      <c r="EJ216" s="316"/>
      <c r="EK216" s="316"/>
      <c r="EL216" s="316"/>
      <c r="EM216" s="316"/>
      <c r="EN216" s="316"/>
      <c r="EO216" s="316"/>
      <c r="EP216" s="316"/>
      <c r="EQ216" s="316"/>
      <c r="ER216" s="316"/>
      <c r="ES216" s="316"/>
      <c r="ET216" s="316"/>
      <c r="EU216" s="316"/>
      <c r="EV216" s="316"/>
      <c r="EW216" s="316"/>
      <c r="EX216" s="316"/>
      <c r="EY216" s="316"/>
      <c r="EZ216" s="316"/>
      <c r="FA216" s="316"/>
      <c r="FB216" s="316"/>
      <c r="FC216" s="316"/>
      <c r="FD216" s="316"/>
      <c r="FE216" s="316"/>
      <c r="FF216" s="316"/>
      <c r="FG216" s="316"/>
      <c r="FH216" s="316"/>
      <c r="FI216" s="316"/>
      <c r="FJ216" s="316"/>
      <c r="FK216" s="316"/>
      <c r="FL216" s="316"/>
      <c r="FM216" s="316"/>
      <c r="FN216" s="316"/>
      <c r="FO216" s="316"/>
      <c r="FP216" s="316"/>
      <c r="FQ216" s="316"/>
      <c r="FR216" s="316"/>
      <c r="FS216" s="316"/>
      <c r="FT216" s="316"/>
      <c r="FU216" s="316"/>
      <c r="FV216" s="316"/>
      <c r="FW216" s="316"/>
      <c r="FX216" s="316"/>
      <c r="FY216" s="316"/>
      <c r="FZ216" s="316"/>
      <c r="GA216" s="316"/>
      <c r="GB216" s="316"/>
      <c r="GC216" s="316"/>
      <c r="GD216" s="316"/>
      <c r="GE216" s="316"/>
      <c r="GF216" s="316"/>
      <c r="GG216" s="316"/>
      <c r="GH216" s="316"/>
      <c r="GI216" s="316"/>
      <c r="GJ216" s="316"/>
      <c r="GK216" s="316"/>
      <c r="GL216" s="316"/>
      <c r="GM216" s="316"/>
      <c r="GN216" s="316"/>
      <c r="GO216" s="316"/>
      <c r="GP216" s="316"/>
      <c r="GQ216" s="316"/>
      <c r="GR216" s="316"/>
      <c r="GS216" s="316"/>
      <c r="GT216" s="316"/>
      <c r="GU216" s="316"/>
      <c r="GV216" s="316"/>
      <c r="GW216" s="316"/>
      <c r="GX216" s="316"/>
      <c r="GY216" s="316"/>
      <c r="GZ216" s="316"/>
      <c r="HA216" s="316"/>
      <c r="HB216" s="316"/>
      <c r="HC216" s="316"/>
      <c r="HD216" s="316"/>
      <c r="HE216" s="316"/>
      <c r="HF216" s="316"/>
      <c r="HG216" s="316"/>
      <c r="HH216" s="316"/>
      <c r="HI216" s="316"/>
      <c r="HJ216" s="316"/>
      <c r="HK216" s="316"/>
      <c r="HL216" s="316"/>
      <c r="HM216" s="316"/>
      <c r="HN216" s="316"/>
      <c r="HO216" s="316"/>
      <c r="HP216" s="316"/>
      <c r="HQ216" s="316"/>
      <c r="HR216" s="316"/>
      <c r="HS216" s="316"/>
      <c r="HT216" s="316"/>
      <c r="HU216" s="316"/>
      <c r="HV216" s="316"/>
      <c r="HW216" s="316"/>
      <c r="HX216" s="316"/>
      <c r="HY216" s="316"/>
      <c r="HZ216" s="316"/>
      <c r="IA216" s="316"/>
      <c r="IB216" s="316"/>
      <c r="IC216" s="316"/>
      <c r="ID216" s="316"/>
      <c r="IE216" s="316"/>
      <c r="IF216" s="316"/>
      <c r="IG216" s="316"/>
      <c r="IH216" s="316"/>
      <c r="II216" s="316"/>
      <c r="IJ216" s="316"/>
      <c r="IK216" s="316"/>
      <c r="IL216" s="316"/>
      <c r="IM216" s="316"/>
      <c r="IN216" s="316"/>
      <c r="IO216" s="316"/>
      <c r="IP216" s="316"/>
      <c r="IQ216" s="316"/>
      <c r="IR216" s="316"/>
      <c r="IS216" s="316"/>
      <c r="IT216" s="316"/>
      <c r="IU216" s="316"/>
      <c r="IV216" s="316"/>
    </row>
    <row r="217" spans="1:256" s="319" customFormat="1" ht="15" customHeight="1" x14ac:dyDescent="0.2">
      <c r="A217" s="316">
        <v>156</v>
      </c>
      <c r="B217" s="340"/>
      <c r="C217" s="343"/>
      <c r="D217" s="342" t="s">
        <v>324</v>
      </c>
      <c r="E217" s="343" t="s">
        <v>322</v>
      </c>
      <c r="F217" s="362">
        <v>431.3</v>
      </c>
      <c r="G217" s="362">
        <v>3335.3</v>
      </c>
      <c r="H217" s="362">
        <v>1044.5999999999999</v>
      </c>
      <c r="I217" s="362">
        <v>54.1</v>
      </c>
      <c r="J217" s="362">
        <v>837</v>
      </c>
      <c r="K217" s="362">
        <v>4373</v>
      </c>
      <c r="L217" s="331"/>
      <c r="P217" s="316"/>
      <c r="Q217" s="316"/>
      <c r="R217" s="316"/>
      <c r="S217" s="316"/>
      <c r="T217" s="316"/>
      <c r="U217" s="316"/>
      <c r="V217" s="316"/>
      <c r="W217" s="316"/>
      <c r="X217" s="316"/>
      <c r="Y217" s="316"/>
      <c r="Z217" s="316"/>
      <c r="AA217" s="316"/>
      <c r="AB217" s="316"/>
      <c r="AC217" s="316"/>
      <c r="AD217" s="316"/>
      <c r="AE217" s="316"/>
      <c r="AF217" s="316"/>
      <c r="AG217" s="316"/>
      <c r="AH217" s="316"/>
      <c r="AI217" s="316"/>
      <c r="AJ217" s="316"/>
      <c r="AK217" s="316"/>
      <c r="AL217" s="316"/>
      <c r="AM217" s="316"/>
      <c r="AN217" s="316"/>
      <c r="AO217" s="316"/>
      <c r="AP217" s="316"/>
      <c r="AQ217" s="316"/>
      <c r="AR217" s="316"/>
      <c r="AS217" s="316"/>
      <c r="AT217" s="316"/>
      <c r="AU217" s="316"/>
      <c r="AV217" s="316"/>
      <c r="AW217" s="316"/>
      <c r="AX217" s="316"/>
      <c r="AY217" s="316"/>
      <c r="AZ217" s="316"/>
      <c r="BA217" s="316"/>
      <c r="BB217" s="316"/>
      <c r="BC217" s="316"/>
      <c r="BD217" s="316"/>
      <c r="BE217" s="316"/>
      <c r="BF217" s="316"/>
      <c r="BG217" s="316"/>
      <c r="BH217" s="316"/>
      <c r="BI217" s="316"/>
      <c r="BJ217" s="316"/>
      <c r="BK217" s="316"/>
      <c r="BL217" s="316"/>
      <c r="BM217" s="316"/>
      <c r="BN217" s="316"/>
      <c r="BO217" s="316"/>
      <c r="BP217" s="316"/>
      <c r="BQ217" s="316"/>
      <c r="BR217" s="316"/>
      <c r="BS217" s="316"/>
      <c r="BT217" s="316"/>
      <c r="BU217" s="316"/>
      <c r="BV217" s="316"/>
      <c r="BW217" s="316"/>
      <c r="BX217" s="316"/>
      <c r="BY217" s="316"/>
      <c r="BZ217" s="316"/>
      <c r="CA217" s="316"/>
      <c r="CB217" s="316"/>
      <c r="CC217" s="316"/>
      <c r="CD217" s="316"/>
      <c r="CE217" s="316"/>
      <c r="CF217" s="316"/>
      <c r="CG217" s="316"/>
      <c r="CH217" s="316"/>
      <c r="CI217" s="316"/>
      <c r="CJ217" s="316"/>
      <c r="CK217" s="316"/>
      <c r="CL217" s="316"/>
      <c r="CM217" s="316"/>
      <c r="CN217" s="316"/>
      <c r="CO217" s="316"/>
      <c r="CP217" s="316"/>
      <c r="CQ217" s="316"/>
      <c r="CR217" s="316"/>
      <c r="CS217" s="316"/>
      <c r="CT217" s="316"/>
      <c r="CU217" s="316"/>
      <c r="CV217" s="316"/>
      <c r="CW217" s="316"/>
      <c r="CX217" s="316"/>
      <c r="CY217" s="316"/>
      <c r="CZ217" s="316"/>
      <c r="DA217" s="316"/>
      <c r="DB217" s="316"/>
      <c r="DC217" s="316"/>
      <c r="DD217" s="316"/>
      <c r="DE217" s="316"/>
      <c r="DF217" s="316"/>
      <c r="DG217" s="316"/>
      <c r="DH217" s="316"/>
      <c r="DI217" s="316"/>
      <c r="DJ217" s="316"/>
      <c r="DK217" s="316"/>
      <c r="DL217" s="316"/>
      <c r="DM217" s="316"/>
      <c r="DN217" s="316"/>
      <c r="DO217" s="316"/>
      <c r="DP217" s="316"/>
      <c r="DQ217" s="316"/>
      <c r="DR217" s="316"/>
      <c r="DS217" s="316"/>
      <c r="DT217" s="316"/>
      <c r="DU217" s="316"/>
      <c r="DV217" s="316"/>
      <c r="DW217" s="316"/>
      <c r="DX217" s="316"/>
      <c r="DY217" s="316"/>
      <c r="DZ217" s="316"/>
      <c r="EA217" s="316"/>
      <c r="EB217" s="316"/>
      <c r="EC217" s="316"/>
      <c r="ED217" s="316"/>
      <c r="EE217" s="316"/>
      <c r="EF217" s="316"/>
      <c r="EG217" s="316"/>
      <c r="EH217" s="316"/>
      <c r="EI217" s="316"/>
      <c r="EJ217" s="316"/>
      <c r="EK217" s="316"/>
      <c r="EL217" s="316"/>
      <c r="EM217" s="316"/>
      <c r="EN217" s="316"/>
      <c r="EO217" s="316"/>
      <c r="EP217" s="316"/>
      <c r="EQ217" s="316"/>
      <c r="ER217" s="316"/>
      <c r="ES217" s="316"/>
      <c r="ET217" s="316"/>
      <c r="EU217" s="316"/>
      <c r="EV217" s="316"/>
      <c r="EW217" s="316"/>
      <c r="EX217" s="316"/>
      <c r="EY217" s="316"/>
      <c r="EZ217" s="316"/>
      <c r="FA217" s="316"/>
      <c r="FB217" s="316"/>
      <c r="FC217" s="316"/>
      <c r="FD217" s="316"/>
      <c r="FE217" s="316"/>
      <c r="FF217" s="316"/>
      <c r="FG217" s="316"/>
      <c r="FH217" s="316"/>
      <c r="FI217" s="316"/>
      <c r="FJ217" s="316"/>
      <c r="FK217" s="316"/>
      <c r="FL217" s="316"/>
      <c r="FM217" s="316"/>
      <c r="FN217" s="316"/>
      <c r="FO217" s="316"/>
      <c r="FP217" s="316"/>
      <c r="FQ217" s="316"/>
      <c r="FR217" s="316"/>
      <c r="FS217" s="316"/>
      <c r="FT217" s="316"/>
      <c r="FU217" s="316"/>
      <c r="FV217" s="316"/>
      <c r="FW217" s="316"/>
      <c r="FX217" s="316"/>
      <c r="FY217" s="316"/>
      <c r="FZ217" s="316"/>
      <c r="GA217" s="316"/>
      <c r="GB217" s="316"/>
      <c r="GC217" s="316"/>
      <c r="GD217" s="316"/>
      <c r="GE217" s="316"/>
      <c r="GF217" s="316"/>
      <c r="GG217" s="316"/>
      <c r="GH217" s="316"/>
      <c r="GI217" s="316"/>
      <c r="GJ217" s="316"/>
      <c r="GK217" s="316"/>
      <c r="GL217" s="316"/>
      <c r="GM217" s="316"/>
      <c r="GN217" s="316"/>
      <c r="GO217" s="316"/>
      <c r="GP217" s="316"/>
      <c r="GQ217" s="316"/>
      <c r="GR217" s="316"/>
      <c r="GS217" s="316"/>
      <c r="GT217" s="316"/>
      <c r="GU217" s="316"/>
      <c r="GV217" s="316"/>
      <c r="GW217" s="316"/>
      <c r="GX217" s="316"/>
      <c r="GY217" s="316"/>
      <c r="GZ217" s="316"/>
      <c r="HA217" s="316"/>
      <c r="HB217" s="316"/>
      <c r="HC217" s="316"/>
      <c r="HD217" s="316"/>
      <c r="HE217" s="316"/>
      <c r="HF217" s="316"/>
      <c r="HG217" s="316"/>
      <c r="HH217" s="316"/>
      <c r="HI217" s="316"/>
      <c r="HJ217" s="316"/>
      <c r="HK217" s="316"/>
      <c r="HL217" s="316"/>
      <c r="HM217" s="316"/>
      <c r="HN217" s="316"/>
      <c r="HO217" s="316"/>
      <c r="HP217" s="316"/>
      <c r="HQ217" s="316"/>
      <c r="HR217" s="316"/>
      <c r="HS217" s="316"/>
      <c r="HT217" s="316"/>
      <c r="HU217" s="316"/>
      <c r="HV217" s="316"/>
      <c r="HW217" s="316"/>
      <c r="HX217" s="316"/>
      <c r="HY217" s="316"/>
      <c r="HZ217" s="316"/>
      <c r="IA217" s="316"/>
      <c r="IB217" s="316"/>
      <c r="IC217" s="316"/>
      <c r="ID217" s="316"/>
      <c r="IE217" s="316"/>
      <c r="IF217" s="316"/>
      <c r="IG217" s="316"/>
      <c r="IH217" s="316"/>
      <c r="II217" s="316"/>
      <c r="IJ217" s="316"/>
      <c r="IK217" s="316"/>
      <c r="IL217" s="316"/>
      <c r="IM217" s="316"/>
      <c r="IN217" s="316"/>
      <c r="IO217" s="316"/>
      <c r="IP217" s="316"/>
      <c r="IQ217" s="316"/>
      <c r="IR217" s="316"/>
      <c r="IS217" s="316"/>
      <c r="IT217" s="316"/>
      <c r="IU217" s="316"/>
      <c r="IV217" s="316"/>
    </row>
    <row r="218" spans="1:256" s="319" customFormat="1" ht="15" customHeight="1" x14ac:dyDescent="0.2">
      <c r="A218" s="316">
        <v>160</v>
      </c>
      <c r="B218" s="340"/>
      <c r="C218" s="343">
        <v>67</v>
      </c>
      <c r="D218" s="342" t="s">
        <v>438</v>
      </c>
      <c r="E218" s="343"/>
      <c r="F218" s="362"/>
      <c r="G218" s="362"/>
      <c r="H218" s="362"/>
      <c r="I218" s="362"/>
      <c r="J218" s="362"/>
      <c r="K218" s="362"/>
      <c r="L218" s="331"/>
      <c r="P218" s="316"/>
      <c r="Q218" s="316"/>
      <c r="R218" s="316"/>
      <c r="S218" s="316"/>
      <c r="T218" s="316"/>
      <c r="U218" s="316"/>
      <c r="V218" s="316"/>
      <c r="W218" s="316"/>
      <c r="X218" s="316"/>
      <c r="Y218" s="316"/>
      <c r="Z218" s="316"/>
      <c r="AA218" s="316"/>
      <c r="AB218" s="316"/>
      <c r="AC218" s="316"/>
      <c r="AD218" s="316"/>
      <c r="AE218" s="316"/>
      <c r="AF218" s="316"/>
      <c r="AG218" s="316"/>
      <c r="AH218" s="316"/>
      <c r="AI218" s="316"/>
      <c r="AJ218" s="316"/>
      <c r="AK218" s="316"/>
      <c r="AL218" s="316"/>
      <c r="AM218" s="316"/>
      <c r="AN218" s="316"/>
      <c r="AO218" s="316"/>
      <c r="AP218" s="316"/>
      <c r="AQ218" s="316"/>
      <c r="AR218" s="316"/>
      <c r="AS218" s="316"/>
      <c r="AT218" s="316"/>
      <c r="AU218" s="316"/>
      <c r="AV218" s="316"/>
      <c r="AW218" s="316"/>
      <c r="AX218" s="316"/>
      <c r="AY218" s="316"/>
      <c r="AZ218" s="316"/>
      <c r="BA218" s="316"/>
      <c r="BB218" s="316"/>
      <c r="BC218" s="316"/>
      <c r="BD218" s="316"/>
      <c r="BE218" s="316"/>
      <c r="BF218" s="316"/>
      <c r="BG218" s="316"/>
      <c r="BH218" s="316"/>
      <c r="BI218" s="316"/>
      <c r="BJ218" s="316"/>
      <c r="BK218" s="316"/>
      <c r="BL218" s="316"/>
      <c r="BM218" s="316"/>
      <c r="BN218" s="316"/>
      <c r="BO218" s="316"/>
      <c r="BP218" s="316"/>
      <c r="BQ218" s="316"/>
      <c r="BR218" s="316"/>
      <c r="BS218" s="316"/>
      <c r="BT218" s="316"/>
      <c r="BU218" s="316"/>
      <c r="BV218" s="316"/>
      <c r="BW218" s="316"/>
      <c r="BX218" s="316"/>
      <c r="BY218" s="316"/>
      <c r="BZ218" s="316"/>
      <c r="CA218" s="316"/>
      <c r="CB218" s="316"/>
      <c r="CC218" s="316"/>
      <c r="CD218" s="316"/>
      <c r="CE218" s="316"/>
      <c r="CF218" s="316"/>
      <c r="CG218" s="316"/>
      <c r="CH218" s="316"/>
      <c r="CI218" s="316"/>
      <c r="CJ218" s="316"/>
      <c r="CK218" s="316"/>
      <c r="CL218" s="316"/>
      <c r="CM218" s="316"/>
      <c r="CN218" s="316"/>
      <c r="CO218" s="316"/>
      <c r="CP218" s="316"/>
      <c r="CQ218" s="316"/>
      <c r="CR218" s="316"/>
      <c r="CS218" s="316"/>
      <c r="CT218" s="316"/>
      <c r="CU218" s="316"/>
      <c r="CV218" s="316"/>
      <c r="CW218" s="316"/>
      <c r="CX218" s="316"/>
      <c r="CY218" s="316"/>
      <c r="CZ218" s="316"/>
      <c r="DA218" s="316"/>
      <c r="DB218" s="316"/>
      <c r="DC218" s="316"/>
      <c r="DD218" s="316"/>
      <c r="DE218" s="316"/>
      <c r="DF218" s="316"/>
      <c r="DG218" s="316"/>
      <c r="DH218" s="316"/>
      <c r="DI218" s="316"/>
      <c r="DJ218" s="316"/>
      <c r="DK218" s="316"/>
      <c r="DL218" s="316"/>
      <c r="DM218" s="316"/>
      <c r="DN218" s="316"/>
      <c r="DO218" s="316"/>
      <c r="DP218" s="316"/>
      <c r="DQ218" s="316"/>
      <c r="DR218" s="316"/>
      <c r="DS218" s="316"/>
      <c r="DT218" s="316"/>
      <c r="DU218" s="316"/>
      <c r="DV218" s="316"/>
      <c r="DW218" s="316"/>
      <c r="DX218" s="316"/>
      <c r="DY218" s="316"/>
      <c r="DZ218" s="316"/>
      <c r="EA218" s="316"/>
      <c r="EB218" s="316"/>
      <c r="EC218" s="316"/>
      <c r="ED218" s="316"/>
      <c r="EE218" s="316"/>
      <c r="EF218" s="316"/>
      <c r="EG218" s="316"/>
      <c r="EH218" s="316"/>
      <c r="EI218" s="316"/>
      <c r="EJ218" s="316"/>
      <c r="EK218" s="316"/>
      <c r="EL218" s="316"/>
      <c r="EM218" s="316"/>
      <c r="EN218" s="316"/>
      <c r="EO218" s="316"/>
      <c r="EP218" s="316"/>
      <c r="EQ218" s="316"/>
      <c r="ER218" s="316"/>
      <c r="ES218" s="316"/>
      <c r="ET218" s="316"/>
      <c r="EU218" s="316"/>
      <c r="EV218" s="316"/>
      <c r="EW218" s="316"/>
      <c r="EX218" s="316"/>
      <c r="EY218" s="316"/>
      <c r="EZ218" s="316"/>
      <c r="FA218" s="316"/>
      <c r="FB218" s="316"/>
      <c r="FC218" s="316"/>
      <c r="FD218" s="316"/>
      <c r="FE218" s="316"/>
      <c r="FF218" s="316"/>
      <c r="FG218" s="316"/>
      <c r="FH218" s="316"/>
      <c r="FI218" s="316"/>
      <c r="FJ218" s="316"/>
      <c r="FK218" s="316"/>
      <c r="FL218" s="316"/>
      <c r="FM218" s="316"/>
      <c r="FN218" s="316"/>
      <c r="FO218" s="316"/>
      <c r="FP218" s="316"/>
      <c r="FQ218" s="316"/>
      <c r="FR218" s="316"/>
      <c r="FS218" s="316"/>
      <c r="FT218" s="316"/>
      <c r="FU218" s="316"/>
      <c r="FV218" s="316"/>
      <c r="FW218" s="316"/>
      <c r="FX218" s="316"/>
      <c r="FY218" s="316"/>
      <c r="FZ218" s="316"/>
      <c r="GA218" s="316"/>
      <c r="GB218" s="316"/>
      <c r="GC218" s="316"/>
      <c r="GD218" s="316"/>
      <c r="GE218" s="316"/>
      <c r="GF218" s="316"/>
      <c r="GG218" s="316"/>
      <c r="GH218" s="316"/>
      <c r="GI218" s="316"/>
      <c r="GJ218" s="316"/>
      <c r="GK218" s="316"/>
      <c r="GL218" s="316"/>
      <c r="GM218" s="316"/>
      <c r="GN218" s="316"/>
      <c r="GO218" s="316"/>
      <c r="GP218" s="316"/>
      <c r="GQ218" s="316"/>
      <c r="GR218" s="316"/>
      <c r="GS218" s="316"/>
      <c r="GT218" s="316"/>
      <c r="GU218" s="316"/>
      <c r="GV218" s="316"/>
      <c r="GW218" s="316"/>
      <c r="GX218" s="316"/>
      <c r="GY218" s="316"/>
      <c r="GZ218" s="316"/>
      <c r="HA218" s="316"/>
      <c r="HB218" s="316"/>
      <c r="HC218" s="316"/>
      <c r="HD218" s="316"/>
      <c r="HE218" s="316"/>
      <c r="HF218" s="316"/>
      <c r="HG218" s="316"/>
      <c r="HH218" s="316"/>
      <c r="HI218" s="316"/>
      <c r="HJ218" s="316"/>
      <c r="HK218" s="316"/>
      <c r="HL218" s="316"/>
      <c r="HM218" s="316"/>
      <c r="HN218" s="316"/>
      <c r="HO218" s="316"/>
      <c r="HP218" s="316"/>
      <c r="HQ218" s="316"/>
      <c r="HR218" s="316"/>
      <c r="HS218" s="316"/>
      <c r="HT218" s="316"/>
      <c r="HU218" s="316"/>
      <c r="HV218" s="316"/>
      <c r="HW218" s="316"/>
      <c r="HX218" s="316"/>
      <c r="HY218" s="316"/>
      <c r="HZ218" s="316"/>
      <c r="IA218" s="316"/>
      <c r="IB218" s="316"/>
      <c r="IC218" s="316"/>
      <c r="ID218" s="316"/>
      <c r="IE218" s="316"/>
      <c r="IF218" s="316"/>
      <c r="IG218" s="316"/>
      <c r="IH218" s="316"/>
      <c r="II218" s="316"/>
      <c r="IJ218" s="316"/>
      <c r="IK218" s="316"/>
      <c r="IL218" s="316"/>
      <c r="IM218" s="316"/>
      <c r="IN218" s="316"/>
      <c r="IO218" s="316"/>
      <c r="IP218" s="316"/>
      <c r="IQ218" s="316"/>
      <c r="IR218" s="316"/>
      <c r="IS218" s="316"/>
      <c r="IT218" s="316"/>
      <c r="IU218" s="316"/>
      <c r="IV218" s="316"/>
    </row>
    <row r="219" spans="1:256" s="319" customFormat="1" ht="15" customHeight="1" x14ac:dyDescent="0.2">
      <c r="A219" s="316">
        <v>161</v>
      </c>
      <c r="B219" s="340"/>
      <c r="C219" s="343"/>
      <c r="D219" s="342" t="s">
        <v>324</v>
      </c>
      <c r="E219" s="343" t="s">
        <v>322</v>
      </c>
      <c r="F219" s="362">
        <v>36452.699999999997</v>
      </c>
      <c r="G219" s="362">
        <v>21722.799999999999</v>
      </c>
      <c r="H219" s="362">
        <v>9305.7000000000007</v>
      </c>
      <c r="I219" s="362">
        <v>8473.5</v>
      </c>
      <c r="J219" s="362">
        <v>4631.3</v>
      </c>
      <c r="K219" s="362">
        <v>4878</v>
      </c>
      <c r="L219" s="331"/>
      <c r="P219" s="316"/>
      <c r="Q219" s="316"/>
      <c r="R219" s="316"/>
      <c r="S219" s="316"/>
      <c r="T219" s="316"/>
      <c r="U219" s="316"/>
      <c r="V219" s="316"/>
      <c r="W219" s="316"/>
      <c r="X219" s="316"/>
      <c r="Y219" s="316"/>
      <c r="Z219" s="316"/>
      <c r="AA219" s="316"/>
      <c r="AB219" s="316"/>
      <c r="AC219" s="316"/>
      <c r="AD219" s="316"/>
      <c r="AE219" s="316"/>
      <c r="AF219" s="316"/>
      <c r="AG219" s="316"/>
      <c r="AH219" s="316"/>
      <c r="AI219" s="316"/>
      <c r="AJ219" s="316"/>
      <c r="AK219" s="316"/>
      <c r="AL219" s="316"/>
      <c r="AM219" s="316"/>
      <c r="AN219" s="316"/>
      <c r="AO219" s="316"/>
      <c r="AP219" s="316"/>
      <c r="AQ219" s="316"/>
      <c r="AR219" s="316"/>
      <c r="AS219" s="316"/>
      <c r="AT219" s="316"/>
      <c r="AU219" s="316"/>
      <c r="AV219" s="316"/>
      <c r="AW219" s="316"/>
      <c r="AX219" s="316"/>
      <c r="AY219" s="316"/>
      <c r="AZ219" s="316"/>
      <c r="BA219" s="316"/>
      <c r="BB219" s="316"/>
      <c r="BC219" s="316"/>
      <c r="BD219" s="316"/>
      <c r="BE219" s="316"/>
      <c r="BF219" s="316"/>
      <c r="BG219" s="316"/>
      <c r="BH219" s="316"/>
      <c r="BI219" s="316"/>
      <c r="BJ219" s="316"/>
      <c r="BK219" s="316"/>
      <c r="BL219" s="316"/>
      <c r="BM219" s="316"/>
      <c r="BN219" s="316"/>
      <c r="BO219" s="316"/>
      <c r="BP219" s="316"/>
      <c r="BQ219" s="316"/>
      <c r="BR219" s="316"/>
      <c r="BS219" s="316"/>
      <c r="BT219" s="316"/>
      <c r="BU219" s="316"/>
      <c r="BV219" s="316"/>
      <c r="BW219" s="316"/>
      <c r="BX219" s="316"/>
      <c r="BY219" s="316"/>
      <c r="BZ219" s="316"/>
      <c r="CA219" s="316"/>
      <c r="CB219" s="316"/>
      <c r="CC219" s="316"/>
      <c r="CD219" s="316"/>
      <c r="CE219" s="316"/>
      <c r="CF219" s="316"/>
      <c r="CG219" s="316"/>
      <c r="CH219" s="316"/>
      <c r="CI219" s="316"/>
      <c r="CJ219" s="316"/>
      <c r="CK219" s="316"/>
      <c r="CL219" s="316"/>
      <c r="CM219" s="316"/>
      <c r="CN219" s="316"/>
      <c r="CO219" s="316"/>
      <c r="CP219" s="316"/>
      <c r="CQ219" s="316"/>
      <c r="CR219" s="316"/>
      <c r="CS219" s="316"/>
      <c r="CT219" s="316"/>
      <c r="CU219" s="316"/>
      <c r="CV219" s="316"/>
      <c r="CW219" s="316"/>
      <c r="CX219" s="316"/>
      <c r="CY219" s="316"/>
      <c r="CZ219" s="316"/>
      <c r="DA219" s="316"/>
      <c r="DB219" s="316"/>
      <c r="DC219" s="316"/>
      <c r="DD219" s="316"/>
      <c r="DE219" s="316"/>
      <c r="DF219" s="316"/>
      <c r="DG219" s="316"/>
      <c r="DH219" s="316"/>
      <c r="DI219" s="316"/>
      <c r="DJ219" s="316"/>
      <c r="DK219" s="316"/>
      <c r="DL219" s="316"/>
      <c r="DM219" s="316"/>
      <c r="DN219" s="316"/>
      <c r="DO219" s="316"/>
      <c r="DP219" s="316"/>
      <c r="DQ219" s="316"/>
      <c r="DR219" s="316"/>
      <c r="DS219" s="316"/>
      <c r="DT219" s="316"/>
      <c r="DU219" s="316"/>
      <c r="DV219" s="316"/>
      <c r="DW219" s="316"/>
      <c r="DX219" s="316"/>
      <c r="DY219" s="316"/>
      <c r="DZ219" s="316"/>
      <c r="EA219" s="316"/>
      <c r="EB219" s="316"/>
      <c r="EC219" s="316"/>
      <c r="ED219" s="316"/>
      <c r="EE219" s="316"/>
      <c r="EF219" s="316"/>
      <c r="EG219" s="316"/>
      <c r="EH219" s="316"/>
      <c r="EI219" s="316"/>
      <c r="EJ219" s="316"/>
      <c r="EK219" s="316"/>
      <c r="EL219" s="316"/>
      <c r="EM219" s="316"/>
      <c r="EN219" s="316"/>
      <c r="EO219" s="316"/>
      <c r="EP219" s="316"/>
      <c r="EQ219" s="316"/>
      <c r="ER219" s="316"/>
      <c r="ES219" s="316"/>
      <c r="ET219" s="316"/>
      <c r="EU219" s="316"/>
      <c r="EV219" s="316"/>
      <c r="EW219" s="316"/>
      <c r="EX219" s="316"/>
      <c r="EY219" s="316"/>
      <c r="EZ219" s="316"/>
      <c r="FA219" s="316"/>
      <c r="FB219" s="316"/>
      <c r="FC219" s="316"/>
      <c r="FD219" s="316"/>
      <c r="FE219" s="316"/>
      <c r="FF219" s="316"/>
      <c r="FG219" s="316"/>
      <c r="FH219" s="316"/>
      <c r="FI219" s="316"/>
      <c r="FJ219" s="316"/>
      <c r="FK219" s="316"/>
      <c r="FL219" s="316"/>
      <c r="FM219" s="316"/>
      <c r="FN219" s="316"/>
      <c r="FO219" s="316"/>
      <c r="FP219" s="316"/>
      <c r="FQ219" s="316"/>
      <c r="FR219" s="316"/>
      <c r="FS219" s="316"/>
      <c r="FT219" s="316"/>
      <c r="FU219" s="316"/>
      <c r="FV219" s="316"/>
      <c r="FW219" s="316"/>
      <c r="FX219" s="316"/>
      <c r="FY219" s="316"/>
      <c r="FZ219" s="316"/>
      <c r="GA219" s="316"/>
      <c r="GB219" s="316"/>
      <c r="GC219" s="316"/>
      <c r="GD219" s="316"/>
      <c r="GE219" s="316"/>
      <c r="GF219" s="316"/>
      <c r="GG219" s="316"/>
      <c r="GH219" s="316"/>
      <c r="GI219" s="316"/>
      <c r="GJ219" s="316"/>
      <c r="GK219" s="316"/>
      <c r="GL219" s="316"/>
      <c r="GM219" s="316"/>
      <c r="GN219" s="316"/>
      <c r="GO219" s="316"/>
      <c r="GP219" s="316"/>
      <c r="GQ219" s="316"/>
      <c r="GR219" s="316"/>
      <c r="GS219" s="316"/>
      <c r="GT219" s="316"/>
      <c r="GU219" s="316"/>
      <c r="GV219" s="316"/>
      <c r="GW219" s="316"/>
      <c r="GX219" s="316"/>
      <c r="GY219" s="316"/>
      <c r="GZ219" s="316"/>
      <c r="HA219" s="316"/>
      <c r="HB219" s="316"/>
      <c r="HC219" s="316"/>
      <c r="HD219" s="316"/>
      <c r="HE219" s="316"/>
      <c r="HF219" s="316"/>
      <c r="HG219" s="316"/>
      <c r="HH219" s="316"/>
      <c r="HI219" s="316"/>
      <c r="HJ219" s="316"/>
      <c r="HK219" s="316"/>
      <c r="HL219" s="316"/>
      <c r="HM219" s="316"/>
      <c r="HN219" s="316"/>
      <c r="HO219" s="316"/>
      <c r="HP219" s="316"/>
      <c r="HQ219" s="316"/>
      <c r="HR219" s="316"/>
      <c r="HS219" s="316"/>
      <c r="HT219" s="316"/>
      <c r="HU219" s="316"/>
      <c r="HV219" s="316"/>
      <c r="HW219" s="316"/>
      <c r="HX219" s="316"/>
      <c r="HY219" s="316"/>
      <c r="HZ219" s="316"/>
      <c r="IA219" s="316"/>
      <c r="IB219" s="316"/>
      <c r="IC219" s="316"/>
      <c r="ID219" s="316"/>
      <c r="IE219" s="316"/>
      <c r="IF219" s="316"/>
      <c r="IG219" s="316"/>
      <c r="IH219" s="316"/>
      <c r="II219" s="316"/>
      <c r="IJ219" s="316"/>
      <c r="IK219" s="316"/>
      <c r="IL219" s="316"/>
      <c r="IM219" s="316"/>
      <c r="IN219" s="316"/>
      <c r="IO219" s="316"/>
      <c r="IP219" s="316"/>
      <c r="IQ219" s="316"/>
      <c r="IR219" s="316"/>
      <c r="IS219" s="316"/>
      <c r="IT219" s="316"/>
      <c r="IU219" s="316"/>
      <c r="IV219" s="316"/>
    </row>
    <row r="220" spans="1:256" s="319" customFormat="1" ht="15" customHeight="1" x14ac:dyDescent="0.2">
      <c r="A220" s="316">
        <v>162</v>
      </c>
      <c r="B220" s="340"/>
      <c r="C220" s="343">
        <v>68</v>
      </c>
      <c r="D220" s="342" t="s">
        <v>439</v>
      </c>
      <c r="E220" s="343"/>
      <c r="F220" s="362"/>
      <c r="G220" s="362"/>
      <c r="H220" s="362"/>
      <c r="I220" s="362"/>
      <c r="J220" s="362"/>
      <c r="K220" s="362"/>
      <c r="L220" s="331"/>
      <c r="P220" s="316"/>
      <c r="Q220" s="316"/>
      <c r="R220" s="316"/>
      <c r="S220" s="316"/>
      <c r="T220" s="316"/>
      <c r="U220" s="316"/>
      <c r="V220" s="316"/>
      <c r="W220" s="316"/>
      <c r="X220" s="316"/>
      <c r="Y220" s="316"/>
      <c r="Z220" s="316"/>
      <c r="AA220" s="316"/>
      <c r="AB220" s="316"/>
      <c r="AC220" s="316"/>
      <c r="AD220" s="316"/>
      <c r="AE220" s="316"/>
      <c r="AF220" s="316"/>
      <c r="AG220" s="316"/>
      <c r="AH220" s="316"/>
      <c r="AI220" s="316"/>
      <c r="AJ220" s="316"/>
      <c r="AK220" s="316"/>
      <c r="AL220" s="316"/>
      <c r="AM220" s="316"/>
      <c r="AN220" s="316"/>
      <c r="AO220" s="316"/>
      <c r="AP220" s="316"/>
      <c r="AQ220" s="316"/>
      <c r="AR220" s="316"/>
      <c r="AS220" s="316"/>
      <c r="AT220" s="316"/>
      <c r="AU220" s="316"/>
      <c r="AV220" s="316"/>
      <c r="AW220" s="316"/>
      <c r="AX220" s="316"/>
      <c r="AY220" s="316"/>
      <c r="AZ220" s="316"/>
      <c r="BA220" s="316"/>
      <c r="BB220" s="316"/>
      <c r="BC220" s="316"/>
      <c r="BD220" s="316"/>
      <c r="BE220" s="316"/>
      <c r="BF220" s="316"/>
      <c r="BG220" s="316"/>
      <c r="BH220" s="316"/>
      <c r="BI220" s="316"/>
      <c r="BJ220" s="316"/>
      <c r="BK220" s="316"/>
      <c r="BL220" s="316"/>
      <c r="BM220" s="316"/>
      <c r="BN220" s="316"/>
      <c r="BO220" s="316"/>
      <c r="BP220" s="316"/>
      <c r="BQ220" s="316"/>
      <c r="BR220" s="316"/>
      <c r="BS220" s="316"/>
      <c r="BT220" s="316"/>
      <c r="BU220" s="316"/>
      <c r="BV220" s="316"/>
      <c r="BW220" s="316"/>
      <c r="BX220" s="316"/>
      <c r="BY220" s="316"/>
      <c r="BZ220" s="316"/>
      <c r="CA220" s="316"/>
      <c r="CB220" s="316"/>
      <c r="CC220" s="316"/>
      <c r="CD220" s="316"/>
      <c r="CE220" s="316"/>
      <c r="CF220" s="316"/>
      <c r="CG220" s="316"/>
      <c r="CH220" s="316"/>
      <c r="CI220" s="316"/>
      <c r="CJ220" s="316"/>
      <c r="CK220" s="316"/>
      <c r="CL220" s="316"/>
      <c r="CM220" s="316"/>
      <c r="CN220" s="316"/>
      <c r="CO220" s="316"/>
      <c r="CP220" s="316"/>
      <c r="CQ220" s="316"/>
      <c r="CR220" s="316"/>
      <c r="CS220" s="316"/>
      <c r="CT220" s="316"/>
      <c r="CU220" s="316"/>
      <c r="CV220" s="316"/>
      <c r="CW220" s="316"/>
      <c r="CX220" s="316"/>
      <c r="CY220" s="316"/>
      <c r="CZ220" s="316"/>
      <c r="DA220" s="316"/>
      <c r="DB220" s="316"/>
      <c r="DC220" s="316"/>
      <c r="DD220" s="316"/>
      <c r="DE220" s="316"/>
      <c r="DF220" s="316"/>
      <c r="DG220" s="316"/>
      <c r="DH220" s="316"/>
      <c r="DI220" s="316"/>
      <c r="DJ220" s="316"/>
      <c r="DK220" s="316"/>
      <c r="DL220" s="316"/>
      <c r="DM220" s="316"/>
      <c r="DN220" s="316"/>
      <c r="DO220" s="316"/>
      <c r="DP220" s="316"/>
      <c r="DQ220" s="316"/>
      <c r="DR220" s="316"/>
      <c r="DS220" s="316"/>
      <c r="DT220" s="316"/>
      <c r="DU220" s="316"/>
      <c r="DV220" s="316"/>
      <c r="DW220" s="316"/>
      <c r="DX220" s="316"/>
      <c r="DY220" s="316"/>
      <c r="DZ220" s="316"/>
      <c r="EA220" s="316"/>
      <c r="EB220" s="316"/>
      <c r="EC220" s="316"/>
      <c r="ED220" s="316"/>
      <c r="EE220" s="316"/>
      <c r="EF220" s="316"/>
      <c r="EG220" s="316"/>
      <c r="EH220" s="316"/>
      <c r="EI220" s="316"/>
      <c r="EJ220" s="316"/>
      <c r="EK220" s="316"/>
      <c r="EL220" s="316"/>
      <c r="EM220" s="316"/>
      <c r="EN220" s="316"/>
      <c r="EO220" s="316"/>
      <c r="EP220" s="316"/>
      <c r="EQ220" s="316"/>
      <c r="ER220" s="316"/>
      <c r="ES220" s="316"/>
      <c r="ET220" s="316"/>
      <c r="EU220" s="316"/>
      <c r="EV220" s="316"/>
      <c r="EW220" s="316"/>
      <c r="EX220" s="316"/>
      <c r="EY220" s="316"/>
      <c r="EZ220" s="316"/>
      <c r="FA220" s="316"/>
      <c r="FB220" s="316"/>
      <c r="FC220" s="316"/>
      <c r="FD220" s="316"/>
      <c r="FE220" s="316"/>
      <c r="FF220" s="316"/>
      <c r="FG220" s="316"/>
      <c r="FH220" s="316"/>
      <c r="FI220" s="316"/>
      <c r="FJ220" s="316"/>
      <c r="FK220" s="316"/>
      <c r="FL220" s="316"/>
      <c r="FM220" s="316"/>
      <c r="FN220" s="316"/>
      <c r="FO220" s="316"/>
      <c r="FP220" s="316"/>
      <c r="FQ220" s="316"/>
      <c r="FR220" s="316"/>
      <c r="FS220" s="316"/>
      <c r="FT220" s="316"/>
      <c r="FU220" s="316"/>
      <c r="FV220" s="316"/>
      <c r="FW220" s="316"/>
      <c r="FX220" s="316"/>
      <c r="FY220" s="316"/>
      <c r="FZ220" s="316"/>
      <c r="GA220" s="316"/>
      <c r="GB220" s="316"/>
      <c r="GC220" s="316"/>
      <c r="GD220" s="316"/>
      <c r="GE220" s="316"/>
      <c r="GF220" s="316"/>
      <c r="GG220" s="316"/>
      <c r="GH220" s="316"/>
      <c r="GI220" s="316"/>
      <c r="GJ220" s="316"/>
      <c r="GK220" s="316"/>
      <c r="GL220" s="316"/>
      <c r="GM220" s="316"/>
      <c r="GN220" s="316"/>
      <c r="GO220" s="316"/>
      <c r="GP220" s="316"/>
      <c r="GQ220" s="316"/>
      <c r="GR220" s="316"/>
      <c r="GS220" s="316"/>
      <c r="GT220" s="316"/>
      <c r="GU220" s="316"/>
      <c r="GV220" s="316"/>
      <c r="GW220" s="316"/>
      <c r="GX220" s="316"/>
      <c r="GY220" s="316"/>
      <c r="GZ220" s="316"/>
      <c r="HA220" s="316"/>
      <c r="HB220" s="316"/>
      <c r="HC220" s="316"/>
      <c r="HD220" s="316"/>
      <c r="HE220" s="316"/>
      <c r="HF220" s="316"/>
      <c r="HG220" s="316"/>
      <c r="HH220" s="316"/>
      <c r="HI220" s="316"/>
      <c r="HJ220" s="316"/>
      <c r="HK220" s="316"/>
      <c r="HL220" s="316"/>
      <c r="HM220" s="316"/>
      <c r="HN220" s="316"/>
      <c r="HO220" s="316"/>
      <c r="HP220" s="316"/>
      <c r="HQ220" s="316"/>
      <c r="HR220" s="316"/>
      <c r="HS220" s="316"/>
      <c r="HT220" s="316"/>
      <c r="HU220" s="316"/>
      <c r="HV220" s="316"/>
      <c r="HW220" s="316"/>
      <c r="HX220" s="316"/>
      <c r="HY220" s="316"/>
      <c r="HZ220" s="316"/>
      <c r="IA220" s="316"/>
      <c r="IB220" s="316"/>
      <c r="IC220" s="316"/>
      <c r="ID220" s="316"/>
      <c r="IE220" s="316"/>
      <c r="IF220" s="316"/>
      <c r="IG220" s="316"/>
      <c r="IH220" s="316"/>
      <c r="II220" s="316"/>
      <c r="IJ220" s="316"/>
      <c r="IK220" s="316"/>
      <c r="IL220" s="316"/>
      <c r="IM220" s="316"/>
      <c r="IN220" s="316"/>
      <c r="IO220" s="316"/>
      <c r="IP220" s="316"/>
      <c r="IQ220" s="316"/>
      <c r="IR220" s="316"/>
      <c r="IS220" s="316"/>
      <c r="IT220" s="316"/>
      <c r="IU220" s="316"/>
      <c r="IV220" s="316"/>
    </row>
    <row r="221" spans="1:256" s="319" customFormat="1" ht="15" customHeight="1" x14ac:dyDescent="0.2">
      <c r="A221" s="316">
        <v>163</v>
      </c>
      <c r="B221" s="340"/>
      <c r="C221" s="343"/>
      <c r="D221" s="342" t="s">
        <v>324</v>
      </c>
      <c r="E221" s="343" t="s">
        <v>322</v>
      </c>
      <c r="F221" s="362">
        <v>11443.5</v>
      </c>
      <c r="G221" s="362">
        <v>147710.70000000001</v>
      </c>
      <c r="H221" s="362">
        <v>88406.3</v>
      </c>
      <c r="I221" s="362">
        <v>142811.9</v>
      </c>
      <c r="J221" s="362">
        <v>157791.70000000001</v>
      </c>
      <c r="K221" s="362">
        <v>138755</v>
      </c>
      <c r="L221" s="331"/>
      <c r="P221" s="316"/>
      <c r="Q221" s="316"/>
      <c r="R221" s="316"/>
      <c r="S221" s="316"/>
      <c r="T221" s="316"/>
      <c r="U221" s="316"/>
      <c r="V221" s="316"/>
      <c r="W221" s="316"/>
      <c r="X221" s="316"/>
      <c r="Y221" s="316"/>
      <c r="Z221" s="316"/>
      <c r="AA221" s="316"/>
      <c r="AB221" s="316"/>
      <c r="AC221" s="316"/>
      <c r="AD221" s="316"/>
      <c r="AE221" s="316"/>
      <c r="AF221" s="316"/>
      <c r="AG221" s="316"/>
      <c r="AH221" s="316"/>
      <c r="AI221" s="316"/>
      <c r="AJ221" s="316"/>
      <c r="AK221" s="316"/>
      <c r="AL221" s="316"/>
      <c r="AM221" s="316"/>
      <c r="AN221" s="316"/>
      <c r="AO221" s="316"/>
      <c r="AP221" s="316"/>
      <c r="AQ221" s="316"/>
      <c r="AR221" s="316"/>
      <c r="AS221" s="316"/>
      <c r="AT221" s="316"/>
      <c r="AU221" s="316"/>
      <c r="AV221" s="316"/>
      <c r="AW221" s="316"/>
      <c r="AX221" s="316"/>
      <c r="AY221" s="316"/>
      <c r="AZ221" s="316"/>
      <c r="BA221" s="316"/>
      <c r="BB221" s="316"/>
      <c r="BC221" s="316"/>
      <c r="BD221" s="316"/>
      <c r="BE221" s="316"/>
      <c r="BF221" s="316"/>
      <c r="BG221" s="316"/>
      <c r="BH221" s="316"/>
      <c r="BI221" s="316"/>
      <c r="BJ221" s="316"/>
      <c r="BK221" s="316"/>
      <c r="BL221" s="316"/>
      <c r="BM221" s="316"/>
      <c r="BN221" s="316"/>
      <c r="BO221" s="316"/>
      <c r="BP221" s="316"/>
      <c r="BQ221" s="316"/>
      <c r="BR221" s="316"/>
      <c r="BS221" s="316"/>
      <c r="BT221" s="316"/>
      <c r="BU221" s="316"/>
      <c r="BV221" s="316"/>
      <c r="BW221" s="316"/>
      <c r="BX221" s="316"/>
      <c r="BY221" s="316"/>
      <c r="BZ221" s="316"/>
      <c r="CA221" s="316"/>
      <c r="CB221" s="316"/>
      <c r="CC221" s="316"/>
      <c r="CD221" s="316"/>
      <c r="CE221" s="316"/>
      <c r="CF221" s="316"/>
      <c r="CG221" s="316"/>
      <c r="CH221" s="316"/>
      <c r="CI221" s="316"/>
      <c r="CJ221" s="316"/>
      <c r="CK221" s="316"/>
      <c r="CL221" s="316"/>
      <c r="CM221" s="316"/>
      <c r="CN221" s="316"/>
      <c r="CO221" s="316"/>
      <c r="CP221" s="316"/>
      <c r="CQ221" s="316"/>
      <c r="CR221" s="316"/>
      <c r="CS221" s="316"/>
      <c r="CT221" s="316"/>
      <c r="CU221" s="316"/>
      <c r="CV221" s="316"/>
      <c r="CW221" s="316"/>
      <c r="CX221" s="316"/>
      <c r="CY221" s="316"/>
      <c r="CZ221" s="316"/>
      <c r="DA221" s="316"/>
      <c r="DB221" s="316"/>
      <c r="DC221" s="316"/>
      <c r="DD221" s="316"/>
      <c r="DE221" s="316"/>
      <c r="DF221" s="316"/>
      <c r="DG221" s="316"/>
      <c r="DH221" s="316"/>
      <c r="DI221" s="316"/>
      <c r="DJ221" s="316"/>
      <c r="DK221" s="316"/>
      <c r="DL221" s="316"/>
      <c r="DM221" s="316"/>
      <c r="DN221" s="316"/>
      <c r="DO221" s="316"/>
      <c r="DP221" s="316"/>
      <c r="DQ221" s="316"/>
      <c r="DR221" s="316"/>
      <c r="DS221" s="316"/>
      <c r="DT221" s="316"/>
      <c r="DU221" s="316"/>
      <c r="DV221" s="316"/>
      <c r="DW221" s="316"/>
      <c r="DX221" s="316"/>
      <c r="DY221" s="316"/>
      <c r="DZ221" s="316"/>
      <c r="EA221" s="316"/>
      <c r="EB221" s="316"/>
      <c r="EC221" s="316"/>
      <c r="ED221" s="316"/>
      <c r="EE221" s="316"/>
      <c r="EF221" s="316"/>
      <c r="EG221" s="316"/>
      <c r="EH221" s="316"/>
      <c r="EI221" s="316"/>
      <c r="EJ221" s="316"/>
      <c r="EK221" s="316"/>
      <c r="EL221" s="316"/>
      <c r="EM221" s="316"/>
      <c r="EN221" s="316"/>
      <c r="EO221" s="316"/>
      <c r="EP221" s="316"/>
      <c r="EQ221" s="316"/>
      <c r="ER221" s="316"/>
      <c r="ES221" s="316"/>
      <c r="ET221" s="316"/>
      <c r="EU221" s="316"/>
      <c r="EV221" s="316"/>
      <c r="EW221" s="316"/>
      <c r="EX221" s="316"/>
      <c r="EY221" s="316"/>
      <c r="EZ221" s="316"/>
      <c r="FA221" s="316"/>
      <c r="FB221" s="316"/>
      <c r="FC221" s="316"/>
      <c r="FD221" s="316"/>
      <c r="FE221" s="316"/>
      <c r="FF221" s="316"/>
      <c r="FG221" s="316"/>
      <c r="FH221" s="316"/>
      <c r="FI221" s="316"/>
      <c r="FJ221" s="316"/>
      <c r="FK221" s="316"/>
      <c r="FL221" s="316"/>
      <c r="FM221" s="316"/>
      <c r="FN221" s="316"/>
      <c r="FO221" s="316"/>
      <c r="FP221" s="316"/>
      <c r="FQ221" s="316"/>
      <c r="FR221" s="316"/>
      <c r="FS221" s="316"/>
      <c r="FT221" s="316"/>
      <c r="FU221" s="316"/>
      <c r="FV221" s="316"/>
      <c r="FW221" s="316"/>
      <c r="FX221" s="316"/>
      <c r="FY221" s="316"/>
      <c r="FZ221" s="316"/>
      <c r="GA221" s="316"/>
      <c r="GB221" s="316"/>
      <c r="GC221" s="316"/>
      <c r="GD221" s="316"/>
      <c r="GE221" s="316"/>
      <c r="GF221" s="316"/>
      <c r="GG221" s="316"/>
      <c r="GH221" s="316"/>
      <c r="GI221" s="316"/>
      <c r="GJ221" s="316"/>
      <c r="GK221" s="316"/>
      <c r="GL221" s="316"/>
      <c r="GM221" s="316"/>
      <c r="GN221" s="316"/>
      <c r="GO221" s="316"/>
      <c r="GP221" s="316"/>
      <c r="GQ221" s="316"/>
      <c r="GR221" s="316"/>
      <c r="GS221" s="316"/>
      <c r="GT221" s="316"/>
      <c r="GU221" s="316"/>
      <c r="GV221" s="316"/>
      <c r="GW221" s="316"/>
      <c r="GX221" s="316"/>
      <c r="GY221" s="316"/>
      <c r="GZ221" s="316"/>
      <c r="HA221" s="316"/>
      <c r="HB221" s="316"/>
      <c r="HC221" s="316"/>
      <c r="HD221" s="316"/>
      <c r="HE221" s="316"/>
      <c r="HF221" s="316"/>
      <c r="HG221" s="316"/>
      <c r="HH221" s="316"/>
      <c r="HI221" s="316"/>
      <c r="HJ221" s="316"/>
      <c r="HK221" s="316"/>
      <c r="HL221" s="316"/>
      <c r="HM221" s="316"/>
      <c r="HN221" s="316"/>
      <c r="HO221" s="316"/>
      <c r="HP221" s="316"/>
      <c r="HQ221" s="316"/>
      <c r="HR221" s="316"/>
      <c r="HS221" s="316"/>
      <c r="HT221" s="316"/>
      <c r="HU221" s="316"/>
      <c r="HV221" s="316"/>
      <c r="HW221" s="316"/>
      <c r="HX221" s="316"/>
      <c r="HY221" s="316"/>
      <c r="HZ221" s="316"/>
      <c r="IA221" s="316"/>
      <c r="IB221" s="316"/>
      <c r="IC221" s="316"/>
      <c r="ID221" s="316"/>
      <c r="IE221" s="316"/>
      <c r="IF221" s="316"/>
      <c r="IG221" s="316"/>
      <c r="IH221" s="316"/>
      <c r="II221" s="316"/>
      <c r="IJ221" s="316"/>
      <c r="IK221" s="316"/>
      <c r="IL221" s="316"/>
      <c r="IM221" s="316"/>
      <c r="IN221" s="316"/>
      <c r="IO221" s="316"/>
      <c r="IP221" s="316"/>
      <c r="IQ221" s="316"/>
      <c r="IR221" s="316"/>
      <c r="IS221" s="316"/>
      <c r="IT221" s="316"/>
      <c r="IU221" s="316"/>
      <c r="IV221" s="316"/>
    </row>
    <row r="222" spans="1:256" s="319" customFormat="1" ht="15" customHeight="1" x14ac:dyDescent="0.2">
      <c r="A222" s="316">
        <v>164</v>
      </c>
      <c r="B222" s="340"/>
      <c r="C222" s="343">
        <v>69</v>
      </c>
      <c r="D222" s="342" t="s">
        <v>440</v>
      </c>
      <c r="E222" s="343"/>
      <c r="F222" s="362"/>
      <c r="G222" s="362"/>
      <c r="H222" s="362"/>
      <c r="I222" s="362"/>
      <c r="J222" s="362"/>
      <c r="K222" s="362"/>
      <c r="L222" s="331"/>
      <c r="P222" s="316"/>
      <c r="Q222" s="316"/>
      <c r="R222" s="316"/>
      <c r="S222" s="316"/>
      <c r="T222" s="316"/>
      <c r="U222" s="316"/>
      <c r="V222" s="316"/>
      <c r="W222" s="316"/>
      <c r="X222" s="316"/>
      <c r="Y222" s="316"/>
      <c r="Z222" s="316"/>
      <c r="AA222" s="316"/>
      <c r="AB222" s="316"/>
      <c r="AC222" s="316"/>
      <c r="AD222" s="316"/>
      <c r="AE222" s="316"/>
      <c r="AF222" s="316"/>
      <c r="AG222" s="316"/>
      <c r="AH222" s="316"/>
      <c r="AI222" s="316"/>
      <c r="AJ222" s="316"/>
      <c r="AK222" s="316"/>
      <c r="AL222" s="316"/>
      <c r="AM222" s="316"/>
      <c r="AN222" s="316"/>
      <c r="AO222" s="316"/>
      <c r="AP222" s="316"/>
      <c r="AQ222" s="316"/>
      <c r="AR222" s="316"/>
      <c r="AS222" s="316"/>
      <c r="AT222" s="316"/>
      <c r="AU222" s="316"/>
      <c r="AV222" s="316"/>
      <c r="AW222" s="316"/>
      <c r="AX222" s="316"/>
      <c r="AY222" s="316"/>
      <c r="AZ222" s="316"/>
      <c r="BA222" s="316"/>
      <c r="BB222" s="316"/>
      <c r="BC222" s="316"/>
      <c r="BD222" s="316"/>
      <c r="BE222" s="316"/>
      <c r="BF222" s="316"/>
      <c r="BG222" s="316"/>
      <c r="BH222" s="316"/>
      <c r="BI222" s="316"/>
      <c r="BJ222" s="316"/>
      <c r="BK222" s="316"/>
      <c r="BL222" s="316"/>
      <c r="BM222" s="316"/>
      <c r="BN222" s="316"/>
      <c r="BO222" s="316"/>
      <c r="BP222" s="316"/>
      <c r="BQ222" s="316"/>
      <c r="BR222" s="316"/>
      <c r="BS222" s="316"/>
      <c r="BT222" s="316"/>
      <c r="BU222" s="316"/>
      <c r="BV222" s="316"/>
      <c r="BW222" s="316"/>
      <c r="BX222" s="316"/>
      <c r="BY222" s="316"/>
      <c r="BZ222" s="316"/>
      <c r="CA222" s="316"/>
      <c r="CB222" s="316"/>
      <c r="CC222" s="316"/>
      <c r="CD222" s="316"/>
      <c r="CE222" s="316"/>
      <c r="CF222" s="316"/>
      <c r="CG222" s="316"/>
      <c r="CH222" s="316"/>
      <c r="CI222" s="316"/>
      <c r="CJ222" s="316"/>
      <c r="CK222" s="316"/>
      <c r="CL222" s="316"/>
      <c r="CM222" s="316"/>
      <c r="CN222" s="316"/>
      <c r="CO222" s="316"/>
      <c r="CP222" s="316"/>
      <c r="CQ222" s="316"/>
      <c r="CR222" s="316"/>
      <c r="CS222" s="316"/>
      <c r="CT222" s="316"/>
      <c r="CU222" s="316"/>
      <c r="CV222" s="316"/>
      <c r="CW222" s="316"/>
      <c r="CX222" s="316"/>
      <c r="CY222" s="316"/>
      <c r="CZ222" s="316"/>
      <c r="DA222" s="316"/>
      <c r="DB222" s="316"/>
      <c r="DC222" s="316"/>
      <c r="DD222" s="316"/>
      <c r="DE222" s="316"/>
      <c r="DF222" s="316"/>
      <c r="DG222" s="316"/>
      <c r="DH222" s="316"/>
      <c r="DI222" s="316"/>
      <c r="DJ222" s="316"/>
      <c r="DK222" s="316"/>
      <c r="DL222" s="316"/>
      <c r="DM222" s="316"/>
      <c r="DN222" s="316"/>
      <c r="DO222" s="316"/>
      <c r="DP222" s="316"/>
      <c r="DQ222" s="316"/>
      <c r="DR222" s="316"/>
      <c r="DS222" s="316"/>
      <c r="DT222" s="316"/>
      <c r="DU222" s="316"/>
      <c r="DV222" s="316"/>
      <c r="DW222" s="316"/>
      <c r="DX222" s="316"/>
      <c r="DY222" s="316"/>
      <c r="DZ222" s="316"/>
      <c r="EA222" s="316"/>
      <c r="EB222" s="316"/>
      <c r="EC222" s="316"/>
      <c r="ED222" s="316"/>
      <c r="EE222" s="316"/>
      <c r="EF222" s="316"/>
      <c r="EG222" s="316"/>
      <c r="EH222" s="316"/>
      <c r="EI222" s="316"/>
      <c r="EJ222" s="316"/>
      <c r="EK222" s="316"/>
      <c r="EL222" s="316"/>
      <c r="EM222" s="316"/>
      <c r="EN222" s="316"/>
      <c r="EO222" s="316"/>
      <c r="EP222" s="316"/>
      <c r="EQ222" s="316"/>
      <c r="ER222" s="316"/>
      <c r="ES222" s="316"/>
      <c r="ET222" s="316"/>
      <c r="EU222" s="316"/>
      <c r="EV222" s="316"/>
      <c r="EW222" s="316"/>
      <c r="EX222" s="316"/>
      <c r="EY222" s="316"/>
      <c r="EZ222" s="316"/>
      <c r="FA222" s="316"/>
      <c r="FB222" s="316"/>
      <c r="FC222" s="316"/>
      <c r="FD222" s="316"/>
      <c r="FE222" s="316"/>
      <c r="FF222" s="316"/>
      <c r="FG222" s="316"/>
      <c r="FH222" s="316"/>
      <c r="FI222" s="316"/>
      <c r="FJ222" s="316"/>
      <c r="FK222" s="316"/>
      <c r="FL222" s="316"/>
      <c r="FM222" s="316"/>
      <c r="FN222" s="316"/>
      <c r="FO222" s="316"/>
      <c r="FP222" s="316"/>
      <c r="FQ222" s="316"/>
      <c r="FR222" s="316"/>
      <c r="FS222" s="316"/>
      <c r="FT222" s="316"/>
      <c r="FU222" s="316"/>
      <c r="FV222" s="316"/>
      <c r="FW222" s="316"/>
      <c r="FX222" s="316"/>
      <c r="FY222" s="316"/>
      <c r="FZ222" s="316"/>
      <c r="GA222" s="316"/>
      <c r="GB222" s="316"/>
      <c r="GC222" s="316"/>
      <c r="GD222" s="316"/>
      <c r="GE222" s="316"/>
      <c r="GF222" s="316"/>
      <c r="GG222" s="316"/>
      <c r="GH222" s="316"/>
      <c r="GI222" s="316"/>
      <c r="GJ222" s="316"/>
      <c r="GK222" s="316"/>
      <c r="GL222" s="316"/>
      <c r="GM222" s="316"/>
      <c r="GN222" s="316"/>
      <c r="GO222" s="316"/>
      <c r="GP222" s="316"/>
      <c r="GQ222" s="316"/>
      <c r="GR222" s="316"/>
      <c r="GS222" s="316"/>
      <c r="GT222" s="316"/>
      <c r="GU222" s="316"/>
      <c r="GV222" s="316"/>
      <c r="GW222" s="316"/>
      <c r="GX222" s="316"/>
      <c r="GY222" s="316"/>
      <c r="GZ222" s="316"/>
      <c r="HA222" s="316"/>
      <c r="HB222" s="316"/>
      <c r="HC222" s="316"/>
      <c r="HD222" s="316"/>
      <c r="HE222" s="316"/>
      <c r="HF222" s="316"/>
      <c r="HG222" s="316"/>
      <c r="HH222" s="316"/>
      <c r="HI222" s="316"/>
      <c r="HJ222" s="316"/>
      <c r="HK222" s="316"/>
      <c r="HL222" s="316"/>
      <c r="HM222" s="316"/>
      <c r="HN222" s="316"/>
      <c r="HO222" s="316"/>
      <c r="HP222" s="316"/>
      <c r="HQ222" s="316"/>
      <c r="HR222" s="316"/>
      <c r="HS222" s="316"/>
      <c r="HT222" s="316"/>
      <c r="HU222" s="316"/>
      <c r="HV222" s="316"/>
      <c r="HW222" s="316"/>
      <c r="HX222" s="316"/>
      <c r="HY222" s="316"/>
      <c r="HZ222" s="316"/>
      <c r="IA222" s="316"/>
      <c r="IB222" s="316"/>
      <c r="IC222" s="316"/>
      <c r="ID222" s="316"/>
      <c r="IE222" s="316"/>
      <c r="IF222" s="316"/>
      <c r="IG222" s="316"/>
      <c r="IH222" s="316"/>
      <c r="II222" s="316"/>
      <c r="IJ222" s="316"/>
      <c r="IK222" s="316"/>
      <c r="IL222" s="316"/>
      <c r="IM222" s="316"/>
      <c r="IN222" s="316"/>
      <c r="IO222" s="316"/>
      <c r="IP222" s="316"/>
      <c r="IQ222" s="316"/>
      <c r="IR222" s="316"/>
      <c r="IS222" s="316"/>
      <c r="IT222" s="316"/>
      <c r="IU222" s="316"/>
      <c r="IV222" s="316"/>
    </row>
    <row r="223" spans="1:256" s="319" customFormat="1" ht="15" customHeight="1" x14ac:dyDescent="0.2">
      <c r="A223" s="316">
        <v>165</v>
      </c>
      <c r="B223" s="340"/>
      <c r="C223" s="343"/>
      <c r="D223" s="342" t="s">
        <v>324</v>
      </c>
      <c r="E223" s="343" t="s">
        <v>322</v>
      </c>
      <c r="F223" s="362">
        <v>869.4</v>
      </c>
      <c r="G223" s="362">
        <v>2423.5</v>
      </c>
      <c r="H223" s="362">
        <v>1171.4000000000001</v>
      </c>
      <c r="I223" s="362">
        <v>2545.5</v>
      </c>
      <c r="J223" s="362">
        <v>530.9</v>
      </c>
      <c r="K223" s="362">
        <v>954</v>
      </c>
      <c r="L223" s="331"/>
      <c r="P223" s="316"/>
      <c r="Q223" s="316"/>
      <c r="R223" s="316"/>
      <c r="S223" s="316"/>
      <c r="T223" s="316"/>
      <c r="U223" s="316"/>
      <c r="V223" s="316"/>
      <c r="W223" s="316"/>
      <c r="X223" s="316"/>
      <c r="Y223" s="316"/>
      <c r="Z223" s="316"/>
      <c r="AA223" s="316"/>
      <c r="AB223" s="316"/>
      <c r="AC223" s="316"/>
      <c r="AD223" s="316"/>
      <c r="AE223" s="316"/>
      <c r="AF223" s="316"/>
      <c r="AG223" s="316"/>
      <c r="AH223" s="316"/>
      <c r="AI223" s="316"/>
      <c r="AJ223" s="316"/>
      <c r="AK223" s="316"/>
      <c r="AL223" s="316"/>
      <c r="AM223" s="316"/>
      <c r="AN223" s="316"/>
      <c r="AO223" s="316"/>
      <c r="AP223" s="316"/>
      <c r="AQ223" s="316"/>
      <c r="AR223" s="316"/>
      <c r="AS223" s="316"/>
      <c r="AT223" s="316"/>
      <c r="AU223" s="316"/>
      <c r="AV223" s="316"/>
      <c r="AW223" s="316"/>
      <c r="AX223" s="316"/>
      <c r="AY223" s="316"/>
      <c r="AZ223" s="316"/>
      <c r="BA223" s="316"/>
      <c r="BB223" s="316"/>
      <c r="BC223" s="316"/>
      <c r="BD223" s="316"/>
      <c r="BE223" s="316"/>
      <c r="BF223" s="316"/>
      <c r="BG223" s="316"/>
      <c r="BH223" s="316"/>
      <c r="BI223" s="316"/>
      <c r="BJ223" s="316"/>
      <c r="BK223" s="316"/>
      <c r="BL223" s="316"/>
      <c r="BM223" s="316"/>
      <c r="BN223" s="316"/>
      <c r="BO223" s="316"/>
      <c r="BP223" s="316"/>
      <c r="BQ223" s="316"/>
      <c r="BR223" s="316"/>
      <c r="BS223" s="316"/>
      <c r="BT223" s="316"/>
      <c r="BU223" s="316"/>
      <c r="BV223" s="316"/>
      <c r="BW223" s="316"/>
      <c r="BX223" s="316"/>
      <c r="BY223" s="316"/>
      <c r="BZ223" s="316"/>
      <c r="CA223" s="316"/>
      <c r="CB223" s="316"/>
      <c r="CC223" s="316"/>
      <c r="CD223" s="316"/>
      <c r="CE223" s="316"/>
      <c r="CF223" s="316"/>
      <c r="CG223" s="316"/>
      <c r="CH223" s="316"/>
      <c r="CI223" s="316"/>
      <c r="CJ223" s="316"/>
      <c r="CK223" s="316"/>
      <c r="CL223" s="316"/>
      <c r="CM223" s="316"/>
      <c r="CN223" s="316"/>
      <c r="CO223" s="316"/>
      <c r="CP223" s="316"/>
      <c r="CQ223" s="316"/>
      <c r="CR223" s="316"/>
      <c r="CS223" s="316"/>
      <c r="CT223" s="316"/>
      <c r="CU223" s="316"/>
      <c r="CV223" s="316"/>
      <c r="CW223" s="316"/>
      <c r="CX223" s="316"/>
      <c r="CY223" s="316"/>
      <c r="CZ223" s="316"/>
      <c r="DA223" s="316"/>
      <c r="DB223" s="316"/>
      <c r="DC223" s="316"/>
      <c r="DD223" s="316"/>
      <c r="DE223" s="316"/>
      <c r="DF223" s="316"/>
      <c r="DG223" s="316"/>
      <c r="DH223" s="316"/>
      <c r="DI223" s="316"/>
      <c r="DJ223" s="316"/>
      <c r="DK223" s="316"/>
      <c r="DL223" s="316"/>
      <c r="DM223" s="316"/>
      <c r="DN223" s="316"/>
      <c r="DO223" s="316"/>
      <c r="DP223" s="316"/>
      <c r="DQ223" s="316"/>
      <c r="DR223" s="316"/>
      <c r="DS223" s="316"/>
      <c r="DT223" s="316"/>
      <c r="DU223" s="316"/>
      <c r="DV223" s="316"/>
      <c r="DW223" s="316"/>
      <c r="DX223" s="316"/>
      <c r="DY223" s="316"/>
      <c r="DZ223" s="316"/>
      <c r="EA223" s="316"/>
      <c r="EB223" s="316"/>
      <c r="EC223" s="316"/>
      <c r="ED223" s="316"/>
      <c r="EE223" s="316"/>
      <c r="EF223" s="316"/>
      <c r="EG223" s="316"/>
      <c r="EH223" s="316"/>
      <c r="EI223" s="316"/>
      <c r="EJ223" s="316"/>
      <c r="EK223" s="316"/>
      <c r="EL223" s="316"/>
      <c r="EM223" s="316"/>
      <c r="EN223" s="316"/>
      <c r="EO223" s="316"/>
      <c r="EP223" s="316"/>
      <c r="EQ223" s="316"/>
      <c r="ER223" s="316"/>
      <c r="ES223" s="316"/>
      <c r="ET223" s="316"/>
      <c r="EU223" s="316"/>
      <c r="EV223" s="316"/>
      <c r="EW223" s="316"/>
      <c r="EX223" s="316"/>
      <c r="EY223" s="316"/>
      <c r="EZ223" s="316"/>
      <c r="FA223" s="316"/>
      <c r="FB223" s="316"/>
      <c r="FC223" s="316"/>
      <c r="FD223" s="316"/>
      <c r="FE223" s="316"/>
      <c r="FF223" s="316"/>
      <c r="FG223" s="316"/>
      <c r="FH223" s="316"/>
      <c r="FI223" s="316"/>
      <c r="FJ223" s="316"/>
      <c r="FK223" s="316"/>
      <c r="FL223" s="316"/>
      <c r="FM223" s="316"/>
      <c r="FN223" s="316"/>
      <c r="FO223" s="316"/>
      <c r="FP223" s="316"/>
      <c r="FQ223" s="316"/>
      <c r="FR223" s="316"/>
      <c r="FS223" s="316"/>
      <c r="FT223" s="316"/>
      <c r="FU223" s="316"/>
      <c r="FV223" s="316"/>
      <c r="FW223" s="316"/>
      <c r="FX223" s="316"/>
      <c r="FY223" s="316"/>
      <c r="FZ223" s="316"/>
      <c r="GA223" s="316"/>
      <c r="GB223" s="316"/>
      <c r="GC223" s="316"/>
      <c r="GD223" s="316"/>
      <c r="GE223" s="316"/>
      <c r="GF223" s="316"/>
      <c r="GG223" s="316"/>
      <c r="GH223" s="316"/>
      <c r="GI223" s="316"/>
      <c r="GJ223" s="316"/>
      <c r="GK223" s="316"/>
      <c r="GL223" s="316"/>
      <c r="GM223" s="316"/>
      <c r="GN223" s="316"/>
      <c r="GO223" s="316"/>
      <c r="GP223" s="316"/>
      <c r="GQ223" s="316"/>
      <c r="GR223" s="316"/>
      <c r="GS223" s="316"/>
      <c r="GT223" s="316"/>
      <c r="GU223" s="316"/>
      <c r="GV223" s="316"/>
      <c r="GW223" s="316"/>
      <c r="GX223" s="316"/>
      <c r="GY223" s="316"/>
      <c r="GZ223" s="316"/>
      <c r="HA223" s="316"/>
      <c r="HB223" s="316"/>
      <c r="HC223" s="316"/>
      <c r="HD223" s="316"/>
      <c r="HE223" s="316"/>
      <c r="HF223" s="316"/>
      <c r="HG223" s="316"/>
      <c r="HH223" s="316"/>
      <c r="HI223" s="316"/>
      <c r="HJ223" s="316"/>
      <c r="HK223" s="316"/>
      <c r="HL223" s="316"/>
      <c r="HM223" s="316"/>
      <c r="HN223" s="316"/>
      <c r="HO223" s="316"/>
      <c r="HP223" s="316"/>
      <c r="HQ223" s="316"/>
      <c r="HR223" s="316"/>
      <c r="HS223" s="316"/>
      <c r="HT223" s="316"/>
      <c r="HU223" s="316"/>
      <c r="HV223" s="316"/>
      <c r="HW223" s="316"/>
      <c r="HX223" s="316"/>
      <c r="HY223" s="316"/>
      <c r="HZ223" s="316"/>
      <c r="IA223" s="316"/>
      <c r="IB223" s="316"/>
      <c r="IC223" s="316"/>
      <c r="ID223" s="316"/>
      <c r="IE223" s="316"/>
      <c r="IF223" s="316"/>
      <c r="IG223" s="316"/>
      <c r="IH223" s="316"/>
      <c r="II223" s="316"/>
      <c r="IJ223" s="316"/>
      <c r="IK223" s="316"/>
      <c r="IL223" s="316"/>
      <c r="IM223" s="316"/>
      <c r="IN223" s="316"/>
      <c r="IO223" s="316"/>
      <c r="IP223" s="316"/>
      <c r="IQ223" s="316"/>
      <c r="IR223" s="316"/>
      <c r="IS223" s="316"/>
      <c r="IT223" s="316"/>
      <c r="IU223" s="316"/>
      <c r="IV223" s="316"/>
    </row>
    <row r="224" spans="1:256" s="319" customFormat="1" ht="15" customHeight="1" x14ac:dyDescent="0.2">
      <c r="A224" s="316">
        <v>166</v>
      </c>
      <c r="B224" s="329">
        <v>7</v>
      </c>
      <c r="C224" s="327"/>
      <c r="D224" s="328" t="s">
        <v>441</v>
      </c>
      <c r="E224" s="327"/>
      <c r="F224" s="365"/>
      <c r="G224" s="365"/>
      <c r="H224" s="365"/>
      <c r="I224" s="365"/>
      <c r="J224" s="365"/>
      <c r="K224" s="365"/>
      <c r="L224" s="331"/>
      <c r="P224" s="316"/>
      <c r="Q224" s="316"/>
      <c r="R224" s="316"/>
      <c r="S224" s="316"/>
      <c r="T224" s="316"/>
      <c r="U224" s="316"/>
      <c r="V224" s="316"/>
      <c r="W224" s="316"/>
      <c r="X224" s="316"/>
      <c r="Y224" s="316"/>
      <c r="Z224" s="316"/>
      <c r="AA224" s="316"/>
      <c r="AB224" s="316"/>
      <c r="AC224" s="316"/>
      <c r="AD224" s="316"/>
      <c r="AE224" s="316"/>
      <c r="AF224" s="316"/>
      <c r="AG224" s="316"/>
      <c r="AH224" s="316"/>
      <c r="AI224" s="316"/>
      <c r="AJ224" s="316"/>
      <c r="AK224" s="316"/>
      <c r="AL224" s="316"/>
      <c r="AM224" s="316"/>
      <c r="AN224" s="316"/>
      <c r="AO224" s="316"/>
      <c r="AP224" s="316"/>
      <c r="AQ224" s="316"/>
      <c r="AR224" s="316"/>
      <c r="AS224" s="316"/>
      <c r="AT224" s="316"/>
      <c r="AU224" s="316"/>
      <c r="AV224" s="316"/>
      <c r="AW224" s="316"/>
      <c r="AX224" s="316"/>
      <c r="AY224" s="316"/>
      <c r="AZ224" s="316"/>
      <c r="BA224" s="316"/>
      <c r="BB224" s="316"/>
      <c r="BC224" s="316"/>
      <c r="BD224" s="316"/>
      <c r="BE224" s="316"/>
      <c r="BF224" s="316"/>
      <c r="BG224" s="316"/>
      <c r="BH224" s="316"/>
      <c r="BI224" s="316"/>
      <c r="BJ224" s="316"/>
      <c r="BK224" s="316"/>
      <c r="BL224" s="316"/>
      <c r="BM224" s="316"/>
      <c r="BN224" s="316"/>
      <c r="BO224" s="316"/>
      <c r="BP224" s="316"/>
      <c r="BQ224" s="316"/>
      <c r="BR224" s="316"/>
      <c r="BS224" s="316"/>
      <c r="BT224" s="316"/>
      <c r="BU224" s="316"/>
      <c r="BV224" s="316"/>
      <c r="BW224" s="316"/>
      <c r="BX224" s="316"/>
      <c r="BY224" s="316"/>
      <c r="BZ224" s="316"/>
      <c r="CA224" s="316"/>
      <c r="CB224" s="316"/>
      <c r="CC224" s="316"/>
      <c r="CD224" s="316"/>
      <c r="CE224" s="316"/>
      <c r="CF224" s="316"/>
      <c r="CG224" s="316"/>
      <c r="CH224" s="316"/>
      <c r="CI224" s="316"/>
      <c r="CJ224" s="316"/>
      <c r="CK224" s="316"/>
      <c r="CL224" s="316"/>
      <c r="CM224" s="316"/>
      <c r="CN224" s="316"/>
      <c r="CO224" s="316"/>
      <c r="CP224" s="316"/>
      <c r="CQ224" s="316"/>
      <c r="CR224" s="316"/>
      <c r="CS224" s="316"/>
      <c r="CT224" s="316"/>
      <c r="CU224" s="316"/>
      <c r="CV224" s="316"/>
      <c r="CW224" s="316"/>
      <c r="CX224" s="316"/>
      <c r="CY224" s="316"/>
      <c r="CZ224" s="316"/>
      <c r="DA224" s="316"/>
      <c r="DB224" s="316"/>
      <c r="DC224" s="316"/>
      <c r="DD224" s="316"/>
      <c r="DE224" s="316"/>
      <c r="DF224" s="316"/>
      <c r="DG224" s="316"/>
      <c r="DH224" s="316"/>
      <c r="DI224" s="316"/>
      <c r="DJ224" s="316"/>
      <c r="DK224" s="316"/>
      <c r="DL224" s="316"/>
      <c r="DM224" s="316"/>
      <c r="DN224" s="316"/>
      <c r="DO224" s="316"/>
      <c r="DP224" s="316"/>
      <c r="DQ224" s="316"/>
      <c r="DR224" s="316"/>
      <c r="DS224" s="316"/>
      <c r="DT224" s="316"/>
      <c r="DU224" s="316"/>
      <c r="DV224" s="316"/>
      <c r="DW224" s="316"/>
      <c r="DX224" s="316"/>
      <c r="DY224" s="316"/>
      <c r="DZ224" s="316"/>
      <c r="EA224" s="316"/>
      <c r="EB224" s="316"/>
      <c r="EC224" s="316"/>
      <c r="ED224" s="316"/>
      <c r="EE224" s="316"/>
      <c r="EF224" s="316"/>
      <c r="EG224" s="316"/>
      <c r="EH224" s="316"/>
      <c r="EI224" s="316"/>
      <c r="EJ224" s="316"/>
      <c r="EK224" s="316"/>
      <c r="EL224" s="316"/>
      <c r="EM224" s="316"/>
      <c r="EN224" s="316"/>
      <c r="EO224" s="316"/>
      <c r="EP224" s="316"/>
      <c r="EQ224" s="316"/>
      <c r="ER224" s="316"/>
      <c r="ES224" s="316"/>
      <c r="ET224" s="316"/>
      <c r="EU224" s="316"/>
      <c r="EV224" s="316"/>
      <c r="EW224" s="316"/>
      <c r="EX224" s="316"/>
      <c r="EY224" s="316"/>
      <c r="EZ224" s="316"/>
      <c r="FA224" s="316"/>
      <c r="FB224" s="316"/>
      <c r="FC224" s="316"/>
      <c r="FD224" s="316"/>
      <c r="FE224" s="316"/>
      <c r="FF224" s="316"/>
      <c r="FG224" s="316"/>
      <c r="FH224" s="316"/>
      <c r="FI224" s="316"/>
      <c r="FJ224" s="316"/>
      <c r="FK224" s="316"/>
      <c r="FL224" s="316"/>
      <c r="FM224" s="316"/>
      <c r="FN224" s="316"/>
      <c r="FO224" s="316"/>
      <c r="FP224" s="316"/>
      <c r="FQ224" s="316"/>
      <c r="FR224" s="316"/>
      <c r="FS224" s="316"/>
      <c r="FT224" s="316"/>
      <c r="FU224" s="316"/>
      <c r="FV224" s="316"/>
      <c r="FW224" s="316"/>
      <c r="FX224" s="316"/>
      <c r="FY224" s="316"/>
      <c r="FZ224" s="316"/>
      <c r="GA224" s="316"/>
      <c r="GB224" s="316"/>
      <c r="GC224" s="316"/>
      <c r="GD224" s="316"/>
      <c r="GE224" s="316"/>
      <c r="GF224" s="316"/>
      <c r="GG224" s="316"/>
      <c r="GH224" s="316"/>
      <c r="GI224" s="316"/>
      <c r="GJ224" s="316"/>
      <c r="GK224" s="316"/>
      <c r="GL224" s="316"/>
      <c r="GM224" s="316"/>
      <c r="GN224" s="316"/>
      <c r="GO224" s="316"/>
      <c r="GP224" s="316"/>
      <c r="GQ224" s="316"/>
      <c r="GR224" s="316"/>
      <c r="GS224" s="316"/>
      <c r="GT224" s="316"/>
      <c r="GU224" s="316"/>
      <c r="GV224" s="316"/>
      <c r="GW224" s="316"/>
      <c r="GX224" s="316"/>
      <c r="GY224" s="316"/>
      <c r="GZ224" s="316"/>
      <c r="HA224" s="316"/>
      <c r="HB224" s="316"/>
      <c r="HC224" s="316"/>
      <c r="HD224" s="316"/>
      <c r="HE224" s="316"/>
      <c r="HF224" s="316"/>
      <c r="HG224" s="316"/>
      <c r="HH224" s="316"/>
      <c r="HI224" s="316"/>
      <c r="HJ224" s="316"/>
      <c r="HK224" s="316"/>
      <c r="HL224" s="316"/>
      <c r="HM224" s="316"/>
      <c r="HN224" s="316"/>
      <c r="HO224" s="316"/>
      <c r="HP224" s="316"/>
      <c r="HQ224" s="316"/>
      <c r="HR224" s="316"/>
      <c r="HS224" s="316"/>
      <c r="HT224" s="316"/>
      <c r="HU224" s="316"/>
      <c r="HV224" s="316"/>
      <c r="HW224" s="316"/>
      <c r="HX224" s="316"/>
      <c r="HY224" s="316"/>
      <c r="HZ224" s="316"/>
      <c r="IA224" s="316"/>
      <c r="IB224" s="316"/>
      <c r="IC224" s="316"/>
      <c r="ID224" s="316"/>
      <c r="IE224" s="316"/>
      <c r="IF224" s="316"/>
      <c r="IG224" s="316"/>
      <c r="IH224" s="316"/>
      <c r="II224" s="316"/>
      <c r="IJ224" s="316"/>
      <c r="IK224" s="316"/>
      <c r="IL224" s="316"/>
      <c r="IM224" s="316"/>
      <c r="IN224" s="316"/>
      <c r="IO224" s="316"/>
      <c r="IP224" s="316"/>
      <c r="IQ224" s="316"/>
      <c r="IR224" s="316"/>
      <c r="IS224" s="316"/>
      <c r="IT224" s="316"/>
      <c r="IU224" s="316"/>
      <c r="IV224" s="316"/>
    </row>
    <row r="225" spans="1:256" s="319" customFormat="1" ht="15" customHeight="1" x14ac:dyDescent="0.2">
      <c r="A225" s="316">
        <v>167</v>
      </c>
      <c r="B225" s="329"/>
      <c r="C225" s="327"/>
      <c r="D225" s="328" t="s">
        <v>324</v>
      </c>
      <c r="E225" s="327" t="s">
        <v>322</v>
      </c>
      <c r="F225" s="396">
        <f>SUM(F227+F230+F232+F234+F251+F254+F259+F261+F263)</f>
        <v>65097.500000000007</v>
      </c>
      <c r="G225" s="396">
        <f>SUM(G227+G230+G232+G234+G251+G254+G259+G261+G263)</f>
        <v>49850.5</v>
      </c>
      <c r="H225" s="396">
        <f>SUM(H227+H230+H232+H234+H251+H254+H259+H261+H263)</f>
        <v>19961.899999999998</v>
      </c>
      <c r="I225" s="396">
        <f>SUM(I227+I230+I232+I234+I251+I254+I259+I261+I263)</f>
        <v>28266.100000000006</v>
      </c>
      <c r="J225" s="396">
        <f>SUM(J227+J230+J232+J234+J251+J254+J259+J261+J263)</f>
        <v>27888.7</v>
      </c>
      <c r="K225" s="396">
        <v>22858</v>
      </c>
      <c r="L225" s="331"/>
      <c r="P225" s="316"/>
      <c r="Q225" s="316"/>
      <c r="R225" s="316"/>
      <c r="S225" s="316"/>
      <c r="T225" s="316"/>
      <c r="U225" s="316"/>
      <c r="V225" s="316"/>
      <c r="W225" s="316"/>
      <c r="X225" s="316"/>
      <c r="Y225" s="316"/>
      <c r="Z225" s="316"/>
      <c r="AA225" s="316"/>
      <c r="AB225" s="316"/>
      <c r="AC225" s="316"/>
      <c r="AD225" s="316"/>
      <c r="AE225" s="316"/>
      <c r="AF225" s="316"/>
      <c r="AG225" s="316"/>
      <c r="AH225" s="316"/>
      <c r="AI225" s="316"/>
      <c r="AJ225" s="316"/>
      <c r="AK225" s="316"/>
      <c r="AL225" s="316"/>
      <c r="AM225" s="316"/>
      <c r="AN225" s="316"/>
      <c r="AO225" s="316"/>
      <c r="AP225" s="316"/>
      <c r="AQ225" s="316"/>
      <c r="AR225" s="316"/>
      <c r="AS225" s="316"/>
      <c r="AT225" s="316"/>
      <c r="AU225" s="316"/>
      <c r="AV225" s="316"/>
      <c r="AW225" s="316"/>
      <c r="AX225" s="316"/>
      <c r="AY225" s="316"/>
      <c r="AZ225" s="316"/>
      <c r="BA225" s="316"/>
      <c r="BB225" s="316"/>
      <c r="BC225" s="316"/>
      <c r="BD225" s="316"/>
      <c r="BE225" s="316"/>
      <c r="BF225" s="316"/>
      <c r="BG225" s="316"/>
      <c r="BH225" s="316"/>
      <c r="BI225" s="316"/>
      <c r="BJ225" s="316"/>
      <c r="BK225" s="316"/>
      <c r="BL225" s="316"/>
      <c r="BM225" s="316"/>
      <c r="BN225" s="316"/>
      <c r="BO225" s="316"/>
      <c r="BP225" s="316"/>
      <c r="BQ225" s="316"/>
      <c r="BR225" s="316"/>
      <c r="BS225" s="316"/>
      <c r="BT225" s="316"/>
      <c r="BU225" s="316"/>
      <c r="BV225" s="316"/>
      <c r="BW225" s="316"/>
      <c r="BX225" s="316"/>
      <c r="BY225" s="316"/>
      <c r="BZ225" s="316"/>
      <c r="CA225" s="316"/>
      <c r="CB225" s="316"/>
      <c r="CC225" s="316"/>
      <c r="CD225" s="316"/>
      <c r="CE225" s="316"/>
      <c r="CF225" s="316"/>
      <c r="CG225" s="316"/>
      <c r="CH225" s="316"/>
      <c r="CI225" s="316"/>
      <c r="CJ225" s="316"/>
      <c r="CK225" s="316"/>
      <c r="CL225" s="316"/>
      <c r="CM225" s="316"/>
      <c r="CN225" s="316"/>
      <c r="CO225" s="316"/>
      <c r="CP225" s="316"/>
      <c r="CQ225" s="316"/>
      <c r="CR225" s="316"/>
      <c r="CS225" s="316"/>
      <c r="CT225" s="316"/>
      <c r="CU225" s="316"/>
      <c r="CV225" s="316"/>
      <c r="CW225" s="316"/>
      <c r="CX225" s="316"/>
      <c r="CY225" s="316"/>
      <c r="CZ225" s="316"/>
      <c r="DA225" s="316"/>
      <c r="DB225" s="316"/>
      <c r="DC225" s="316"/>
      <c r="DD225" s="316"/>
      <c r="DE225" s="316"/>
      <c r="DF225" s="316"/>
      <c r="DG225" s="316"/>
      <c r="DH225" s="316"/>
      <c r="DI225" s="316"/>
      <c r="DJ225" s="316"/>
      <c r="DK225" s="316"/>
      <c r="DL225" s="316"/>
      <c r="DM225" s="316"/>
      <c r="DN225" s="316"/>
      <c r="DO225" s="316"/>
      <c r="DP225" s="316"/>
      <c r="DQ225" s="316"/>
      <c r="DR225" s="316"/>
      <c r="DS225" s="316"/>
      <c r="DT225" s="316"/>
      <c r="DU225" s="316"/>
      <c r="DV225" s="316"/>
      <c r="DW225" s="316"/>
      <c r="DX225" s="316"/>
      <c r="DY225" s="316"/>
      <c r="DZ225" s="316"/>
      <c r="EA225" s="316"/>
      <c r="EB225" s="316"/>
      <c r="EC225" s="316"/>
      <c r="ED225" s="316"/>
      <c r="EE225" s="316"/>
      <c r="EF225" s="316"/>
      <c r="EG225" s="316"/>
      <c r="EH225" s="316"/>
      <c r="EI225" s="316"/>
      <c r="EJ225" s="316"/>
      <c r="EK225" s="316"/>
      <c r="EL225" s="316"/>
      <c r="EM225" s="316"/>
      <c r="EN225" s="316"/>
      <c r="EO225" s="316"/>
      <c r="EP225" s="316"/>
      <c r="EQ225" s="316"/>
      <c r="ER225" s="316"/>
      <c r="ES225" s="316"/>
      <c r="ET225" s="316"/>
      <c r="EU225" s="316"/>
      <c r="EV225" s="316"/>
      <c r="EW225" s="316"/>
      <c r="EX225" s="316"/>
      <c r="EY225" s="316"/>
      <c r="EZ225" s="316"/>
      <c r="FA225" s="316"/>
      <c r="FB225" s="316"/>
      <c r="FC225" s="316"/>
      <c r="FD225" s="316"/>
      <c r="FE225" s="316"/>
      <c r="FF225" s="316"/>
      <c r="FG225" s="316"/>
      <c r="FH225" s="316"/>
      <c r="FI225" s="316"/>
      <c r="FJ225" s="316"/>
      <c r="FK225" s="316"/>
      <c r="FL225" s="316"/>
      <c r="FM225" s="316"/>
      <c r="FN225" s="316"/>
      <c r="FO225" s="316"/>
      <c r="FP225" s="316"/>
      <c r="FQ225" s="316"/>
      <c r="FR225" s="316"/>
      <c r="FS225" s="316"/>
      <c r="FT225" s="316"/>
      <c r="FU225" s="316"/>
      <c r="FV225" s="316"/>
      <c r="FW225" s="316"/>
      <c r="FX225" s="316"/>
      <c r="FY225" s="316"/>
      <c r="FZ225" s="316"/>
      <c r="GA225" s="316"/>
      <c r="GB225" s="316"/>
      <c r="GC225" s="316"/>
      <c r="GD225" s="316"/>
      <c r="GE225" s="316"/>
      <c r="GF225" s="316"/>
      <c r="GG225" s="316"/>
      <c r="GH225" s="316"/>
      <c r="GI225" s="316"/>
      <c r="GJ225" s="316"/>
      <c r="GK225" s="316"/>
      <c r="GL225" s="316"/>
      <c r="GM225" s="316"/>
      <c r="GN225" s="316"/>
      <c r="GO225" s="316"/>
      <c r="GP225" s="316"/>
      <c r="GQ225" s="316"/>
      <c r="GR225" s="316"/>
      <c r="GS225" s="316"/>
      <c r="GT225" s="316"/>
      <c r="GU225" s="316"/>
      <c r="GV225" s="316"/>
      <c r="GW225" s="316"/>
      <c r="GX225" s="316"/>
      <c r="GY225" s="316"/>
      <c r="GZ225" s="316"/>
      <c r="HA225" s="316"/>
      <c r="HB225" s="316"/>
      <c r="HC225" s="316"/>
      <c r="HD225" s="316"/>
      <c r="HE225" s="316"/>
      <c r="HF225" s="316"/>
      <c r="HG225" s="316"/>
      <c r="HH225" s="316"/>
      <c r="HI225" s="316"/>
      <c r="HJ225" s="316"/>
      <c r="HK225" s="316"/>
      <c r="HL225" s="316"/>
      <c r="HM225" s="316"/>
      <c r="HN225" s="316"/>
      <c r="HO225" s="316"/>
      <c r="HP225" s="316"/>
      <c r="HQ225" s="316"/>
      <c r="HR225" s="316"/>
      <c r="HS225" s="316"/>
      <c r="HT225" s="316"/>
      <c r="HU225" s="316"/>
      <c r="HV225" s="316"/>
      <c r="HW225" s="316"/>
      <c r="HX225" s="316"/>
      <c r="HY225" s="316"/>
      <c r="HZ225" s="316"/>
      <c r="IA225" s="316"/>
      <c r="IB225" s="316"/>
      <c r="IC225" s="316"/>
      <c r="ID225" s="316"/>
      <c r="IE225" s="316"/>
      <c r="IF225" s="316"/>
      <c r="IG225" s="316"/>
      <c r="IH225" s="316"/>
      <c r="II225" s="316"/>
      <c r="IJ225" s="316"/>
      <c r="IK225" s="316"/>
      <c r="IL225" s="316"/>
      <c r="IM225" s="316"/>
      <c r="IN225" s="316"/>
      <c r="IO225" s="316"/>
      <c r="IP225" s="316"/>
      <c r="IQ225" s="316"/>
      <c r="IR225" s="316"/>
      <c r="IS225" s="316"/>
      <c r="IT225" s="316"/>
      <c r="IU225" s="316"/>
      <c r="IV225" s="316"/>
    </row>
    <row r="226" spans="1:256" s="319" customFormat="1" ht="15" customHeight="1" x14ac:dyDescent="0.2">
      <c r="A226" s="316">
        <v>168</v>
      </c>
      <c r="B226" s="397"/>
      <c r="C226" s="398" t="s">
        <v>442</v>
      </c>
      <c r="D226" s="399" t="s">
        <v>443</v>
      </c>
      <c r="E226" s="400"/>
      <c r="F226" s="401"/>
      <c r="G226" s="401"/>
      <c r="H226" s="401"/>
      <c r="I226" s="401"/>
      <c r="J226" s="401"/>
      <c r="K226" s="401"/>
      <c r="L226" s="331"/>
      <c r="P226" s="316"/>
      <c r="Q226" s="316"/>
      <c r="R226" s="316"/>
      <c r="S226" s="316"/>
      <c r="T226" s="316"/>
      <c r="U226" s="316"/>
      <c r="V226" s="316"/>
      <c r="W226" s="316"/>
      <c r="X226" s="316"/>
      <c r="Y226" s="316"/>
      <c r="Z226" s="316"/>
      <c r="AA226" s="316"/>
      <c r="AB226" s="316"/>
      <c r="AC226" s="316"/>
      <c r="AD226" s="316"/>
      <c r="AE226" s="316"/>
      <c r="AF226" s="316"/>
      <c r="AG226" s="316"/>
      <c r="AH226" s="316"/>
      <c r="AI226" s="316"/>
      <c r="AJ226" s="316"/>
      <c r="AK226" s="316"/>
      <c r="AL226" s="316"/>
      <c r="AM226" s="316"/>
      <c r="AN226" s="316"/>
      <c r="AO226" s="316"/>
      <c r="AP226" s="316"/>
      <c r="AQ226" s="316"/>
      <c r="AR226" s="316"/>
      <c r="AS226" s="316"/>
      <c r="AT226" s="316"/>
      <c r="AU226" s="316"/>
      <c r="AV226" s="316"/>
      <c r="AW226" s="316"/>
      <c r="AX226" s="316"/>
      <c r="AY226" s="316"/>
      <c r="AZ226" s="316"/>
      <c r="BA226" s="316"/>
      <c r="BB226" s="316"/>
      <c r="BC226" s="316"/>
      <c r="BD226" s="316"/>
      <c r="BE226" s="316"/>
      <c r="BF226" s="316"/>
      <c r="BG226" s="316"/>
      <c r="BH226" s="316"/>
      <c r="BI226" s="316"/>
      <c r="BJ226" s="316"/>
      <c r="BK226" s="316"/>
      <c r="BL226" s="316"/>
      <c r="BM226" s="316"/>
      <c r="BN226" s="316"/>
      <c r="BO226" s="316"/>
      <c r="BP226" s="316"/>
      <c r="BQ226" s="316"/>
      <c r="BR226" s="316"/>
      <c r="BS226" s="316"/>
      <c r="BT226" s="316"/>
      <c r="BU226" s="316"/>
      <c r="BV226" s="316"/>
      <c r="BW226" s="316"/>
      <c r="BX226" s="316"/>
      <c r="BY226" s="316"/>
      <c r="BZ226" s="316"/>
      <c r="CA226" s="316"/>
      <c r="CB226" s="316"/>
      <c r="CC226" s="316"/>
      <c r="CD226" s="316"/>
      <c r="CE226" s="316"/>
      <c r="CF226" s="316"/>
      <c r="CG226" s="316"/>
      <c r="CH226" s="316"/>
      <c r="CI226" s="316"/>
      <c r="CJ226" s="316"/>
      <c r="CK226" s="316"/>
      <c r="CL226" s="316"/>
      <c r="CM226" s="316"/>
      <c r="CN226" s="316"/>
      <c r="CO226" s="316"/>
      <c r="CP226" s="316"/>
      <c r="CQ226" s="316"/>
      <c r="CR226" s="316"/>
      <c r="CS226" s="316"/>
      <c r="CT226" s="316"/>
      <c r="CU226" s="316"/>
      <c r="CV226" s="316"/>
      <c r="CW226" s="316"/>
      <c r="CX226" s="316"/>
      <c r="CY226" s="316"/>
      <c r="CZ226" s="316"/>
      <c r="DA226" s="316"/>
      <c r="DB226" s="316"/>
      <c r="DC226" s="316"/>
      <c r="DD226" s="316"/>
      <c r="DE226" s="316"/>
      <c r="DF226" s="316"/>
      <c r="DG226" s="316"/>
      <c r="DH226" s="316"/>
      <c r="DI226" s="316"/>
      <c r="DJ226" s="316"/>
      <c r="DK226" s="316"/>
      <c r="DL226" s="316"/>
      <c r="DM226" s="316"/>
      <c r="DN226" s="316"/>
      <c r="DO226" s="316"/>
      <c r="DP226" s="316"/>
      <c r="DQ226" s="316"/>
      <c r="DR226" s="316"/>
      <c r="DS226" s="316"/>
      <c r="DT226" s="316"/>
      <c r="DU226" s="316"/>
      <c r="DV226" s="316"/>
      <c r="DW226" s="316"/>
      <c r="DX226" s="316"/>
      <c r="DY226" s="316"/>
      <c r="DZ226" s="316"/>
      <c r="EA226" s="316"/>
      <c r="EB226" s="316"/>
      <c r="EC226" s="316"/>
      <c r="ED226" s="316"/>
      <c r="EE226" s="316"/>
      <c r="EF226" s="316"/>
      <c r="EG226" s="316"/>
      <c r="EH226" s="316"/>
      <c r="EI226" s="316"/>
      <c r="EJ226" s="316"/>
      <c r="EK226" s="316"/>
      <c r="EL226" s="316"/>
      <c r="EM226" s="316"/>
      <c r="EN226" s="316"/>
      <c r="EO226" s="316"/>
      <c r="EP226" s="316"/>
      <c r="EQ226" s="316"/>
      <c r="ER226" s="316"/>
      <c r="ES226" s="316"/>
      <c r="ET226" s="316"/>
      <c r="EU226" s="316"/>
      <c r="EV226" s="316"/>
      <c r="EW226" s="316"/>
      <c r="EX226" s="316"/>
      <c r="EY226" s="316"/>
      <c r="EZ226" s="316"/>
      <c r="FA226" s="316"/>
      <c r="FB226" s="316"/>
      <c r="FC226" s="316"/>
      <c r="FD226" s="316"/>
      <c r="FE226" s="316"/>
      <c r="FF226" s="316"/>
      <c r="FG226" s="316"/>
      <c r="FH226" s="316"/>
      <c r="FI226" s="316"/>
      <c r="FJ226" s="316"/>
      <c r="FK226" s="316"/>
      <c r="FL226" s="316"/>
      <c r="FM226" s="316"/>
      <c r="FN226" s="316"/>
      <c r="FO226" s="316"/>
      <c r="FP226" s="316"/>
      <c r="FQ226" s="316"/>
      <c r="FR226" s="316"/>
      <c r="FS226" s="316"/>
      <c r="FT226" s="316"/>
      <c r="FU226" s="316"/>
      <c r="FV226" s="316"/>
      <c r="FW226" s="316"/>
      <c r="FX226" s="316"/>
      <c r="FY226" s="316"/>
      <c r="FZ226" s="316"/>
      <c r="GA226" s="316"/>
      <c r="GB226" s="316"/>
      <c r="GC226" s="316"/>
      <c r="GD226" s="316"/>
      <c r="GE226" s="316"/>
      <c r="GF226" s="316"/>
      <c r="GG226" s="316"/>
      <c r="GH226" s="316"/>
      <c r="GI226" s="316"/>
      <c r="GJ226" s="316"/>
      <c r="GK226" s="316"/>
      <c r="GL226" s="316"/>
      <c r="GM226" s="316"/>
      <c r="GN226" s="316"/>
      <c r="GO226" s="316"/>
      <c r="GP226" s="316"/>
      <c r="GQ226" s="316"/>
      <c r="GR226" s="316"/>
      <c r="GS226" s="316"/>
      <c r="GT226" s="316"/>
      <c r="GU226" s="316"/>
      <c r="GV226" s="316"/>
      <c r="GW226" s="316"/>
      <c r="GX226" s="316"/>
      <c r="GY226" s="316"/>
      <c r="GZ226" s="316"/>
      <c r="HA226" s="316"/>
      <c r="HB226" s="316"/>
      <c r="HC226" s="316"/>
      <c r="HD226" s="316"/>
      <c r="HE226" s="316"/>
      <c r="HF226" s="316"/>
      <c r="HG226" s="316"/>
      <c r="HH226" s="316"/>
      <c r="HI226" s="316"/>
      <c r="HJ226" s="316"/>
      <c r="HK226" s="316"/>
      <c r="HL226" s="316"/>
      <c r="HM226" s="316"/>
      <c r="HN226" s="316"/>
      <c r="HO226" s="316"/>
      <c r="HP226" s="316"/>
      <c r="HQ226" s="316"/>
      <c r="HR226" s="316"/>
      <c r="HS226" s="316"/>
      <c r="HT226" s="316"/>
      <c r="HU226" s="316"/>
      <c r="HV226" s="316"/>
      <c r="HW226" s="316"/>
      <c r="HX226" s="316"/>
      <c r="HY226" s="316"/>
      <c r="HZ226" s="316"/>
      <c r="IA226" s="316"/>
      <c r="IB226" s="316"/>
      <c r="IC226" s="316"/>
      <c r="ID226" s="316"/>
      <c r="IE226" s="316"/>
      <c r="IF226" s="316"/>
      <c r="IG226" s="316"/>
      <c r="IH226" s="316"/>
      <c r="II226" s="316"/>
      <c r="IJ226" s="316"/>
      <c r="IK226" s="316"/>
      <c r="IL226" s="316"/>
      <c r="IM226" s="316"/>
      <c r="IN226" s="316"/>
      <c r="IO226" s="316"/>
      <c r="IP226" s="316"/>
      <c r="IQ226" s="316"/>
      <c r="IR226" s="316"/>
      <c r="IS226" s="316"/>
      <c r="IT226" s="316"/>
      <c r="IU226" s="316"/>
      <c r="IV226" s="316"/>
    </row>
    <row r="227" spans="1:256" s="319" customFormat="1" ht="15" customHeight="1" x14ac:dyDescent="0.2">
      <c r="A227" s="316">
        <v>169</v>
      </c>
      <c r="B227" s="340"/>
      <c r="C227" s="402"/>
      <c r="D227" s="403" t="s">
        <v>324</v>
      </c>
      <c r="E227" s="343" t="s">
        <v>322</v>
      </c>
      <c r="F227" s="362">
        <v>14628.9</v>
      </c>
      <c r="G227" s="362">
        <v>14130.9</v>
      </c>
      <c r="H227" s="362">
        <v>3999.6</v>
      </c>
      <c r="I227" s="362">
        <v>6345.9</v>
      </c>
      <c r="J227" s="362">
        <v>14020.5</v>
      </c>
      <c r="K227" s="362">
        <v>10458</v>
      </c>
      <c r="L227" s="331"/>
      <c r="P227" s="316"/>
      <c r="Q227" s="316"/>
      <c r="R227" s="316"/>
      <c r="S227" s="316"/>
      <c r="T227" s="316"/>
      <c r="U227" s="316"/>
      <c r="V227" s="316"/>
      <c r="W227" s="316"/>
      <c r="X227" s="316"/>
      <c r="Y227" s="316"/>
      <c r="Z227" s="316"/>
      <c r="AA227" s="316"/>
      <c r="AB227" s="316"/>
      <c r="AC227" s="316"/>
      <c r="AD227" s="316"/>
      <c r="AE227" s="316"/>
      <c r="AF227" s="316"/>
      <c r="AG227" s="316"/>
      <c r="AH227" s="316"/>
      <c r="AI227" s="316"/>
      <c r="AJ227" s="316"/>
      <c r="AK227" s="316"/>
      <c r="AL227" s="316"/>
      <c r="AM227" s="316"/>
      <c r="AN227" s="316"/>
      <c r="AO227" s="316"/>
      <c r="AP227" s="316"/>
      <c r="AQ227" s="316"/>
      <c r="AR227" s="316"/>
      <c r="AS227" s="316"/>
      <c r="AT227" s="316"/>
      <c r="AU227" s="316"/>
      <c r="AV227" s="316"/>
      <c r="AW227" s="316"/>
      <c r="AX227" s="316"/>
      <c r="AY227" s="316"/>
      <c r="AZ227" s="316"/>
      <c r="BA227" s="316"/>
      <c r="BB227" s="316"/>
      <c r="BC227" s="316"/>
      <c r="BD227" s="316"/>
      <c r="BE227" s="316"/>
      <c r="BF227" s="316"/>
      <c r="BG227" s="316"/>
      <c r="BH227" s="316"/>
      <c r="BI227" s="316"/>
      <c r="BJ227" s="316"/>
      <c r="BK227" s="316"/>
      <c r="BL227" s="316"/>
      <c r="BM227" s="316"/>
      <c r="BN227" s="316"/>
      <c r="BO227" s="316"/>
      <c r="BP227" s="316"/>
      <c r="BQ227" s="316"/>
      <c r="BR227" s="316"/>
      <c r="BS227" s="316"/>
      <c r="BT227" s="316"/>
      <c r="BU227" s="316"/>
      <c r="BV227" s="316"/>
      <c r="BW227" s="316"/>
      <c r="BX227" s="316"/>
      <c r="BY227" s="316"/>
      <c r="BZ227" s="316"/>
      <c r="CA227" s="316"/>
      <c r="CB227" s="316"/>
      <c r="CC227" s="316"/>
      <c r="CD227" s="316"/>
      <c r="CE227" s="316"/>
      <c r="CF227" s="316"/>
      <c r="CG227" s="316"/>
      <c r="CH227" s="316"/>
      <c r="CI227" s="316"/>
      <c r="CJ227" s="316"/>
      <c r="CK227" s="316"/>
      <c r="CL227" s="316"/>
      <c r="CM227" s="316"/>
      <c r="CN227" s="316"/>
      <c r="CO227" s="316"/>
      <c r="CP227" s="316"/>
      <c r="CQ227" s="316"/>
      <c r="CR227" s="316"/>
      <c r="CS227" s="316"/>
      <c r="CT227" s="316"/>
      <c r="CU227" s="316"/>
      <c r="CV227" s="316"/>
      <c r="CW227" s="316"/>
      <c r="CX227" s="316"/>
      <c r="CY227" s="316"/>
      <c r="CZ227" s="316"/>
      <c r="DA227" s="316"/>
      <c r="DB227" s="316"/>
      <c r="DC227" s="316"/>
      <c r="DD227" s="316"/>
      <c r="DE227" s="316"/>
      <c r="DF227" s="316"/>
      <c r="DG227" s="316"/>
      <c r="DH227" s="316"/>
      <c r="DI227" s="316"/>
      <c r="DJ227" s="316"/>
      <c r="DK227" s="316"/>
      <c r="DL227" s="316"/>
      <c r="DM227" s="316"/>
      <c r="DN227" s="316"/>
      <c r="DO227" s="316"/>
      <c r="DP227" s="316"/>
      <c r="DQ227" s="316"/>
      <c r="DR227" s="316"/>
      <c r="DS227" s="316"/>
      <c r="DT227" s="316"/>
      <c r="DU227" s="316"/>
      <c r="DV227" s="316"/>
      <c r="DW227" s="316"/>
      <c r="DX227" s="316"/>
      <c r="DY227" s="316"/>
      <c r="DZ227" s="316"/>
      <c r="EA227" s="316"/>
      <c r="EB227" s="316"/>
      <c r="EC227" s="316"/>
      <c r="ED227" s="316"/>
      <c r="EE227" s="316"/>
      <c r="EF227" s="316"/>
      <c r="EG227" s="316"/>
      <c r="EH227" s="316"/>
      <c r="EI227" s="316"/>
      <c r="EJ227" s="316"/>
      <c r="EK227" s="316"/>
      <c r="EL227" s="316"/>
      <c r="EM227" s="316"/>
      <c r="EN227" s="316"/>
      <c r="EO227" s="316"/>
      <c r="EP227" s="316"/>
      <c r="EQ227" s="316"/>
      <c r="ER227" s="316"/>
      <c r="ES227" s="316"/>
      <c r="ET227" s="316"/>
      <c r="EU227" s="316"/>
      <c r="EV227" s="316"/>
      <c r="EW227" s="316"/>
      <c r="EX227" s="316"/>
      <c r="EY227" s="316"/>
      <c r="EZ227" s="316"/>
      <c r="FA227" s="316"/>
      <c r="FB227" s="316"/>
      <c r="FC227" s="316"/>
      <c r="FD227" s="316"/>
      <c r="FE227" s="316"/>
      <c r="FF227" s="316"/>
      <c r="FG227" s="316"/>
      <c r="FH227" s="316"/>
      <c r="FI227" s="316"/>
      <c r="FJ227" s="316"/>
      <c r="FK227" s="316"/>
      <c r="FL227" s="316"/>
      <c r="FM227" s="316"/>
      <c r="FN227" s="316"/>
      <c r="FO227" s="316"/>
      <c r="FP227" s="316"/>
      <c r="FQ227" s="316"/>
      <c r="FR227" s="316"/>
      <c r="FS227" s="316"/>
      <c r="FT227" s="316"/>
      <c r="FU227" s="316"/>
      <c r="FV227" s="316"/>
      <c r="FW227" s="316"/>
      <c r="FX227" s="316"/>
      <c r="FY227" s="316"/>
      <c r="FZ227" s="316"/>
      <c r="GA227" s="316"/>
      <c r="GB227" s="316"/>
      <c r="GC227" s="316"/>
      <c r="GD227" s="316"/>
      <c r="GE227" s="316"/>
      <c r="GF227" s="316"/>
      <c r="GG227" s="316"/>
      <c r="GH227" s="316"/>
      <c r="GI227" s="316"/>
      <c r="GJ227" s="316"/>
      <c r="GK227" s="316"/>
      <c r="GL227" s="316"/>
      <c r="GM227" s="316"/>
      <c r="GN227" s="316"/>
      <c r="GO227" s="316"/>
      <c r="GP227" s="316"/>
      <c r="GQ227" s="316"/>
      <c r="GR227" s="316"/>
      <c r="GS227" s="316"/>
      <c r="GT227" s="316"/>
      <c r="GU227" s="316"/>
      <c r="GV227" s="316"/>
      <c r="GW227" s="316"/>
      <c r="GX227" s="316"/>
      <c r="GY227" s="316"/>
      <c r="GZ227" s="316"/>
      <c r="HA227" s="316"/>
      <c r="HB227" s="316"/>
      <c r="HC227" s="316"/>
      <c r="HD227" s="316"/>
      <c r="HE227" s="316"/>
      <c r="HF227" s="316"/>
      <c r="HG227" s="316"/>
      <c r="HH227" s="316"/>
      <c r="HI227" s="316"/>
      <c r="HJ227" s="316"/>
      <c r="HK227" s="316"/>
      <c r="HL227" s="316"/>
      <c r="HM227" s="316"/>
      <c r="HN227" s="316"/>
      <c r="HO227" s="316"/>
      <c r="HP227" s="316"/>
      <c r="HQ227" s="316"/>
      <c r="HR227" s="316"/>
      <c r="HS227" s="316"/>
      <c r="HT227" s="316"/>
      <c r="HU227" s="316"/>
      <c r="HV227" s="316"/>
      <c r="HW227" s="316"/>
      <c r="HX227" s="316"/>
      <c r="HY227" s="316"/>
      <c r="HZ227" s="316"/>
      <c r="IA227" s="316"/>
      <c r="IB227" s="316"/>
      <c r="IC227" s="316"/>
      <c r="ID227" s="316"/>
      <c r="IE227" s="316"/>
      <c r="IF227" s="316"/>
      <c r="IG227" s="316"/>
      <c r="IH227" s="316"/>
      <c r="II227" s="316"/>
      <c r="IJ227" s="316"/>
      <c r="IK227" s="316"/>
      <c r="IL227" s="316"/>
      <c r="IM227" s="316"/>
      <c r="IN227" s="316"/>
      <c r="IO227" s="316"/>
      <c r="IP227" s="316"/>
      <c r="IQ227" s="316"/>
      <c r="IR227" s="316"/>
      <c r="IS227" s="316"/>
      <c r="IT227" s="316"/>
      <c r="IU227" s="316"/>
      <c r="IV227" s="316"/>
    </row>
    <row r="228" spans="1:256" s="319" customFormat="1" ht="15" customHeight="1" x14ac:dyDescent="0.2">
      <c r="A228" s="316">
        <v>170</v>
      </c>
      <c r="B228" s="340"/>
      <c r="C228" s="402">
        <v>72</v>
      </c>
      <c r="D228" s="403" t="s">
        <v>444</v>
      </c>
      <c r="E228" s="343"/>
      <c r="F228" s="362"/>
      <c r="G228" s="362"/>
      <c r="H228" s="362"/>
      <c r="I228" s="362"/>
      <c r="J228" s="362"/>
      <c r="K228" s="362"/>
      <c r="L228" s="331"/>
      <c r="P228" s="316"/>
      <c r="Q228" s="316"/>
      <c r="R228" s="316"/>
      <c r="S228" s="316"/>
      <c r="T228" s="316"/>
      <c r="U228" s="316"/>
      <c r="V228" s="316"/>
      <c r="W228" s="316"/>
      <c r="X228" s="316"/>
      <c r="Y228" s="316"/>
      <c r="Z228" s="316"/>
      <c r="AA228" s="316"/>
      <c r="AB228" s="316"/>
      <c r="AC228" s="316"/>
      <c r="AD228" s="316"/>
      <c r="AE228" s="316"/>
      <c r="AF228" s="316"/>
      <c r="AG228" s="316"/>
      <c r="AH228" s="316"/>
      <c r="AI228" s="316"/>
      <c r="AJ228" s="316"/>
      <c r="AK228" s="316"/>
      <c r="AL228" s="316"/>
      <c r="AM228" s="316"/>
      <c r="AN228" s="316"/>
      <c r="AO228" s="316"/>
      <c r="AP228" s="316"/>
      <c r="AQ228" s="316"/>
      <c r="AR228" s="316"/>
      <c r="AS228" s="316"/>
      <c r="AT228" s="316"/>
      <c r="AU228" s="316"/>
      <c r="AV228" s="316"/>
      <c r="AW228" s="316"/>
      <c r="AX228" s="316"/>
      <c r="AY228" s="316"/>
      <c r="AZ228" s="316"/>
      <c r="BA228" s="316"/>
      <c r="BB228" s="316"/>
      <c r="BC228" s="316"/>
      <c r="BD228" s="316"/>
      <c r="BE228" s="316"/>
      <c r="BF228" s="316"/>
      <c r="BG228" s="316"/>
      <c r="BH228" s="316"/>
      <c r="BI228" s="316"/>
      <c r="BJ228" s="316"/>
      <c r="BK228" s="316"/>
      <c r="BL228" s="316"/>
      <c r="BM228" s="316"/>
      <c r="BN228" s="316"/>
      <c r="BO228" s="316"/>
      <c r="BP228" s="316"/>
      <c r="BQ228" s="316"/>
      <c r="BR228" s="316"/>
      <c r="BS228" s="316"/>
      <c r="BT228" s="316"/>
      <c r="BU228" s="316"/>
      <c r="BV228" s="316"/>
      <c r="BW228" s="316"/>
      <c r="BX228" s="316"/>
      <c r="BY228" s="316"/>
      <c r="BZ228" s="316"/>
      <c r="CA228" s="316"/>
      <c r="CB228" s="316"/>
      <c r="CC228" s="316"/>
      <c r="CD228" s="316"/>
      <c r="CE228" s="316"/>
      <c r="CF228" s="316"/>
      <c r="CG228" s="316"/>
      <c r="CH228" s="316"/>
      <c r="CI228" s="316"/>
      <c r="CJ228" s="316"/>
      <c r="CK228" s="316"/>
      <c r="CL228" s="316"/>
      <c r="CM228" s="316"/>
      <c r="CN228" s="316"/>
      <c r="CO228" s="316"/>
      <c r="CP228" s="316"/>
      <c r="CQ228" s="316"/>
      <c r="CR228" s="316"/>
      <c r="CS228" s="316"/>
      <c r="CT228" s="316"/>
      <c r="CU228" s="316"/>
      <c r="CV228" s="316"/>
      <c r="CW228" s="316"/>
      <c r="CX228" s="316"/>
      <c r="CY228" s="316"/>
      <c r="CZ228" s="316"/>
      <c r="DA228" s="316"/>
      <c r="DB228" s="316"/>
      <c r="DC228" s="316"/>
      <c r="DD228" s="316"/>
      <c r="DE228" s="316"/>
      <c r="DF228" s="316"/>
      <c r="DG228" s="316"/>
      <c r="DH228" s="316"/>
      <c r="DI228" s="316"/>
      <c r="DJ228" s="316"/>
      <c r="DK228" s="316"/>
      <c r="DL228" s="316"/>
      <c r="DM228" s="316"/>
      <c r="DN228" s="316"/>
      <c r="DO228" s="316"/>
      <c r="DP228" s="316"/>
      <c r="DQ228" s="316"/>
      <c r="DR228" s="316"/>
      <c r="DS228" s="316"/>
      <c r="DT228" s="316"/>
      <c r="DU228" s="316"/>
      <c r="DV228" s="316"/>
      <c r="DW228" s="316"/>
      <c r="DX228" s="316"/>
      <c r="DY228" s="316"/>
      <c r="DZ228" s="316"/>
      <c r="EA228" s="316"/>
      <c r="EB228" s="316"/>
      <c r="EC228" s="316"/>
      <c r="ED228" s="316"/>
      <c r="EE228" s="316"/>
      <c r="EF228" s="316"/>
      <c r="EG228" s="316"/>
      <c r="EH228" s="316"/>
      <c r="EI228" s="316"/>
      <c r="EJ228" s="316"/>
      <c r="EK228" s="316"/>
      <c r="EL228" s="316"/>
      <c r="EM228" s="316"/>
      <c r="EN228" s="316"/>
      <c r="EO228" s="316"/>
      <c r="EP228" s="316"/>
      <c r="EQ228" s="316"/>
      <c r="ER228" s="316"/>
      <c r="ES228" s="316"/>
      <c r="ET228" s="316"/>
      <c r="EU228" s="316"/>
      <c r="EV228" s="316"/>
      <c r="EW228" s="316"/>
      <c r="EX228" s="316"/>
      <c r="EY228" s="316"/>
      <c r="EZ228" s="316"/>
      <c r="FA228" s="316"/>
      <c r="FB228" s="316"/>
      <c r="FC228" s="316"/>
      <c r="FD228" s="316"/>
      <c r="FE228" s="316"/>
      <c r="FF228" s="316"/>
      <c r="FG228" s="316"/>
      <c r="FH228" s="316"/>
      <c r="FI228" s="316"/>
      <c r="FJ228" s="316"/>
      <c r="FK228" s="316"/>
      <c r="FL228" s="316"/>
      <c r="FM228" s="316"/>
      <c r="FN228" s="316"/>
      <c r="FO228" s="316"/>
      <c r="FP228" s="316"/>
      <c r="FQ228" s="316"/>
      <c r="FR228" s="316"/>
      <c r="FS228" s="316"/>
      <c r="FT228" s="316"/>
      <c r="FU228" s="316"/>
      <c r="FV228" s="316"/>
      <c r="FW228" s="316"/>
      <c r="FX228" s="316"/>
      <c r="FY228" s="316"/>
      <c r="FZ228" s="316"/>
      <c r="GA228" s="316"/>
      <c r="GB228" s="316"/>
      <c r="GC228" s="316"/>
      <c r="GD228" s="316"/>
      <c r="GE228" s="316"/>
      <c r="GF228" s="316"/>
      <c r="GG228" s="316"/>
      <c r="GH228" s="316"/>
      <c r="GI228" s="316"/>
      <c r="GJ228" s="316"/>
      <c r="GK228" s="316"/>
      <c r="GL228" s="316"/>
      <c r="GM228" s="316"/>
      <c r="GN228" s="316"/>
      <c r="GO228" s="316"/>
      <c r="GP228" s="316"/>
      <c r="GQ228" s="316"/>
      <c r="GR228" s="316"/>
      <c r="GS228" s="316"/>
      <c r="GT228" s="316"/>
      <c r="GU228" s="316"/>
      <c r="GV228" s="316"/>
      <c r="GW228" s="316"/>
      <c r="GX228" s="316"/>
      <c r="GY228" s="316"/>
      <c r="GZ228" s="316"/>
      <c r="HA228" s="316"/>
      <c r="HB228" s="316"/>
      <c r="HC228" s="316"/>
      <c r="HD228" s="316"/>
      <c r="HE228" s="316"/>
      <c r="HF228" s="316"/>
      <c r="HG228" s="316"/>
      <c r="HH228" s="316"/>
      <c r="HI228" s="316"/>
      <c r="HJ228" s="316"/>
      <c r="HK228" s="316"/>
      <c r="HL228" s="316"/>
      <c r="HM228" s="316"/>
      <c r="HN228" s="316"/>
      <c r="HO228" s="316"/>
      <c r="HP228" s="316"/>
      <c r="HQ228" s="316"/>
      <c r="HR228" s="316"/>
      <c r="HS228" s="316"/>
      <c r="HT228" s="316"/>
      <c r="HU228" s="316"/>
      <c r="HV228" s="316"/>
      <c r="HW228" s="316"/>
      <c r="HX228" s="316"/>
      <c r="HY228" s="316"/>
      <c r="HZ228" s="316"/>
      <c r="IA228" s="316"/>
      <c r="IB228" s="316"/>
      <c r="IC228" s="316"/>
      <c r="ID228" s="316"/>
      <c r="IE228" s="316"/>
      <c r="IF228" s="316"/>
      <c r="IG228" s="316"/>
      <c r="IH228" s="316"/>
      <c r="II228" s="316"/>
      <c r="IJ228" s="316"/>
      <c r="IK228" s="316"/>
      <c r="IL228" s="316"/>
      <c r="IM228" s="316"/>
      <c r="IN228" s="316"/>
      <c r="IO228" s="316"/>
      <c r="IP228" s="316"/>
      <c r="IQ228" s="316"/>
      <c r="IR228" s="316"/>
      <c r="IS228" s="316"/>
      <c r="IT228" s="316"/>
      <c r="IU228" s="316"/>
      <c r="IV228" s="316"/>
    </row>
    <row r="229" spans="1:256" s="319" customFormat="1" ht="15" customHeight="1" x14ac:dyDescent="0.2">
      <c r="A229" s="316"/>
      <c r="B229" s="340"/>
      <c r="C229" s="402"/>
      <c r="D229" s="403" t="s">
        <v>445</v>
      </c>
      <c r="E229" s="343"/>
      <c r="F229" s="362"/>
      <c r="G229" s="362"/>
      <c r="H229" s="362"/>
      <c r="I229" s="362"/>
      <c r="J229" s="362"/>
      <c r="K229" s="362"/>
      <c r="L229" s="331"/>
      <c r="P229" s="316"/>
      <c r="Q229" s="316"/>
      <c r="R229" s="316"/>
      <c r="S229" s="316"/>
      <c r="T229" s="316"/>
      <c r="U229" s="316"/>
      <c r="V229" s="316"/>
      <c r="W229" s="316"/>
      <c r="X229" s="316"/>
      <c r="Y229" s="316"/>
      <c r="Z229" s="316"/>
      <c r="AA229" s="316"/>
      <c r="AB229" s="316"/>
      <c r="AC229" s="316"/>
      <c r="AD229" s="316"/>
      <c r="AE229" s="316"/>
      <c r="AF229" s="316"/>
      <c r="AG229" s="316"/>
      <c r="AH229" s="316"/>
      <c r="AI229" s="316"/>
      <c r="AJ229" s="316"/>
      <c r="AK229" s="316"/>
      <c r="AL229" s="316"/>
      <c r="AM229" s="316"/>
      <c r="AN229" s="316"/>
      <c r="AO229" s="316"/>
      <c r="AP229" s="316"/>
      <c r="AQ229" s="316"/>
      <c r="AR229" s="316"/>
      <c r="AS229" s="316"/>
      <c r="AT229" s="316"/>
      <c r="AU229" s="316"/>
      <c r="AV229" s="316"/>
      <c r="AW229" s="316"/>
      <c r="AX229" s="316"/>
      <c r="AY229" s="316"/>
      <c r="AZ229" s="316"/>
      <c r="BA229" s="316"/>
      <c r="BB229" s="316"/>
      <c r="BC229" s="316"/>
      <c r="BD229" s="316"/>
      <c r="BE229" s="316"/>
      <c r="BF229" s="316"/>
      <c r="BG229" s="316"/>
      <c r="BH229" s="316"/>
      <c r="BI229" s="316"/>
      <c r="BJ229" s="316"/>
      <c r="BK229" s="316"/>
      <c r="BL229" s="316"/>
      <c r="BM229" s="316"/>
      <c r="BN229" s="316"/>
      <c r="BO229" s="316"/>
      <c r="BP229" s="316"/>
      <c r="BQ229" s="316"/>
      <c r="BR229" s="316"/>
      <c r="BS229" s="316"/>
      <c r="BT229" s="316"/>
      <c r="BU229" s="316"/>
      <c r="BV229" s="316"/>
      <c r="BW229" s="316"/>
      <c r="BX229" s="316"/>
      <c r="BY229" s="316"/>
      <c r="BZ229" s="316"/>
      <c r="CA229" s="316"/>
      <c r="CB229" s="316"/>
      <c r="CC229" s="316"/>
      <c r="CD229" s="316"/>
      <c r="CE229" s="316"/>
      <c r="CF229" s="316"/>
      <c r="CG229" s="316"/>
      <c r="CH229" s="316"/>
      <c r="CI229" s="316"/>
      <c r="CJ229" s="316"/>
      <c r="CK229" s="316"/>
      <c r="CL229" s="316"/>
      <c r="CM229" s="316"/>
      <c r="CN229" s="316"/>
      <c r="CO229" s="316"/>
      <c r="CP229" s="316"/>
      <c r="CQ229" s="316"/>
      <c r="CR229" s="316"/>
      <c r="CS229" s="316"/>
      <c r="CT229" s="316"/>
      <c r="CU229" s="316"/>
      <c r="CV229" s="316"/>
      <c r="CW229" s="316"/>
      <c r="CX229" s="316"/>
      <c r="CY229" s="316"/>
      <c r="CZ229" s="316"/>
      <c r="DA229" s="316"/>
      <c r="DB229" s="316"/>
      <c r="DC229" s="316"/>
      <c r="DD229" s="316"/>
      <c r="DE229" s="316"/>
      <c r="DF229" s="316"/>
      <c r="DG229" s="316"/>
      <c r="DH229" s="316"/>
      <c r="DI229" s="316"/>
      <c r="DJ229" s="316"/>
      <c r="DK229" s="316"/>
      <c r="DL229" s="316"/>
      <c r="DM229" s="316"/>
      <c r="DN229" s="316"/>
      <c r="DO229" s="316"/>
      <c r="DP229" s="316"/>
      <c r="DQ229" s="316"/>
      <c r="DR229" s="316"/>
      <c r="DS229" s="316"/>
      <c r="DT229" s="316"/>
      <c r="DU229" s="316"/>
      <c r="DV229" s="316"/>
      <c r="DW229" s="316"/>
      <c r="DX229" s="316"/>
      <c r="DY229" s="316"/>
      <c r="DZ229" s="316"/>
      <c r="EA229" s="316"/>
      <c r="EB229" s="316"/>
      <c r="EC229" s="316"/>
      <c r="ED229" s="316"/>
      <c r="EE229" s="316"/>
      <c r="EF229" s="316"/>
      <c r="EG229" s="316"/>
      <c r="EH229" s="316"/>
      <c r="EI229" s="316"/>
      <c r="EJ229" s="316"/>
      <c r="EK229" s="316"/>
      <c r="EL229" s="316"/>
      <c r="EM229" s="316"/>
      <c r="EN229" s="316"/>
      <c r="EO229" s="316"/>
      <c r="EP229" s="316"/>
      <c r="EQ229" s="316"/>
      <c r="ER229" s="316"/>
      <c r="ES229" s="316"/>
      <c r="ET229" s="316"/>
      <c r="EU229" s="316"/>
      <c r="EV229" s="316"/>
      <c r="EW229" s="316"/>
      <c r="EX229" s="316"/>
      <c r="EY229" s="316"/>
      <c r="EZ229" s="316"/>
      <c r="FA229" s="316"/>
      <c r="FB229" s="316"/>
      <c r="FC229" s="316"/>
      <c r="FD229" s="316"/>
      <c r="FE229" s="316"/>
      <c r="FF229" s="316"/>
      <c r="FG229" s="316"/>
      <c r="FH229" s="316"/>
      <c r="FI229" s="316"/>
      <c r="FJ229" s="316"/>
      <c r="FK229" s="316"/>
      <c r="FL229" s="316"/>
      <c r="FM229" s="316"/>
      <c r="FN229" s="316"/>
      <c r="FO229" s="316"/>
      <c r="FP229" s="316"/>
      <c r="FQ229" s="316"/>
      <c r="FR229" s="316"/>
      <c r="FS229" s="316"/>
      <c r="FT229" s="316"/>
      <c r="FU229" s="316"/>
      <c r="FV229" s="316"/>
      <c r="FW229" s="316"/>
      <c r="FX229" s="316"/>
      <c r="FY229" s="316"/>
      <c r="FZ229" s="316"/>
      <c r="GA229" s="316"/>
      <c r="GB229" s="316"/>
      <c r="GC229" s="316"/>
      <c r="GD229" s="316"/>
      <c r="GE229" s="316"/>
      <c r="GF229" s="316"/>
      <c r="GG229" s="316"/>
      <c r="GH229" s="316"/>
      <c r="GI229" s="316"/>
      <c r="GJ229" s="316"/>
      <c r="GK229" s="316"/>
      <c r="GL229" s="316"/>
      <c r="GM229" s="316"/>
      <c r="GN229" s="316"/>
      <c r="GO229" s="316"/>
      <c r="GP229" s="316"/>
      <c r="GQ229" s="316"/>
      <c r="GR229" s="316"/>
      <c r="GS229" s="316"/>
      <c r="GT229" s="316"/>
      <c r="GU229" s="316"/>
      <c r="GV229" s="316"/>
      <c r="GW229" s="316"/>
      <c r="GX229" s="316"/>
      <c r="GY229" s="316"/>
      <c r="GZ229" s="316"/>
      <c r="HA229" s="316"/>
      <c r="HB229" s="316"/>
      <c r="HC229" s="316"/>
      <c r="HD229" s="316"/>
      <c r="HE229" s="316"/>
      <c r="HF229" s="316"/>
      <c r="HG229" s="316"/>
      <c r="HH229" s="316"/>
      <c r="HI229" s="316"/>
      <c r="HJ229" s="316"/>
      <c r="HK229" s="316"/>
      <c r="HL229" s="316"/>
      <c r="HM229" s="316"/>
      <c r="HN229" s="316"/>
      <c r="HO229" s="316"/>
      <c r="HP229" s="316"/>
      <c r="HQ229" s="316"/>
      <c r="HR229" s="316"/>
      <c r="HS229" s="316"/>
      <c r="HT229" s="316"/>
      <c r="HU229" s="316"/>
      <c r="HV229" s="316"/>
      <c r="HW229" s="316"/>
      <c r="HX229" s="316"/>
      <c r="HY229" s="316"/>
      <c r="HZ229" s="316"/>
      <c r="IA229" s="316"/>
      <c r="IB229" s="316"/>
      <c r="IC229" s="316"/>
      <c r="ID229" s="316"/>
      <c r="IE229" s="316"/>
      <c r="IF229" s="316"/>
      <c r="IG229" s="316"/>
      <c r="IH229" s="316"/>
      <c r="II229" s="316"/>
      <c r="IJ229" s="316"/>
      <c r="IK229" s="316"/>
      <c r="IL229" s="316"/>
      <c r="IM229" s="316"/>
      <c r="IN229" s="316"/>
      <c r="IO229" s="316"/>
      <c r="IP229" s="316"/>
      <c r="IQ229" s="316"/>
      <c r="IR229" s="316"/>
      <c r="IS229" s="316"/>
      <c r="IT229" s="316"/>
      <c r="IU229" s="316"/>
      <c r="IV229" s="316"/>
    </row>
    <row r="230" spans="1:256" s="319" customFormat="1" ht="15" customHeight="1" x14ac:dyDescent="0.2">
      <c r="A230" s="316">
        <v>171</v>
      </c>
      <c r="B230" s="340"/>
      <c r="C230" s="402"/>
      <c r="D230" s="403" t="s">
        <v>324</v>
      </c>
      <c r="E230" s="343" t="s">
        <v>322</v>
      </c>
      <c r="F230" s="362">
        <v>5383.6</v>
      </c>
      <c r="G230" s="362">
        <v>4398.3999999999996</v>
      </c>
      <c r="H230" s="362">
        <v>3398</v>
      </c>
      <c r="I230" s="362">
        <v>6013.3</v>
      </c>
      <c r="J230" s="362">
        <v>4194.2</v>
      </c>
      <c r="K230" s="362">
        <v>2036</v>
      </c>
      <c r="L230" s="331"/>
      <c r="P230" s="316"/>
      <c r="Q230" s="316"/>
      <c r="R230" s="316"/>
      <c r="S230" s="316"/>
      <c r="T230" s="316"/>
      <c r="U230" s="316"/>
      <c r="V230" s="316"/>
      <c r="W230" s="316"/>
      <c r="X230" s="316"/>
      <c r="Y230" s="316"/>
      <c r="Z230" s="316"/>
      <c r="AA230" s="316"/>
      <c r="AB230" s="316"/>
      <c r="AC230" s="316"/>
      <c r="AD230" s="316"/>
      <c r="AE230" s="316"/>
      <c r="AF230" s="316"/>
      <c r="AG230" s="316"/>
      <c r="AH230" s="316"/>
      <c r="AI230" s="316"/>
      <c r="AJ230" s="316"/>
      <c r="AK230" s="316"/>
      <c r="AL230" s="316"/>
      <c r="AM230" s="316"/>
      <c r="AN230" s="316"/>
      <c r="AO230" s="316"/>
      <c r="AP230" s="316"/>
      <c r="AQ230" s="316"/>
      <c r="AR230" s="316"/>
      <c r="AS230" s="316"/>
      <c r="AT230" s="316"/>
      <c r="AU230" s="316"/>
      <c r="AV230" s="316"/>
      <c r="AW230" s="316"/>
      <c r="AX230" s="316"/>
      <c r="AY230" s="316"/>
      <c r="AZ230" s="316"/>
      <c r="BA230" s="316"/>
      <c r="BB230" s="316"/>
      <c r="BC230" s="316"/>
      <c r="BD230" s="316"/>
      <c r="BE230" s="316"/>
      <c r="BF230" s="316"/>
      <c r="BG230" s="316"/>
      <c r="BH230" s="316"/>
      <c r="BI230" s="316"/>
      <c r="BJ230" s="316"/>
      <c r="BK230" s="316"/>
      <c r="BL230" s="316"/>
      <c r="BM230" s="316"/>
      <c r="BN230" s="316"/>
      <c r="BO230" s="316"/>
      <c r="BP230" s="316"/>
      <c r="BQ230" s="316"/>
      <c r="BR230" s="316"/>
      <c r="BS230" s="316"/>
      <c r="BT230" s="316"/>
      <c r="BU230" s="316"/>
      <c r="BV230" s="316"/>
      <c r="BW230" s="316"/>
      <c r="BX230" s="316"/>
      <c r="BY230" s="316"/>
      <c r="BZ230" s="316"/>
      <c r="CA230" s="316"/>
      <c r="CB230" s="316"/>
      <c r="CC230" s="316"/>
      <c r="CD230" s="316"/>
      <c r="CE230" s="316"/>
      <c r="CF230" s="316"/>
      <c r="CG230" s="316"/>
      <c r="CH230" s="316"/>
      <c r="CI230" s="316"/>
      <c r="CJ230" s="316"/>
      <c r="CK230" s="316"/>
      <c r="CL230" s="316"/>
      <c r="CM230" s="316"/>
      <c r="CN230" s="316"/>
      <c r="CO230" s="316"/>
      <c r="CP230" s="316"/>
      <c r="CQ230" s="316"/>
      <c r="CR230" s="316"/>
      <c r="CS230" s="316"/>
      <c r="CT230" s="316"/>
      <c r="CU230" s="316"/>
      <c r="CV230" s="316"/>
      <c r="CW230" s="316"/>
      <c r="CX230" s="316"/>
      <c r="CY230" s="316"/>
      <c r="CZ230" s="316"/>
      <c r="DA230" s="316"/>
      <c r="DB230" s="316"/>
      <c r="DC230" s="316"/>
      <c r="DD230" s="316"/>
      <c r="DE230" s="316"/>
      <c r="DF230" s="316"/>
      <c r="DG230" s="316"/>
      <c r="DH230" s="316"/>
      <c r="DI230" s="316"/>
      <c r="DJ230" s="316"/>
      <c r="DK230" s="316"/>
      <c r="DL230" s="316"/>
      <c r="DM230" s="316"/>
      <c r="DN230" s="316"/>
      <c r="DO230" s="316"/>
      <c r="DP230" s="316"/>
      <c r="DQ230" s="316"/>
      <c r="DR230" s="316"/>
      <c r="DS230" s="316"/>
      <c r="DT230" s="316"/>
      <c r="DU230" s="316"/>
      <c r="DV230" s="316"/>
      <c r="DW230" s="316"/>
      <c r="DX230" s="316"/>
      <c r="DY230" s="316"/>
      <c r="DZ230" s="316"/>
      <c r="EA230" s="316"/>
      <c r="EB230" s="316"/>
      <c r="EC230" s="316"/>
      <c r="ED230" s="316"/>
      <c r="EE230" s="316"/>
      <c r="EF230" s="316"/>
      <c r="EG230" s="316"/>
      <c r="EH230" s="316"/>
      <c r="EI230" s="316"/>
      <c r="EJ230" s="316"/>
      <c r="EK230" s="316"/>
      <c r="EL230" s="316"/>
      <c r="EM230" s="316"/>
      <c r="EN230" s="316"/>
      <c r="EO230" s="316"/>
      <c r="EP230" s="316"/>
      <c r="EQ230" s="316"/>
      <c r="ER230" s="316"/>
      <c r="ES230" s="316"/>
      <c r="ET230" s="316"/>
      <c r="EU230" s="316"/>
      <c r="EV230" s="316"/>
      <c r="EW230" s="316"/>
      <c r="EX230" s="316"/>
      <c r="EY230" s="316"/>
      <c r="EZ230" s="316"/>
      <c r="FA230" s="316"/>
      <c r="FB230" s="316"/>
      <c r="FC230" s="316"/>
      <c r="FD230" s="316"/>
      <c r="FE230" s="316"/>
      <c r="FF230" s="316"/>
      <c r="FG230" s="316"/>
      <c r="FH230" s="316"/>
      <c r="FI230" s="316"/>
      <c r="FJ230" s="316"/>
      <c r="FK230" s="316"/>
      <c r="FL230" s="316"/>
      <c r="FM230" s="316"/>
      <c r="FN230" s="316"/>
      <c r="FO230" s="316"/>
      <c r="FP230" s="316"/>
      <c r="FQ230" s="316"/>
      <c r="FR230" s="316"/>
      <c r="FS230" s="316"/>
      <c r="FT230" s="316"/>
      <c r="FU230" s="316"/>
      <c r="FV230" s="316"/>
      <c r="FW230" s="316"/>
      <c r="FX230" s="316"/>
      <c r="FY230" s="316"/>
      <c r="FZ230" s="316"/>
      <c r="GA230" s="316"/>
      <c r="GB230" s="316"/>
      <c r="GC230" s="316"/>
      <c r="GD230" s="316"/>
      <c r="GE230" s="316"/>
      <c r="GF230" s="316"/>
      <c r="GG230" s="316"/>
      <c r="GH230" s="316"/>
      <c r="GI230" s="316"/>
      <c r="GJ230" s="316"/>
      <c r="GK230" s="316"/>
      <c r="GL230" s="316"/>
      <c r="GM230" s="316"/>
      <c r="GN230" s="316"/>
      <c r="GO230" s="316"/>
      <c r="GP230" s="316"/>
      <c r="GQ230" s="316"/>
      <c r="GR230" s="316"/>
      <c r="GS230" s="316"/>
      <c r="GT230" s="316"/>
      <c r="GU230" s="316"/>
      <c r="GV230" s="316"/>
      <c r="GW230" s="316"/>
      <c r="GX230" s="316"/>
      <c r="GY230" s="316"/>
      <c r="GZ230" s="316"/>
      <c r="HA230" s="316"/>
      <c r="HB230" s="316"/>
      <c r="HC230" s="316"/>
      <c r="HD230" s="316"/>
      <c r="HE230" s="316"/>
      <c r="HF230" s="316"/>
      <c r="HG230" s="316"/>
      <c r="HH230" s="316"/>
      <c r="HI230" s="316"/>
      <c r="HJ230" s="316"/>
      <c r="HK230" s="316"/>
      <c r="HL230" s="316"/>
      <c r="HM230" s="316"/>
      <c r="HN230" s="316"/>
      <c r="HO230" s="316"/>
      <c r="HP230" s="316"/>
      <c r="HQ230" s="316"/>
      <c r="HR230" s="316"/>
      <c r="HS230" s="316"/>
      <c r="HT230" s="316"/>
      <c r="HU230" s="316"/>
      <c r="HV230" s="316"/>
      <c r="HW230" s="316"/>
      <c r="HX230" s="316"/>
      <c r="HY230" s="316"/>
      <c r="HZ230" s="316"/>
      <c r="IA230" s="316"/>
      <c r="IB230" s="316"/>
      <c r="IC230" s="316"/>
      <c r="ID230" s="316"/>
      <c r="IE230" s="316"/>
      <c r="IF230" s="316"/>
      <c r="IG230" s="316"/>
      <c r="IH230" s="316"/>
      <c r="II230" s="316"/>
      <c r="IJ230" s="316"/>
      <c r="IK230" s="316"/>
      <c r="IL230" s="316"/>
      <c r="IM230" s="316"/>
      <c r="IN230" s="316"/>
      <c r="IO230" s="316"/>
      <c r="IP230" s="316"/>
      <c r="IQ230" s="316"/>
      <c r="IR230" s="316"/>
      <c r="IS230" s="316"/>
      <c r="IT230" s="316"/>
      <c r="IU230" s="316"/>
      <c r="IV230" s="316"/>
    </row>
    <row r="231" spans="1:256" s="319" customFormat="1" ht="15" customHeight="1" x14ac:dyDescent="0.2">
      <c r="A231" s="316">
        <v>172</v>
      </c>
      <c r="B231" s="340"/>
      <c r="C231" s="402">
        <v>73</v>
      </c>
      <c r="D231" s="403" t="s">
        <v>446</v>
      </c>
      <c r="E231" s="343"/>
      <c r="F231" s="362"/>
      <c r="G231" s="362"/>
      <c r="H231" s="362"/>
      <c r="I231" s="362"/>
      <c r="J231" s="362"/>
      <c r="K231" s="362"/>
      <c r="L231" s="331"/>
      <c r="P231" s="316"/>
      <c r="Q231" s="316"/>
      <c r="R231" s="316"/>
      <c r="S231" s="316"/>
      <c r="T231" s="316"/>
      <c r="U231" s="316"/>
      <c r="V231" s="316"/>
      <c r="W231" s="316"/>
      <c r="X231" s="316"/>
      <c r="Y231" s="316"/>
      <c r="Z231" s="316"/>
      <c r="AA231" s="316"/>
      <c r="AB231" s="316"/>
      <c r="AC231" s="316"/>
      <c r="AD231" s="316"/>
      <c r="AE231" s="316"/>
      <c r="AF231" s="316"/>
      <c r="AG231" s="316"/>
      <c r="AH231" s="316"/>
      <c r="AI231" s="316"/>
      <c r="AJ231" s="316"/>
      <c r="AK231" s="316"/>
      <c r="AL231" s="316"/>
      <c r="AM231" s="316"/>
      <c r="AN231" s="316"/>
      <c r="AO231" s="316"/>
      <c r="AP231" s="316"/>
      <c r="AQ231" s="316"/>
      <c r="AR231" s="316"/>
      <c r="AS231" s="316"/>
      <c r="AT231" s="316"/>
      <c r="AU231" s="316"/>
      <c r="AV231" s="316"/>
      <c r="AW231" s="316"/>
      <c r="AX231" s="316"/>
      <c r="AY231" s="316"/>
      <c r="AZ231" s="316"/>
      <c r="BA231" s="316"/>
      <c r="BB231" s="316"/>
      <c r="BC231" s="316"/>
      <c r="BD231" s="316"/>
      <c r="BE231" s="316"/>
      <c r="BF231" s="316"/>
      <c r="BG231" s="316"/>
      <c r="BH231" s="316"/>
      <c r="BI231" s="316"/>
      <c r="BJ231" s="316"/>
      <c r="BK231" s="316"/>
      <c r="BL231" s="316"/>
      <c r="BM231" s="316"/>
      <c r="BN231" s="316"/>
      <c r="BO231" s="316"/>
      <c r="BP231" s="316"/>
      <c r="BQ231" s="316"/>
      <c r="BR231" s="316"/>
      <c r="BS231" s="316"/>
      <c r="BT231" s="316"/>
      <c r="BU231" s="316"/>
      <c r="BV231" s="316"/>
      <c r="BW231" s="316"/>
      <c r="BX231" s="316"/>
      <c r="BY231" s="316"/>
      <c r="BZ231" s="316"/>
      <c r="CA231" s="316"/>
      <c r="CB231" s="316"/>
      <c r="CC231" s="316"/>
      <c r="CD231" s="316"/>
      <c r="CE231" s="316"/>
      <c r="CF231" s="316"/>
      <c r="CG231" s="316"/>
      <c r="CH231" s="316"/>
      <c r="CI231" s="316"/>
      <c r="CJ231" s="316"/>
      <c r="CK231" s="316"/>
      <c r="CL231" s="316"/>
      <c r="CM231" s="316"/>
      <c r="CN231" s="316"/>
      <c r="CO231" s="316"/>
      <c r="CP231" s="316"/>
      <c r="CQ231" s="316"/>
      <c r="CR231" s="316"/>
      <c r="CS231" s="316"/>
      <c r="CT231" s="316"/>
      <c r="CU231" s="316"/>
      <c r="CV231" s="316"/>
      <c r="CW231" s="316"/>
      <c r="CX231" s="316"/>
      <c r="CY231" s="316"/>
      <c r="CZ231" s="316"/>
      <c r="DA231" s="316"/>
      <c r="DB231" s="316"/>
      <c r="DC231" s="316"/>
      <c r="DD231" s="316"/>
      <c r="DE231" s="316"/>
      <c r="DF231" s="316"/>
      <c r="DG231" s="316"/>
      <c r="DH231" s="316"/>
      <c r="DI231" s="316"/>
      <c r="DJ231" s="316"/>
      <c r="DK231" s="316"/>
      <c r="DL231" s="316"/>
      <c r="DM231" s="316"/>
      <c r="DN231" s="316"/>
      <c r="DO231" s="316"/>
      <c r="DP231" s="316"/>
      <c r="DQ231" s="316"/>
      <c r="DR231" s="316"/>
      <c r="DS231" s="316"/>
      <c r="DT231" s="316"/>
      <c r="DU231" s="316"/>
      <c r="DV231" s="316"/>
      <c r="DW231" s="316"/>
      <c r="DX231" s="316"/>
      <c r="DY231" s="316"/>
      <c r="DZ231" s="316"/>
      <c r="EA231" s="316"/>
      <c r="EB231" s="316"/>
      <c r="EC231" s="316"/>
      <c r="ED231" s="316"/>
      <c r="EE231" s="316"/>
      <c r="EF231" s="316"/>
      <c r="EG231" s="316"/>
      <c r="EH231" s="316"/>
      <c r="EI231" s="316"/>
      <c r="EJ231" s="316"/>
      <c r="EK231" s="316"/>
      <c r="EL231" s="316"/>
      <c r="EM231" s="316"/>
      <c r="EN231" s="316"/>
      <c r="EO231" s="316"/>
      <c r="EP231" s="316"/>
      <c r="EQ231" s="316"/>
      <c r="ER231" s="316"/>
      <c r="ES231" s="316"/>
      <c r="ET231" s="316"/>
      <c r="EU231" s="316"/>
      <c r="EV231" s="316"/>
      <c r="EW231" s="316"/>
      <c r="EX231" s="316"/>
      <c r="EY231" s="316"/>
      <c r="EZ231" s="316"/>
      <c r="FA231" s="316"/>
      <c r="FB231" s="316"/>
      <c r="FC231" s="316"/>
      <c r="FD231" s="316"/>
      <c r="FE231" s="316"/>
      <c r="FF231" s="316"/>
      <c r="FG231" s="316"/>
      <c r="FH231" s="316"/>
      <c r="FI231" s="316"/>
      <c r="FJ231" s="316"/>
      <c r="FK231" s="316"/>
      <c r="FL231" s="316"/>
      <c r="FM231" s="316"/>
      <c r="FN231" s="316"/>
      <c r="FO231" s="316"/>
      <c r="FP231" s="316"/>
      <c r="FQ231" s="316"/>
      <c r="FR231" s="316"/>
      <c r="FS231" s="316"/>
      <c r="FT231" s="316"/>
      <c r="FU231" s="316"/>
      <c r="FV231" s="316"/>
      <c r="FW231" s="316"/>
      <c r="FX231" s="316"/>
      <c r="FY231" s="316"/>
      <c r="FZ231" s="316"/>
      <c r="GA231" s="316"/>
      <c r="GB231" s="316"/>
      <c r="GC231" s="316"/>
      <c r="GD231" s="316"/>
      <c r="GE231" s="316"/>
      <c r="GF231" s="316"/>
      <c r="GG231" s="316"/>
      <c r="GH231" s="316"/>
      <c r="GI231" s="316"/>
      <c r="GJ231" s="316"/>
      <c r="GK231" s="316"/>
      <c r="GL231" s="316"/>
      <c r="GM231" s="316"/>
      <c r="GN231" s="316"/>
      <c r="GO231" s="316"/>
      <c r="GP231" s="316"/>
      <c r="GQ231" s="316"/>
      <c r="GR231" s="316"/>
      <c r="GS231" s="316"/>
      <c r="GT231" s="316"/>
      <c r="GU231" s="316"/>
      <c r="GV231" s="316"/>
      <c r="GW231" s="316"/>
      <c r="GX231" s="316"/>
      <c r="GY231" s="316"/>
      <c r="GZ231" s="316"/>
      <c r="HA231" s="316"/>
      <c r="HB231" s="316"/>
      <c r="HC231" s="316"/>
      <c r="HD231" s="316"/>
      <c r="HE231" s="316"/>
      <c r="HF231" s="316"/>
      <c r="HG231" s="316"/>
      <c r="HH231" s="316"/>
      <c r="HI231" s="316"/>
      <c r="HJ231" s="316"/>
      <c r="HK231" s="316"/>
      <c r="HL231" s="316"/>
      <c r="HM231" s="316"/>
      <c r="HN231" s="316"/>
      <c r="HO231" s="316"/>
      <c r="HP231" s="316"/>
      <c r="HQ231" s="316"/>
      <c r="HR231" s="316"/>
      <c r="HS231" s="316"/>
      <c r="HT231" s="316"/>
      <c r="HU231" s="316"/>
      <c r="HV231" s="316"/>
      <c r="HW231" s="316"/>
      <c r="HX231" s="316"/>
      <c r="HY231" s="316"/>
      <c r="HZ231" s="316"/>
      <c r="IA231" s="316"/>
      <c r="IB231" s="316"/>
      <c r="IC231" s="316"/>
      <c r="ID231" s="316"/>
      <c r="IE231" s="316"/>
      <c r="IF231" s="316"/>
      <c r="IG231" s="316"/>
      <c r="IH231" s="316"/>
      <c r="II231" s="316"/>
      <c r="IJ231" s="316"/>
      <c r="IK231" s="316"/>
      <c r="IL231" s="316"/>
      <c r="IM231" s="316"/>
      <c r="IN231" s="316"/>
      <c r="IO231" s="316"/>
      <c r="IP231" s="316"/>
      <c r="IQ231" s="316"/>
      <c r="IR231" s="316"/>
      <c r="IS231" s="316"/>
      <c r="IT231" s="316"/>
      <c r="IU231" s="316"/>
      <c r="IV231" s="316"/>
    </row>
    <row r="232" spans="1:256" s="319" customFormat="1" ht="15" customHeight="1" x14ac:dyDescent="0.2">
      <c r="A232" s="316">
        <v>173</v>
      </c>
      <c r="B232" s="340"/>
      <c r="C232" s="402"/>
      <c r="D232" s="403" t="s">
        <v>324</v>
      </c>
      <c r="E232" s="343" t="s">
        <v>322</v>
      </c>
      <c r="F232" s="362">
        <v>81.400000000000006</v>
      </c>
      <c r="G232" s="362">
        <v>356.6</v>
      </c>
      <c r="H232" s="362">
        <v>122.5</v>
      </c>
      <c r="I232" s="362">
        <v>297.8</v>
      </c>
      <c r="J232" s="362">
        <v>110.7</v>
      </c>
      <c r="K232" s="362">
        <v>240</v>
      </c>
      <c r="L232" s="331"/>
      <c r="P232" s="316"/>
      <c r="Q232" s="316"/>
      <c r="R232" s="316"/>
      <c r="S232" s="316"/>
      <c r="T232" s="316"/>
      <c r="U232" s="316"/>
      <c r="V232" s="316"/>
      <c r="W232" s="316"/>
      <c r="X232" s="316"/>
      <c r="Y232" s="316"/>
      <c r="Z232" s="316"/>
      <c r="AA232" s="316"/>
      <c r="AB232" s="316"/>
      <c r="AC232" s="316"/>
      <c r="AD232" s="316"/>
      <c r="AE232" s="316"/>
      <c r="AF232" s="316"/>
      <c r="AG232" s="316"/>
      <c r="AH232" s="316"/>
      <c r="AI232" s="316"/>
      <c r="AJ232" s="316"/>
      <c r="AK232" s="316"/>
      <c r="AL232" s="316"/>
      <c r="AM232" s="316"/>
      <c r="AN232" s="316"/>
      <c r="AO232" s="316"/>
      <c r="AP232" s="316"/>
      <c r="AQ232" s="316"/>
      <c r="AR232" s="316"/>
      <c r="AS232" s="316"/>
      <c r="AT232" s="316"/>
      <c r="AU232" s="316"/>
      <c r="AV232" s="316"/>
      <c r="AW232" s="316"/>
      <c r="AX232" s="316"/>
      <c r="AY232" s="316"/>
      <c r="AZ232" s="316"/>
      <c r="BA232" s="316"/>
      <c r="BB232" s="316"/>
      <c r="BC232" s="316"/>
      <c r="BD232" s="316"/>
      <c r="BE232" s="316"/>
      <c r="BF232" s="316"/>
      <c r="BG232" s="316"/>
      <c r="BH232" s="316"/>
      <c r="BI232" s="316"/>
      <c r="BJ232" s="316"/>
      <c r="BK232" s="316"/>
      <c r="BL232" s="316"/>
      <c r="BM232" s="316"/>
      <c r="BN232" s="316"/>
      <c r="BO232" s="316"/>
      <c r="BP232" s="316"/>
      <c r="BQ232" s="316"/>
      <c r="BR232" s="316"/>
      <c r="BS232" s="316"/>
      <c r="BT232" s="316"/>
      <c r="BU232" s="316"/>
      <c r="BV232" s="316"/>
      <c r="BW232" s="316"/>
      <c r="BX232" s="316"/>
      <c r="BY232" s="316"/>
      <c r="BZ232" s="316"/>
      <c r="CA232" s="316"/>
      <c r="CB232" s="316"/>
      <c r="CC232" s="316"/>
      <c r="CD232" s="316"/>
      <c r="CE232" s="316"/>
      <c r="CF232" s="316"/>
      <c r="CG232" s="316"/>
      <c r="CH232" s="316"/>
      <c r="CI232" s="316"/>
      <c r="CJ232" s="316"/>
      <c r="CK232" s="316"/>
      <c r="CL232" s="316"/>
      <c r="CM232" s="316"/>
      <c r="CN232" s="316"/>
      <c r="CO232" s="316"/>
      <c r="CP232" s="316"/>
      <c r="CQ232" s="316"/>
      <c r="CR232" s="316"/>
      <c r="CS232" s="316"/>
      <c r="CT232" s="316"/>
      <c r="CU232" s="316"/>
      <c r="CV232" s="316"/>
      <c r="CW232" s="316"/>
      <c r="CX232" s="316"/>
      <c r="CY232" s="316"/>
      <c r="CZ232" s="316"/>
      <c r="DA232" s="316"/>
      <c r="DB232" s="316"/>
      <c r="DC232" s="316"/>
      <c r="DD232" s="316"/>
      <c r="DE232" s="316"/>
      <c r="DF232" s="316"/>
      <c r="DG232" s="316"/>
      <c r="DH232" s="316"/>
      <c r="DI232" s="316"/>
      <c r="DJ232" s="316"/>
      <c r="DK232" s="316"/>
      <c r="DL232" s="316"/>
      <c r="DM232" s="316"/>
      <c r="DN232" s="316"/>
      <c r="DO232" s="316"/>
      <c r="DP232" s="316"/>
      <c r="DQ232" s="316"/>
      <c r="DR232" s="316"/>
      <c r="DS232" s="316"/>
      <c r="DT232" s="316"/>
      <c r="DU232" s="316"/>
      <c r="DV232" s="316"/>
      <c r="DW232" s="316"/>
      <c r="DX232" s="316"/>
      <c r="DY232" s="316"/>
      <c r="DZ232" s="316"/>
      <c r="EA232" s="316"/>
      <c r="EB232" s="316"/>
      <c r="EC232" s="316"/>
      <c r="ED232" s="316"/>
      <c r="EE232" s="316"/>
      <c r="EF232" s="316"/>
      <c r="EG232" s="316"/>
      <c r="EH232" s="316"/>
      <c r="EI232" s="316"/>
      <c r="EJ232" s="316"/>
      <c r="EK232" s="316"/>
      <c r="EL232" s="316"/>
      <c r="EM232" s="316"/>
      <c r="EN232" s="316"/>
      <c r="EO232" s="316"/>
      <c r="EP232" s="316"/>
      <c r="EQ232" s="316"/>
      <c r="ER232" s="316"/>
      <c r="ES232" s="316"/>
      <c r="ET232" s="316"/>
      <c r="EU232" s="316"/>
      <c r="EV232" s="316"/>
      <c r="EW232" s="316"/>
      <c r="EX232" s="316"/>
      <c r="EY232" s="316"/>
      <c r="EZ232" s="316"/>
      <c r="FA232" s="316"/>
      <c r="FB232" s="316"/>
      <c r="FC232" s="316"/>
      <c r="FD232" s="316"/>
      <c r="FE232" s="316"/>
      <c r="FF232" s="316"/>
      <c r="FG232" s="316"/>
      <c r="FH232" s="316"/>
      <c r="FI232" s="316"/>
      <c r="FJ232" s="316"/>
      <c r="FK232" s="316"/>
      <c r="FL232" s="316"/>
      <c r="FM232" s="316"/>
      <c r="FN232" s="316"/>
      <c r="FO232" s="316"/>
      <c r="FP232" s="316"/>
      <c r="FQ232" s="316"/>
      <c r="FR232" s="316"/>
      <c r="FS232" s="316"/>
      <c r="FT232" s="316"/>
      <c r="FU232" s="316"/>
      <c r="FV232" s="316"/>
      <c r="FW232" s="316"/>
      <c r="FX232" s="316"/>
      <c r="FY232" s="316"/>
      <c r="FZ232" s="316"/>
      <c r="GA232" s="316"/>
      <c r="GB232" s="316"/>
      <c r="GC232" s="316"/>
      <c r="GD232" s="316"/>
      <c r="GE232" s="316"/>
      <c r="GF232" s="316"/>
      <c r="GG232" s="316"/>
      <c r="GH232" s="316"/>
      <c r="GI232" s="316"/>
      <c r="GJ232" s="316"/>
      <c r="GK232" s="316"/>
      <c r="GL232" s="316"/>
      <c r="GM232" s="316"/>
      <c r="GN232" s="316"/>
      <c r="GO232" s="316"/>
      <c r="GP232" s="316"/>
      <c r="GQ232" s="316"/>
      <c r="GR232" s="316"/>
      <c r="GS232" s="316"/>
      <c r="GT232" s="316"/>
      <c r="GU232" s="316"/>
      <c r="GV232" s="316"/>
      <c r="GW232" s="316"/>
      <c r="GX232" s="316"/>
      <c r="GY232" s="316"/>
      <c r="GZ232" s="316"/>
      <c r="HA232" s="316"/>
      <c r="HB232" s="316"/>
      <c r="HC232" s="316"/>
      <c r="HD232" s="316"/>
      <c r="HE232" s="316"/>
      <c r="HF232" s="316"/>
      <c r="HG232" s="316"/>
      <c r="HH232" s="316"/>
      <c r="HI232" s="316"/>
      <c r="HJ232" s="316"/>
      <c r="HK232" s="316"/>
      <c r="HL232" s="316"/>
      <c r="HM232" s="316"/>
      <c r="HN232" s="316"/>
      <c r="HO232" s="316"/>
      <c r="HP232" s="316"/>
      <c r="HQ232" s="316"/>
      <c r="HR232" s="316"/>
      <c r="HS232" s="316"/>
      <c r="HT232" s="316"/>
      <c r="HU232" s="316"/>
      <c r="HV232" s="316"/>
      <c r="HW232" s="316"/>
      <c r="HX232" s="316"/>
      <c r="HY232" s="316"/>
      <c r="HZ232" s="316"/>
      <c r="IA232" s="316"/>
      <c r="IB232" s="316"/>
      <c r="IC232" s="316"/>
      <c r="ID232" s="316"/>
      <c r="IE232" s="316"/>
      <c r="IF232" s="316"/>
      <c r="IG232" s="316"/>
      <c r="IH232" s="316"/>
      <c r="II232" s="316"/>
      <c r="IJ232" s="316"/>
      <c r="IK232" s="316"/>
      <c r="IL232" s="316"/>
      <c r="IM232" s="316"/>
      <c r="IN232" s="316"/>
      <c r="IO232" s="316"/>
      <c r="IP232" s="316"/>
      <c r="IQ232" s="316"/>
      <c r="IR232" s="316"/>
      <c r="IS232" s="316"/>
      <c r="IT232" s="316"/>
      <c r="IU232" s="316"/>
      <c r="IV232" s="316"/>
    </row>
    <row r="233" spans="1:256" s="319" customFormat="1" ht="15" customHeight="1" x14ac:dyDescent="0.2">
      <c r="A233" s="316">
        <v>174</v>
      </c>
      <c r="B233" s="340"/>
      <c r="C233" s="402">
        <v>74</v>
      </c>
      <c r="D233" s="403" t="s">
        <v>447</v>
      </c>
      <c r="E233" s="343"/>
      <c r="F233" s="362"/>
      <c r="G233" s="362"/>
      <c r="H233" s="362"/>
      <c r="I233" s="362"/>
      <c r="J233" s="362"/>
      <c r="K233" s="362"/>
      <c r="L233" s="331"/>
      <c r="P233" s="316"/>
      <c r="Q233" s="316"/>
      <c r="R233" s="316"/>
      <c r="S233" s="316"/>
      <c r="T233" s="316"/>
      <c r="U233" s="316"/>
      <c r="V233" s="316"/>
      <c r="W233" s="316"/>
      <c r="X233" s="316"/>
      <c r="Y233" s="316"/>
      <c r="Z233" s="316"/>
      <c r="AA233" s="316"/>
      <c r="AB233" s="316"/>
      <c r="AC233" s="316"/>
      <c r="AD233" s="316"/>
      <c r="AE233" s="316"/>
      <c r="AF233" s="316"/>
      <c r="AG233" s="316"/>
      <c r="AH233" s="316"/>
      <c r="AI233" s="316"/>
      <c r="AJ233" s="316"/>
      <c r="AK233" s="316"/>
      <c r="AL233" s="316"/>
      <c r="AM233" s="316"/>
      <c r="AN233" s="316"/>
      <c r="AO233" s="316"/>
      <c r="AP233" s="316"/>
      <c r="AQ233" s="316"/>
      <c r="AR233" s="316"/>
      <c r="AS233" s="316"/>
      <c r="AT233" s="316"/>
      <c r="AU233" s="316"/>
      <c r="AV233" s="316"/>
      <c r="AW233" s="316"/>
      <c r="AX233" s="316"/>
      <c r="AY233" s="316"/>
      <c r="AZ233" s="316"/>
      <c r="BA233" s="316"/>
      <c r="BB233" s="316"/>
      <c r="BC233" s="316"/>
      <c r="BD233" s="316"/>
      <c r="BE233" s="316"/>
      <c r="BF233" s="316"/>
      <c r="BG233" s="316"/>
      <c r="BH233" s="316"/>
      <c r="BI233" s="316"/>
      <c r="BJ233" s="316"/>
      <c r="BK233" s="316"/>
      <c r="BL233" s="316"/>
      <c r="BM233" s="316"/>
      <c r="BN233" s="316"/>
      <c r="BO233" s="316"/>
      <c r="BP233" s="316"/>
      <c r="BQ233" s="316"/>
      <c r="BR233" s="316"/>
      <c r="BS233" s="316"/>
      <c r="BT233" s="316"/>
      <c r="BU233" s="316"/>
      <c r="BV233" s="316"/>
      <c r="BW233" s="316"/>
      <c r="BX233" s="316"/>
      <c r="BY233" s="316"/>
      <c r="BZ233" s="316"/>
      <c r="CA233" s="316"/>
      <c r="CB233" s="316"/>
      <c r="CC233" s="316"/>
      <c r="CD233" s="316"/>
      <c r="CE233" s="316"/>
      <c r="CF233" s="316"/>
      <c r="CG233" s="316"/>
      <c r="CH233" s="316"/>
      <c r="CI233" s="316"/>
      <c r="CJ233" s="316"/>
      <c r="CK233" s="316"/>
      <c r="CL233" s="316"/>
      <c r="CM233" s="316"/>
      <c r="CN233" s="316"/>
      <c r="CO233" s="316"/>
      <c r="CP233" s="316"/>
      <c r="CQ233" s="316"/>
      <c r="CR233" s="316"/>
      <c r="CS233" s="316"/>
      <c r="CT233" s="316"/>
      <c r="CU233" s="316"/>
      <c r="CV233" s="316"/>
      <c r="CW233" s="316"/>
      <c r="CX233" s="316"/>
      <c r="CY233" s="316"/>
      <c r="CZ233" s="316"/>
      <c r="DA233" s="316"/>
      <c r="DB233" s="316"/>
      <c r="DC233" s="316"/>
      <c r="DD233" s="316"/>
      <c r="DE233" s="316"/>
      <c r="DF233" s="316"/>
      <c r="DG233" s="316"/>
      <c r="DH233" s="316"/>
      <c r="DI233" s="316"/>
      <c r="DJ233" s="316"/>
      <c r="DK233" s="316"/>
      <c r="DL233" s="316"/>
      <c r="DM233" s="316"/>
      <c r="DN233" s="316"/>
      <c r="DO233" s="316"/>
      <c r="DP233" s="316"/>
      <c r="DQ233" s="316"/>
      <c r="DR233" s="316"/>
      <c r="DS233" s="316"/>
      <c r="DT233" s="316"/>
      <c r="DU233" s="316"/>
      <c r="DV233" s="316"/>
      <c r="DW233" s="316"/>
      <c r="DX233" s="316"/>
      <c r="DY233" s="316"/>
      <c r="DZ233" s="316"/>
      <c r="EA233" s="316"/>
      <c r="EB233" s="316"/>
      <c r="EC233" s="316"/>
      <c r="ED233" s="316"/>
      <c r="EE233" s="316"/>
      <c r="EF233" s="316"/>
      <c r="EG233" s="316"/>
      <c r="EH233" s="316"/>
      <c r="EI233" s="316"/>
      <c r="EJ233" s="316"/>
      <c r="EK233" s="316"/>
      <c r="EL233" s="316"/>
      <c r="EM233" s="316"/>
      <c r="EN233" s="316"/>
      <c r="EO233" s="316"/>
      <c r="EP233" s="316"/>
      <c r="EQ233" s="316"/>
      <c r="ER233" s="316"/>
      <c r="ES233" s="316"/>
      <c r="ET233" s="316"/>
      <c r="EU233" s="316"/>
      <c r="EV233" s="316"/>
      <c r="EW233" s="316"/>
      <c r="EX233" s="316"/>
      <c r="EY233" s="316"/>
      <c r="EZ233" s="316"/>
      <c r="FA233" s="316"/>
      <c r="FB233" s="316"/>
      <c r="FC233" s="316"/>
      <c r="FD233" s="316"/>
      <c r="FE233" s="316"/>
      <c r="FF233" s="316"/>
      <c r="FG233" s="316"/>
      <c r="FH233" s="316"/>
      <c r="FI233" s="316"/>
      <c r="FJ233" s="316"/>
      <c r="FK233" s="316"/>
      <c r="FL233" s="316"/>
      <c r="FM233" s="316"/>
      <c r="FN233" s="316"/>
      <c r="FO233" s="316"/>
      <c r="FP233" s="316"/>
      <c r="FQ233" s="316"/>
      <c r="FR233" s="316"/>
      <c r="FS233" s="316"/>
      <c r="FT233" s="316"/>
      <c r="FU233" s="316"/>
      <c r="FV233" s="316"/>
      <c r="FW233" s="316"/>
      <c r="FX233" s="316"/>
      <c r="FY233" s="316"/>
      <c r="FZ233" s="316"/>
      <c r="GA233" s="316"/>
      <c r="GB233" s="316"/>
      <c r="GC233" s="316"/>
      <c r="GD233" s="316"/>
      <c r="GE233" s="316"/>
      <c r="GF233" s="316"/>
      <c r="GG233" s="316"/>
      <c r="GH233" s="316"/>
      <c r="GI233" s="316"/>
      <c r="GJ233" s="316"/>
      <c r="GK233" s="316"/>
      <c r="GL233" s="316"/>
      <c r="GM233" s="316"/>
      <c r="GN233" s="316"/>
      <c r="GO233" s="316"/>
      <c r="GP233" s="316"/>
      <c r="GQ233" s="316"/>
      <c r="GR233" s="316"/>
      <c r="GS233" s="316"/>
      <c r="GT233" s="316"/>
      <c r="GU233" s="316"/>
      <c r="GV233" s="316"/>
      <c r="GW233" s="316"/>
      <c r="GX233" s="316"/>
      <c r="GY233" s="316"/>
      <c r="GZ233" s="316"/>
      <c r="HA233" s="316"/>
      <c r="HB233" s="316"/>
      <c r="HC233" s="316"/>
      <c r="HD233" s="316"/>
      <c r="HE233" s="316"/>
      <c r="HF233" s="316"/>
      <c r="HG233" s="316"/>
      <c r="HH233" s="316"/>
      <c r="HI233" s="316"/>
      <c r="HJ233" s="316"/>
      <c r="HK233" s="316"/>
      <c r="HL233" s="316"/>
      <c r="HM233" s="316"/>
      <c r="HN233" s="316"/>
      <c r="HO233" s="316"/>
      <c r="HP233" s="316"/>
      <c r="HQ233" s="316"/>
      <c r="HR233" s="316"/>
      <c r="HS233" s="316"/>
      <c r="HT233" s="316"/>
      <c r="HU233" s="316"/>
      <c r="HV233" s="316"/>
      <c r="HW233" s="316"/>
      <c r="HX233" s="316"/>
      <c r="HY233" s="316"/>
      <c r="HZ233" s="316"/>
      <c r="IA233" s="316"/>
      <c r="IB233" s="316"/>
      <c r="IC233" s="316"/>
      <c r="ID233" s="316"/>
      <c r="IE233" s="316"/>
      <c r="IF233" s="316"/>
      <c r="IG233" s="316"/>
      <c r="IH233" s="316"/>
      <c r="II233" s="316"/>
      <c r="IJ233" s="316"/>
      <c r="IK233" s="316"/>
      <c r="IL233" s="316"/>
      <c r="IM233" s="316"/>
      <c r="IN233" s="316"/>
      <c r="IO233" s="316"/>
      <c r="IP233" s="316"/>
      <c r="IQ233" s="316"/>
      <c r="IR233" s="316"/>
      <c r="IS233" s="316"/>
      <c r="IT233" s="316"/>
      <c r="IU233" s="316"/>
      <c r="IV233" s="316"/>
    </row>
    <row r="234" spans="1:256" s="319" customFormat="1" ht="15" customHeight="1" x14ac:dyDescent="0.2">
      <c r="A234" s="316">
        <v>175</v>
      </c>
      <c r="B234" s="340"/>
      <c r="C234" s="402"/>
      <c r="D234" s="403" t="s">
        <v>324</v>
      </c>
      <c r="E234" s="343" t="s">
        <v>322</v>
      </c>
      <c r="F234" s="362">
        <v>4386.5</v>
      </c>
      <c r="G234" s="362">
        <v>2955.3</v>
      </c>
      <c r="H234" s="362">
        <v>3391.5</v>
      </c>
      <c r="I234" s="362">
        <v>3191.6</v>
      </c>
      <c r="J234" s="362">
        <v>2052.1</v>
      </c>
      <c r="K234" s="362">
        <v>3328</v>
      </c>
      <c r="L234" s="331"/>
      <c r="P234" s="316"/>
      <c r="Q234" s="316"/>
      <c r="R234" s="316"/>
      <c r="S234" s="316"/>
      <c r="T234" s="316"/>
      <c r="U234" s="316"/>
      <c r="V234" s="316"/>
      <c r="W234" s="316"/>
      <c r="X234" s="316"/>
      <c r="Y234" s="316"/>
      <c r="Z234" s="316"/>
      <c r="AA234" s="316"/>
      <c r="AB234" s="316"/>
      <c r="AC234" s="316"/>
      <c r="AD234" s="316"/>
      <c r="AE234" s="316"/>
      <c r="AF234" s="316"/>
      <c r="AG234" s="316"/>
      <c r="AH234" s="316"/>
      <c r="AI234" s="316"/>
      <c r="AJ234" s="316"/>
      <c r="AK234" s="316"/>
      <c r="AL234" s="316"/>
      <c r="AM234" s="316"/>
      <c r="AN234" s="316"/>
      <c r="AO234" s="316"/>
      <c r="AP234" s="316"/>
      <c r="AQ234" s="316"/>
      <c r="AR234" s="316"/>
      <c r="AS234" s="316"/>
      <c r="AT234" s="316"/>
      <c r="AU234" s="316"/>
      <c r="AV234" s="316"/>
      <c r="AW234" s="316"/>
      <c r="AX234" s="316"/>
      <c r="AY234" s="316"/>
      <c r="AZ234" s="316"/>
      <c r="BA234" s="316"/>
      <c r="BB234" s="316"/>
      <c r="BC234" s="316"/>
      <c r="BD234" s="316"/>
      <c r="BE234" s="316"/>
      <c r="BF234" s="316"/>
      <c r="BG234" s="316"/>
      <c r="BH234" s="316"/>
      <c r="BI234" s="316"/>
      <c r="BJ234" s="316"/>
      <c r="BK234" s="316"/>
      <c r="BL234" s="316"/>
      <c r="BM234" s="316"/>
      <c r="BN234" s="316"/>
      <c r="BO234" s="316"/>
      <c r="BP234" s="316"/>
      <c r="BQ234" s="316"/>
      <c r="BR234" s="316"/>
      <c r="BS234" s="316"/>
      <c r="BT234" s="316"/>
      <c r="BU234" s="316"/>
      <c r="BV234" s="316"/>
      <c r="BW234" s="316"/>
      <c r="BX234" s="316"/>
      <c r="BY234" s="316"/>
      <c r="BZ234" s="316"/>
      <c r="CA234" s="316"/>
      <c r="CB234" s="316"/>
      <c r="CC234" s="316"/>
      <c r="CD234" s="316"/>
      <c r="CE234" s="316"/>
      <c r="CF234" s="316"/>
      <c r="CG234" s="316"/>
      <c r="CH234" s="316"/>
      <c r="CI234" s="316"/>
      <c r="CJ234" s="316"/>
      <c r="CK234" s="316"/>
      <c r="CL234" s="316"/>
      <c r="CM234" s="316"/>
      <c r="CN234" s="316"/>
      <c r="CO234" s="316"/>
      <c r="CP234" s="316"/>
      <c r="CQ234" s="316"/>
      <c r="CR234" s="316"/>
      <c r="CS234" s="316"/>
      <c r="CT234" s="316"/>
      <c r="CU234" s="316"/>
      <c r="CV234" s="316"/>
      <c r="CW234" s="316"/>
      <c r="CX234" s="316"/>
      <c r="CY234" s="316"/>
      <c r="CZ234" s="316"/>
      <c r="DA234" s="316"/>
      <c r="DB234" s="316"/>
      <c r="DC234" s="316"/>
      <c r="DD234" s="316"/>
      <c r="DE234" s="316"/>
      <c r="DF234" s="316"/>
      <c r="DG234" s="316"/>
      <c r="DH234" s="316"/>
      <c r="DI234" s="316"/>
      <c r="DJ234" s="316"/>
      <c r="DK234" s="316"/>
      <c r="DL234" s="316"/>
      <c r="DM234" s="316"/>
      <c r="DN234" s="316"/>
      <c r="DO234" s="316"/>
      <c r="DP234" s="316"/>
      <c r="DQ234" s="316"/>
      <c r="DR234" s="316"/>
      <c r="DS234" s="316"/>
      <c r="DT234" s="316"/>
      <c r="DU234" s="316"/>
      <c r="DV234" s="316"/>
      <c r="DW234" s="316"/>
      <c r="DX234" s="316"/>
      <c r="DY234" s="316"/>
      <c r="DZ234" s="316"/>
      <c r="EA234" s="316"/>
      <c r="EB234" s="316"/>
      <c r="EC234" s="316"/>
      <c r="ED234" s="316"/>
      <c r="EE234" s="316"/>
      <c r="EF234" s="316"/>
      <c r="EG234" s="316"/>
      <c r="EH234" s="316"/>
      <c r="EI234" s="316"/>
      <c r="EJ234" s="316"/>
      <c r="EK234" s="316"/>
      <c r="EL234" s="316"/>
      <c r="EM234" s="316"/>
      <c r="EN234" s="316"/>
      <c r="EO234" s="316"/>
      <c r="EP234" s="316"/>
      <c r="EQ234" s="316"/>
      <c r="ER234" s="316"/>
      <c r="ES234" s="316"/>
      <c r="ET234" s="316"/>
      <c r="EU234" s="316"/>
      <c r="EV234" s="316"/>
      <c r="EW234" s="316"/>
      <c r="EX234" s="316"/>
      <c r="EY234" s="316"/>
      <c r="EZ234" s="316"/>
      <c r="FA234" s="316"/>
      <c r="FB234" s="316"/>
      <c r="FC234" s="316"/>
      <c r="FD234" s="316"/>
      <c r="FE234" s="316"/>
      <c r="FF234" s="316"/>
      <c r="FG234" s="316"/>
      <c r="FH234" s="316"/>
      <c r="FI234" s="316"/>
      <c r="FJ234" s="316"/>
      <c r="FK234" s="316"/>
      <c r="FL234" s="316"/>
      <c r="FM234" s="316"/>
      <c r="FN234" s="316"/>
      <c r="FO234" s="316"/>
      <c r="FP234" s="316"/>
      <c r="FQ234" s="316"/>
      <c r="FR234" s="316"/>
      <c r="FS234" s="316"/>
      <c r="FT234" s="316"/>
      <c r="FU234" s="316"/>
      <c r="FV234" s="316"/>
      <c r="FW234" s="316"/>
      <c r="FX234" s="316"/>
      <c r="FY234" s="316"/>
      <c r="FZ234" s="316"/>
      <c r="GA234" s="316"/>
      <c r="GB234" s="316"/>
      <c r="GC234" s="316"/>
      <c r="GD234" s="316"/>
      <c r="GE234" s="316"/>
      <c r="GF234" s="316"/>
      <c r="GG234" s="316"/>
      <c r="GH234" s="316"/>
      <c r="GI234" s="316"/>
      <c r="GJ234" s="316"/>
      <c r="GK234" s="316"/>
      <c r="GL234" s="316"/>
      <c r="GM234" s="316"/>
      <c r="GN234" s="316"/>
      <c r="GO234" s="316"/>
      <c r="GP234" s="316"/>
      <c r="GQ234" s="316"/>
      <c r="GR234" s="316"/>
      <c r="GS234" s="316"/>
      <c r="GT234" s="316"/>
      <c r="GU234" s="316"/>
      <c r="GV234" s="316"/>
      <c r="GW234" s="316"/>
      <c r="GX234" s="316"/>
      <c r="GY234" s="316"/>
      <c r="GZ234" s="316"/>
      <c r="HA234" s="316"/>
      <c r="HB234" s="316"/>
      <c r="HC234" s="316"/>
      <c r="HD234" s="316"/>
      <c r="HE234" s="316"/>
      <c r="HF234" s="316"/>
      <c r="HG234" s="316"/>
      <c r="HH234" s="316"/>
      <c r="HI234" s="316"/>
      <c r="HJ234" s="316"/>
      <c r="HK234" s="316"/>
      <c r="HL234" s="316"/>
      <c r="HM234" s="316"/>
      <c r="HN234" s="316"/>
      <c r="HO234" s="316"/>
      <c r="HP234" s="316"/>
      <c r="HQ234" s="316"/>
      <c r="HR234" s="316"/>
      <c r="HS234" s="316"/>
      <c r="HT234" s="316"/>
      <c r="HU234" s="316"/>
      <c r="HV234" s="316"/>
      <c r="HW234" s="316"/>
      <c r="HX234" s="316"/>
      <c r="HY234" s="316"/>
      <c r="HZ234" s="316"/>
      <c r="IA234" s="316"/>
      <c r="IB234" s="316"/>
      <c r="IC234" s="316"/>
      <c r="ID234" s="316"/>
      <c r="IE234" s="316"/>
      <c r="IF234" s="316"/>
      <c r="IG234" s="316"/>
      <c r="IH234" s="316"/>
      <c r="II234" s="316"/>
      <c r="IJ234" s="316"/>
      <c r="IK234" s="316"/>
      <c r="IL234" s="316"/>
      <c r="IM234" s="316"/>
      <c r="IN234" s="316"/>
      <c r="IO234" s="316"/>
      <c r="IP234" s="316"/>
      <c r="IQ234" s="316"/>
      <c r="IR234" s="316"/>
      <c r="IS234" s="316"/>
      <c r="IT234" s="316"/>
      <c r="IU234" s="316"/>
      <c r="IV234" s="316"/>
    </row>
    <row r="235" spans="1:256" s="319" customFormat="1" ht="5.0999999999999996" customHeight="1" thickBot="1" x14ac:dyDescent="0.25">
      <c r="A235" s="316"/>
      <c r="B235" s="347"/>
      <c r="C235" s="348"/>
      <c r="D235" s="404"/>
      <c r="E235" s="348"/>
      <c r="F235" s="370"/>
      <c r="G235" s="370"/>
      <c r="H235" s="370"/>
      <c r="I235" s="370"/>
      <c r="J235" s="370"/>
      <c r="K235" s="370"/>
      <c r="L235" s="331"/>
      <c r="P235" s="316"/>
      <c r="Q235" s="316"/>
      <c r="R235" s="316"/>
      <c r="S235" s="316"/>
      <c r="T235" s="316"/>
      <c r="U235" s="316"/>
      <c r="V235" s="316"/>
      <c r="W235" s="316"/>
      <c r="X235" s="316"/>
      <c r="Y235" s="316"/>
      <c r="Z235" s="316"/>
      <c r="AA235" s="316"/>
      <c r="AB235" s="316"/>
      <c r="AC235" s="316"/>
      <c r="AD235" s="316"/>
      <c r="AE235" s="316"/>
      <c r="AF235" s="316"/>
      <c r="AG235" s="316"/>
      <c r="AH235" s="316"/>
      <c r="AI235" s="316"/>
      <c r="AJ235" s="316"/>
      <c r="AK235" s="316"/>
      <c r="AL235" s="316"/>
      <c r="AM235" s="316"/>
      <c r="AN235" s="316"/>
      <c r="AO235" s="316"/>
      <c r="AP235" s="316"/>
      <c r="AQ235" s="316"/>
      <c r="AR235" s="316"/>
      <c r="AS235" s="316"/>
      <c r="AT235" s="316"/>
      <c r="AU235" s="316"/>
      <c r="AV235" s="316"/>
      <c r="AW235" s="316"/>
      <c r="AX235" s="316"/>
      <c r="AY235" s="316"/>
      <c r="AZ235" s="316"/>
      <c r="BA235" s="316"/>
      <c r="BB235" s="316"/>
      <c r="BC235" s="316"/>
      <c r="BD235" s="316"/>
      <c r="BE235" s="316"/>
      <c r="BF235" s="316"/>
      <c r="BG235" s="316"/>
      <c r="BH235" s="316"/>
      <c r="BI235" s="316"/>
      <c r="BJ235" s="316"/>
      <c r="BK235" s="316"/>
      <c r="BL235" s="316"/>
      <c r="BM235" s="316"/>
      <c r="BN235" s="316"/>
      <c r="BO235" s="316"/>
      <c r="BP235" s="316"/>
      <c r="BQ235" s="316"/>
      <c r="BR235" s="316"/>
      <c r="BS235" s="316"/>
      <c r="BT235" s="316"/>
      <c r="BU235" s="316"/>
      <c r="BV235" s="316"/>
      <c r="BW235" s="316"/>
      <c r="BX235" s="316"/>
      <c r="BY235" s="316"/>
      <c r="BZ235" s="316"/>
      <c r="CA235" s="316"/>
      <c r="CB235" s="316"/>
      <c r="CC235" s="316"/>
      <c r="CD235" s="316"/>
      <c r="CE235" s="316"/>
      <c r="CF235" s="316"/>
      <c r="CG235" s="316"/>
      <c r="CH235" s="316"/>
      <c r="CI235" s="316"/>
      <c r="CJ235" s="316"/>
      <c r="CK235" s="316"/>
      <c r="CL235" s="316"/>
      <c r="CM235" s="316"/>
      <c r="CN235" s="316"/>
      <c r="CO235" s="316"/>
      <c r="CP235" s="316"/>
      <c r="CQ235" s="316"/>
      <c r="CR235" s="316"/>
      <c r="CS235" s="316"/>
      <c r="CT235" s="316"/>
      <c r="CU235" s="316"/>
      <c r="CV235" s="316"/>
      <c r="CW235" s="316"/>
      <c r="CX235" s="316"/>
      <c r="CY235" s="316"/>
      <c r="CZ235" s="316"/>
      <c r="DA235" s="316"/>
      <c r="DB235" s="316"/>
      <c r="DC235" s="316"/>
      <c r="DD235" s="316"/>
      <c r="DE235" s="316"/>
      <c r="DF235" s="316"/>
      <c r="DG235" s="316"/>
      <c r="DH235" s="316"/>
      <c r="DI235" s="316"/>
      <c r="DJ235" s="316"/>
      <c r="DK235" s="316"/>
      <c r="DL235" s="316"/>
      <c r="DM235" s="316"/>
      <c r="DN235" s="316"/>
      <c r="DO235" s="316"/>
      <c r="DP235" s="316"/>
      <c r="DQ235" s="316"/>
      <c r="DR235" s="316"/>
      <c r="DS235" s="316"/>
      <c r="DT235" s="316"/>
      <c r="DU235" s="316"/>
      <c r="DV235" s="316"/>
      <c r="DW235" s="316"/>
      <c r="DX235" s="316"/>
      <c r="DY235" s="316"/>
      <c r="DZ235" s="316"/>
      <c r="EA235" s="316"/>
      <c r="EB235" s="316"/>
      <c r="EC235" s="316"/>
      <c r="ED235" s="316"/>
      <c r="EE235" s="316"/>
      <c r="EF235" s="316"/>
      <c r="EG235" s="316"/>
      <c r="EH235" s="316"/>
      <c r="EI235" s="316"/>
      <c r="EJ235" s="316"/>
      <c r="EK235" s="316"/>
      <c r="EL235" s="316"/>
      <c r="EM235" s="316"/>
      <c r="EN235" s="316"/>
      <c r="EO235" s="316"/>
      <c r="EP235" s="316"/>
      <c r="EQ235" s="316"/>
      <c r="ER235" s="316"/>
      <c r="ES235" s="316"/>
      <c r="ET235" s="316"/>
      <c r="EU235" s="316"/>
      <c r="EV235" s="316"/>
      <c r="EW235" s="316"/>
      <c r="EX235" s="316"/>
      <c r="EY235" s="316"/>
      <c r="EZ235" s="316"/>
      <c r="FA235" s="316"/>
      <c r="FB235" s="316"/>
      <c r="FC235" s="316"/>
      <c r="FD235" s="316"/>
      <c r="FE235" s="316"/>
      <c r="FF235" s="316"/>
      <c r="FG235" s="316"/>
      <c r="FH235" s="316"/>
      <c r="FI235" s="316"/>
      <c r="FJ235" s="316"/>
      <c r="FK235" s="316"/>
      <c r="FL235" s="316"/>
      <c r="FM235" s="316"/>
      <c r="FN235" s="316"/>
      <c r="FO235" s="316"/>
      <c r="FP235" s="316"/>
      <c r="FQ235" s="316"/>
      <c r="FR235" s="316"/>
      <c r="FS235" s="316"/>
      <c r="FT235" s="316"/>
      <c r="FU235" s="316"/>
      <c r="FV235" s="316"/>
      <c r="FW235" s="316"/>
      <c r="FX235" s="316"/>
      <c r="FY235" s="316"/>
      <c r="FZ235" s="316"/>
      <c r="GA235" s="316"/>
      <c r="GB235" s="316"/>
      <c r="GC235" s="316"/>
      <c r="GD235" s="316"/>
      <c r="GE235" s="316"/>
      <c r="GF235" s="316"/>
      <c r="GG235" s="316"/>
      <c r="GH235" s="316"/>
      <c r="GI235" s="316"/>
      <c r="GJ235" s="316"/>
      <c r="GK235" s="316"/>
      <c r="GL235" s="316"/>
      <c r="GM235" s="316"/>
      <c r="GN235" s="316"/>
      <c r="GO235" s="316"/>
      <c r="GP235" s="316"/>
      <c r="GQ235" s="316"/>
      <c r="GR235" s="316"/>
      <c r="GS235" s="316"/>
      <c r="GT235" s="316"/>
      <c r="GU235" s="316"/>
      <c r="GV235" s="316"/>
      <c r="GW235" s="316"/>
      <c r="GX235" s="316"/>
      <c r="GY235" s="316"/>
      <c r="GZ235" s="316"/>
      <c r="HA235" s="316"/>
      <c r="HB235" s="316"/>
      <c r="HC235" s="316"/>
      <c r="HD235" s="316"/>
      <c r="HE235" s="316"/>
      <c r="HF235" s="316"/>
      <c r="HG235" s="316"/>
      <c r="HH235" s="316"/>
      <c r="HI235" s="316"/>
      <c r="HJ235" s="316"/>
      <c r="HK235" s="316"/>
      <c r="HL235" s="316"/>
      <c r="HM235" s="316"/>
      <c r="HN235" s="316"/>
      <c r="HO235" s="316"/>
      <c r="HP235" s="316"/>
      <c r="HQ235" s="316"/>
      <c r="HR235" s="316"/>
      <c r="HS235" s="316"/>
      <c r="HT235" s="316"/>
      <c r="HU235" s="316"/>
      <c r="HV235" s="316"/>
      <c r="HW235" s="316"/>
      <c r="HX235" s="316"/>
      <c r="HY235" s="316"/>
      <c r="HZ235" s="316"/>
      <c r="IA235" s="316"/>
      <c r="IB235" s="316"/>
      <c r="IC235" s="316"/>
      <c r="ID235" s="316"/>
      <c r="IE235" s="316"/>
      <c r="IF235" s="316"/>
      <c r="IG235" s="316"/>
      <c r="IH235" s="316"/>
      <c r="II235" s="316"/>
      <c r="IJ235" s="316"/>
      <c r="IK235" s="316"/>
      <c r="IL235" s="316"/>
      <c r="IM235" s="316"/>
      <c r="IN235" s="316"/>
      <c r="IO235" s="316"/>
      <c r="IP235" s="316"/>
      <c r="IQ235" s="316"/>
      <c r="IR235" s="316"/>
      <c r="IS235" s="316"/>
      <c r="IT235" s="316"/>
      <c r="IU235" s="316"/>
      <c r="IV235" s="316"/>
    </row>
    <row r="236" spans="1:256" s="319" customFormat="1" ht="5.0999999999999996" customHeight="1" x14ac:dyDescent="0.2">
      <c r="A236" s="316"/>
      <c r="B236" s="351"/>
      <c r="C236" s="352"/>
      <c r="D236" s="405"/>
      <c r="E236" s="352"/>
      <c r="F236" s="373"/>
      <c r="G236" s="373"/>
      <c r="H236" s="373"/>
      <c r="I236" s="373"/>
      <c r="J236" s="373"/>
      <c r="K236" s="373"/>
      <c r="L236" s="331"/>
      <c r="P236" s="316"/>
      <c r="Q236" s="316"/>
      <c r="R236" s="316"/>
      <c r="S236" s="316"/>
      <c r="T236" s="316"/>
      <c r="U236" s="316"/>
      <c r="V236" s="316"/>
      <c r="W236" s="316"/>
      <c r="X236" s="316"/>
      <c r="Y236" s="316"/>
      <c r="Z236" s="316"/>
      <c r="AA236" s="316"/>
      <c r="AB236" s="316"/>
      <c r="AC236" s="316"/>
      <c r="AD236" s="316"/>
      <c r="AE236" s="316"/>
      <c r="AF236" s="316"/>
      <c r="AG236" s="316"/>
      <c r="AH236" s="316"/>
      <c r="AI236" s="316"/>
      <c r="AJ236" s="316"/>
      <c r="AK236" s="316"/>
      <c r="AL236" s="316"/>
      <c r="AM236" s="316"/>
      <c r="AN236" s="316"/>
      <c r="AO236" s="316"/>
      <c r="AP236" s="316"/>
      <c r="AQ236" s="316"/>
      <c r="AR236" s="316"/>
      <c r="AS236" s="316"/>
      <c r="AT236" s="316"/>
      <c r="AU236" s="316"/>
      <c r="AV236" s="316"/>
      <c r="AW236" s="316"/>
      <c r="AX236" s="316"/>
      <c r="AY236" s="316"/>
      <c r="AZ236" s="316"/>
      <c r="BA236" s="316"/>
      <c r="BB236" s="316"/>
      <c r="BC236" s="316"/>
      <c r="BD236" s="316"/>
      <c r="BE236" s="316"/>
      <c r="BF236" s="316"/>
      <c r="BG236" s="316"/>
      <c r="BH236" s="316"/>
      <c r="BI236" s="316"/>
      <c r="BJ236" s="316"/>
      <c r="BK236" s="316"/>
      <c r="BL236" s="316"/>
      <c r="BM236" s="316"/>
      <c r="BN236" s="316"/>
      <c r="BO236" s="316"/>
      <c r="BP236" s="316"/>
      <c r="BQ236" s="316"/>
      <c r="BR236" s="316"/>
      <c r="BS236" s="316"/>
      <c r="BT236" s="316"/>
      <c r="BU236" s="316"/>
      <c r="BV236" s="316"/>
      <c r="BW236" s="316"/>
      <c r="BX236" s="316"/>
      <c r="BY236" s="316"/>
      <c r="BZ236" s="316"/>
      <c r="CA236" s="316"/>
      <c r="CB236" s="316"/>
      <c r="CC236" s="316"/>
      <c r="CD236" s="316"/>
      <c r="CE236" s="316"/>
      <c r="CF236" s="316"/>
      <c r="CG236" s="316"/>
      <c r="CH236" s="316"/>
      <c r="CI236" s="316"/>
      <c r="CJ236" s="316"/>
      <c r="CK236" s="316"/>
      <c r="CL236" s="316"/>
      <c r="CM236" s="316"/>
      <c r="CN236" s="316"/>
      <c r="CO236" s="316"/>
      <c r="CP236" s="316"/>
      <c r="CQ236" s="316"/>
      <c r="CR236" s="316"/>
      <c r="CS236" s="316"/>
      <c r="CT236" s="316"/>
      <c r="CU236" s="316"/>
      <c r="CV236" s="316"/>
      <c r="CW236" s="316"/>
      <c r="CX236" s="316"/>
      <c r="CY236" s="316"/>
      <c r="CZ236" s="316"/>
      <c r="DA236" s="316"/>
      <c r="DB236" s="316"/>
      <c r="DC236" s="316"/>
      <c r="DD236" s="316"/>
      <c r="DE236" s="316"/>
      <c r="DF236" s="316"/>
      <c r="DG236" s="316"/>
      <c r="DH236" s="316"/>
      <c r="DI236" s="316"/>
      <c r="DJ236" s="316"/>
      <c r="DK236" s="316"/>
      <c r="DL236" s="316"/>
      <c r="DM236" s="316"/>
      <c r="DN236" s="316"/>
      <c r="DO236" s="316"/>
      <c r="DP236" s="316"/>
      <c r="DQ236" s="316"/>
      <c r="DR236" s="316"/>
      <c r="DS236" s="316"/>
      <c r="DT236" s="316"/>
      <c r="DU236" s="316"/>
      <c r="DV236" s="316"/>
      <c r="DW236" s="316"/>
      <c r="DX236" s="316"/>
      <c r="DY236" s="316"/>
      <c r="DZ236" s="316"/>
      <c r="EA236" s="316"/>
      <c r="EB236" s="316"/>
      <c r="EC236" s="316"/>
      <c r="ED236" s="316"/>
      <c r="EE236" s="316"/>
      <c r="EF236" s="316"/>
      <c r="EG236" s="316"/>
      <c r="EH236" s="316"/>
      <c r="EI236" s="316"/>
      <c r="EJ236" s="316"/>
      <c r="EK236" s="316"/>
      <c r="EL236" s="316"/>
      <c r="EM236" s="316"/>
      <c r="EN236" s="316"/>
      <c r="EO236" s="316"/>
      <c r="EP236" s="316"/>
      <c r="EQ236" s="316"/>
      <c r="ER236" s="316"/>
      <c r="ES236" s="316"/>
      <c r="ET236" s="316"/>
      <c r="EU236" s="316"/>
      <c r="EV236" s="316"/>
      <c r="EW236" s="316"/>
      <c r="EX236" s="316"/>
      <c r="EY236" s="316"/>
      <c r="EZ236" s="316"/>
      <c r="FA236" s="316"/>
      <c r="FB236" s="316"/>
      <c r="FC236" s="316"/>
      <c r="FD236" s="316"/>
      <c r="FE236" s="316"/>
      <c r="FF236" s="316"/>
      <c r="FG236" s="316"/>
      <c r="FH236" s="316"/>
      <c r="FI236" s="316"/>
      <c r="FJ236" s="316"/>
      <c r="FK236" s="316"/>
      <c r="FL236" s="316"/>
      <c r="FM236" s="316"/>
      <c r="FN236" s="316"/>
      <c r="FO236" s="316"/>
      <c r="FP236" s="316"/>
      <c r="FQ236" s="316"/>
      <c r="FR236" s="316"/>
      <c r="FS236" s="316"/>
      <c r="FT236" s="316"/>
      <c r="FU236" s="316"/>
      <c r="FV236" s="316"/>
      <c r="FW236" s="316"/>
      <c r="FX236" s="316"/>
      <c r="FY236" s="316"/>
      <c r="FZ236" s="316"/>
      <c r="GA236" s="316"/>
      <c r="GB236" s="316"/>
      <c r="GC236" s="316"/>
      <c r="GD236" s="316"/>
      <c r="GE236" s="316"/>
      <c r="GF236" s="316"/>
      <c r="GG236" s="316"/>
      <c r="GH236" s="316"/>
      <c r="GI236" s="316"/>
      <c r="GJ236" s="316"/>
      <c r="GK236" s="316"/>
      <c r="GL236" s="316"/>
      <c r="GM236" s="316"/>
      <c r="GN236" s="316"/>
      <c r="GO236" s="316"/>
      <c r="GP236" s="316"/>
      <c r="GQ236" s="316"/>
      <c r="GR236" s="316"/>
      <c r="GS236" s="316"/>
      <c r="GT236" s="316"/>
      <c r="GU236" s="316"/>
      <c r="GV236" s="316"/>
      <c r="GW236" s="316"/>
      <c r="GX236" s="316"/>
      <c r="GY236" s="316"/>
      <c r="GZ236" s="316"/>
      <c r="HA236" s="316"/>
      <c r="HB236" s="316"/>
      <c r="HC236" s="316"/>
      <c r="HD236" s="316"/>
      <c r="HE236" s="316"/>
      <c r="HF236" s="316"/>
      <c r="HG236" s="316"/>
      <c r="HH236" s="316"/>
      <c r="HI236" s="316"/>
      <c r="HJ236" s="316"/>
      <c r="HK236" s="316"/>
      <c r="HL236" s="316"/>
      <c r="HM236" s="316"/>
      <c r="HN236" s="316"/>
      <c r="HO236" s="316"/>
      <c r="HP236" s="316"/>
      <c r="HQ236" s="316"/>
      <c r="HR236" s="316"/>
      <c r="HS236" s="316"/>
      <c r="HT236" s="316"/>
      <c r="HU236" s="316"/>
      <c r="HV236" s="316"/>
      <c r="HW236" s="316"/>
      <c r="HX236" s="316"/>
      <c r="HY236" s="316"/>
      <c r="HZ236" s="316"/>
      <c r="IA236" s="316"/>
      <c r="IB236" s="316"/>
      <c r="IC236" s="316"/>
      <c r="ID236" s="316"/>
      <c r="IE236" s="316"/>
      <c r="IF236" s="316"/>
      <c r="IG236" s="316"/>
      <c r="IH236" s="316"/>
      <c r="II236" s="316"/>
      <c r="IJ236" s="316"/>
      <c r="IK236" s="316"/>
      <c r="IL236" s="316"/>
      <c r="IM236" s="316"/>
      <c r="IN236" s="316"/>
      <c r="IO236" s="316"/>
      <c r="IP236" s="316"/>
      <c r="IQ236" s="316"/>
      <c r="IR236" s="316"/>
      <c r="IS236" s="316"/>
      <c r="IT236" s="316"/>
      <c r="IU236" s="316"/>
      <c r="IV236" s="316"/>
    </row>
    <row r="237" spans="1:256" s="319" customFormat="1" ht="5.0999999999999996" customHeight="1" x14ac:dyDescent="0.2">
      <c r="A237" s="316"/>
      <c r="B237" s="351"/>
      <c r="C237" s="352"/>
      <c r="D237" s="405"/>
      <c r="E237" s="352"/>
      <c r="F237" s="373"/>
      <c r="G237" s="373"/>
      <c r="H237" s="373"/>
      <c r="I237" s="373"/>
      <c r="J237" s="373"/>
      <c r="K237" s="373"/>
      <c r="L237" s="331"/>
      <c r="P237" s="316"/>
      <c r="Q237" s="316"/>
      <c r="R237" s="316"/>
      <c r="S237" s="316"/>
      <c r="T237" s="316"/>
      <c r="U237" s="316"/>
      <c r="V237" s="316"/>
      <c r="W237" s="316"/>
      <c r="X237" s="316"/>
      <c r="Y237" s="316"/>
      <c r="Z237" s="316"/>
      <c r="AA237" s="316"/>
      <c r="AB237" s="316"/>
      <c r="AC237" s="316"/>
      <c r="AD237" s="316"/>
      <c r="AE237" s="316"/>
      <c r="AF237" s="316"/>
      <c r="AG237" s="316"/>
      <c r="AH237" s="316"/>
      <c r="AI237" s="316"/>
      <c r="AJ237" s="316"/>
      <c r="AK237" s="316"/>
      <c r="AL237" s="316"/>
      <c r="AM237" s="316"/>
      <c r="AN237" s="316"/>
      <c r="AO237" s="316"/>
      <c r="AP237" s="316"/>
      <c r="AQ237" s="316"/>
      <c r="AR237" s="316"/>
      <c r="AS237" s="316"/>
      <c r="AT237" s="316"/>
      <c r="AU237" s="316"/>
      <c r="AV237" s="316"/>
      <c r="AW237" s="316"/>
      <c r="AX237" s="316"/>
      <c r="AY237" s="316"/>
      <c r="AZ237" s="316"/>
      <c r="BA237" s="316"/>
      <c r="BB237" s="316"/>
      <c r="BC237" s="316"/>
      <c r="BD237" s="316"/>
      <c r="BE237" s="316"/>
      <c r="BF237" s="316"/>
      <c r="BG237" s="316"/>
      <c r="BH237" s="316"/>
      <c r="BI237" s="316"/>
      <c r="BJ237" s="316"/>
      <c r="BK237" s="316"/>
      <c r="BL237" s="316"/>
      <c r="BM237" s="316"/>
      <c r="BN237" s="316"/>
      <c r="BO237" s="316"/>
      <c r="BP237" s="316"/>
      <c r="BQ237" s="316"/>
      <c r="BR237" s="316"/>
      <c r="BS237" s="316"/>
      <c r="BT237" s="316"/>
      <c r="BU237" s="316"/>
      <c r="BV237" s="316"/>
      <c r="BW237" s="316"/>
      <c r="BX237" s="316"/>
      <c r="BY237" s="316"/>
      <c r="BZ237" s="316"/>
      <c r="CA237" s="316"/>
      <c r="CB237" s="316"/>
      <c r="CC237" s="316"/>
      <c r="CD237" s="316"/>
      <c r="CE237" s="316"/>
      <c r="CF237" s="316"/>
      <c r="CG237" s="316"/>
      <c r="CH237" s="316"/>
      <c r="CI237" s="316"/>
      <c r="CJ237" s="316"/>
      <c r="CK237" s="316"/>
      <c r="CL237" s="316"/>
      <c r="CM237" s="316"/>
      <c r="CN237" s="316"/>
      <c r="CO237" s="316"/>
      <c r="CP237" s="316"/>
      <c r="CQ237" s="316"/>
      <c r="CR237" s="316"/>
      <c r="CS237" s="316"/>
      <c r="CT237" s="316"/>
      <c r="CU237" s="316"/>
      <c r="CV237" s="316"/>
      <c r="CW237" s="316"/>
      <c r="CX237" s="316"/>
      <c r="CY237" s="316"/>
      <c r="CZ237" s="316"/>
      <c r="DA237" s="316"/>
      <c r="DB237" s="316"/>
      <c r="DC237" s="316"/>
      <c r="DD237" s="316"/>
      <c r="DE237" s="316"/>
      <c r="DF237" s="316"/>
      <c r="DG237" s="316"/>
      <c r="DH237" s="316"/>
      <c r="DI237" s="316"/>
      <c r="DJ237" s="316"/>
      <c r="DK237" s="316"/>
      <c r="DL237" s="316"/>
      <c r="DM237" s="316"/>
      <c r="DN237" s="316"/>
      <c r="DO237" s="316"/>
      <c r="DP237" s="316"/>
      <c r="DQ237" s="316"/>
      <c r="DR237" s="316"/>
      <c r="DS237" s="316"/>
      <c r="DT237" s="316"/>
      <c r="DU237" s="316"/>
      <c r="DV237" s="316"/>
      <c r="DW237" s="316"/>
      <c r="DX237" s="316"/>
      <c r="DY237" s="316"/>
      <c r="DZ237" s="316"/>
      <c r="EA237" s="316"/>
      <c r="EB237" s="316"/>
      <c r="EC237" s="316"/>
      <c r="ED237" s="316"/>
      <c r="EE237" s="316"/>
      <c r="EF237" s="316"/>
      <c r="EG237" s="316"/>
      <c r="EH237" s="316"/>
      <c r="EI237" s="316"/>
      <c r="EJ237" s="316"/>
      <c r="EK237" s="316"/>
      <c r="EL237" s="316"/>
      <c r="EM237" s="316"/>
      <c r="EN237" s="316"/>
      <c r="EO237" s="316"/>
      <c r="EP237" s="316"/>
      <c r="EQ237" s="316"/>
      <c r="ER237" s="316"/>
      <c r="ES237" s="316"/>
      <c r="ET237" s="316"/>
      <c r="EU237" s="316"/>
      <c r="EV237" s="316"/>
      <c r="EW237" s="316"/>
      <c r="EX237" s="316"/>
      <c r="EY237" s="316"/>
      <c r="EZ237" s="316"/>
      <c r="FA237" s="316"/>
      <c r="FB237" s="316"/>
      <c r="FC237" s="316"/>
      <c r="FD237" s="316"/>
      <c r="FE237" s="316"/>
      <c r="FF237" s="316"/>
      <c r="FG237" s="316"/>
      <c r="FH237" s="316"/>
      <c r="FI237" s="316"/>
      <c r="FJ237" s="316"/>
      <c r="FK237" s="316"/>
      <c r="FL237" s="316"/>
      <c r="FM237" s="316"/>
      <c r="FN237" s="316"/>
      <c r="FO237" s="316"/>
      <c r="FP237" s="316"/>
      <c r="FQ237" s="316"/>
      <c r="FR237" s="316"/>
      <c r="FS237" s="316"/>
      <c r="FT237" s="316"/>
      <c r="FU237" s="316"/>
      <c r="FV237" s="316"/>
      <c r="FW237" s="316"/>
      <c r="FX237" s="316"/>
      <c r="FY237" s="316"/>
      <c r="FZ237" s="316"/>
      <c r="GA237" s="316"/>
      <c r="GB237" s="316"/>
      <c r="GC237" s="316"/>
      <c r="GD237" s="316"/>
      <c r="GE237" s="316"/>
      <c r="GF237" s="316"/>
      <c r="GG237" s="316"/>
      <c r="GH237" s="316"/>
      <c r="GI237" s="316"/>
      <c r="GJ237" s="316"/>
      <c r="GK237" s="316"/>
      <c r="GL237" s="316"/>
      <c r="GM237" s="316"/>
      <c r="GN237" s="316"/>
      <c r="GO237" s="316"/>
      <c r="GP237" s="316"/>
      <c r="GQ237" s="316"/>
      <c r="GR237" s="316"/>
      <c r="GS237" s="316"/>
      <c r="GT237" s="316"/>
      <c r="GU237" s="316"/>
      <c r="GV237" s="316"/>
      <c r="GW237" s="316"/>
      <c r="GX237" s="316"/>
      <c r="GY237" s="316"/>
      <c r="GZ237" s="316"/>
      <c r="HA237" s="316"/>
      <c r="HB237" s="316"/>
      <c r="HC237" s="316"/>
      <c r="HD237" s="316"/>
      <c r="HE237" s="316"/>
      <c r="HF237" s="316"/>
      <c r="HG237" s="316"/>
      <c r="HH237" s="316"/>
      <c r="HI237" s="316"/>
      <c r="HJ237" s="316"/>
      <c r="HK237" s="316"/>
      <c r="HL237" s="316"/>
      <c r="HM237" s="316"/>
      <c r="HN237" s="316"/>
      <c r="HO237" s="316"/>
      <c r="HP237" s="316"/>
      <c r="HQ237" s="316"/>
      <c r="HR237" s="316"/>
      <c r="HS237" s="316"/>
      <c r="HT237" s="316"/>
      <c r="HU237" s="316"/>
      <c r="HV237" s="316"/>
      <c r="HW237" s="316"/>
      <c r="HX237" s="316"/>
      <c r="HY237" s="316"/>
      <c r="HZ237" s="316"/>
      <c r="IA237" s="316"/>
      <c r="IB237" s="316"/>
      <c r="IC237" s="316"/>
      <c r="ID237" s="316"/>
      <c r="IE237" s="316"/>
      <c r="IF237" s="316"/>
      <c r="IG237" s="316"/>
      <c r="IH237" s="316"/>
      <c r="II237" s="316"/>
      <c r="IJ237" s="316"/>
      <c r="IK237" s="316"/>
      <c r="IL237" s="316"/>
      <c r="IM237" s="316"/>
      <c r="IN237" s="316"/>
      <c r="IO237" s="316"/>
      <c r="IP237" s="316"/>
      <c r="IQ237" s="316"/>
      <c r="IR237" s="316"/>
      <c r="IS237" s="316"/>
      <c r="IT237" s="316"/>
      <c r="IU237" s="316"/>
      <c r="IV237" s="316"/>
    </row>
    <row r="238" spans="1:256" s="319" customFormat="1" ht="15.75" customHeight="1" x14ac:dyDescent="0.2">
      <c r="A238" s="316"/>
      <c r="B238" s="351"/>
      <c r="C238" s="352"/>
      <c r="D238" s="405"/>
      <c r="E238" s="352"/>
      <c r="F238" s="373"/>
      <c r="G238" s="373"/>
      <c r="H238" s="373"/>
      <c r="I238" s="373"/>
      <c r="J238" s="373"/>
      <c r="K238" s="373"/>
      <c r="L238" s="331"/>
      <c r="P238" s="316"/>
      <c r="Q238" s="316"/>
      <c r="R238" s="316"/>
      <c r="S238" s="316"/>
      <c r="T238" s="316"/>
      <c r="U238" s="316"/>
      <c r="V238" s="316"/>
      <c r="W238" s="316"/>
      <c r="X238" s="316"/>
      <c r="Y238" s="316"/>
      <c r="Z238" s="316"/>
      <c r="AA238" s="316"/>
      <c r="AB238" s="316"/>
      <c r="AC238" s="316"/>
      <c r="AD238" s="316"/>
      <c r="AE238" s="316"/>
      <c r="AF238" s="316"/>
      <c r="AG238" s="316"/>
      <c r="AH238" s="316"/>
      <c r="AI238" s="316"/>
      <c r="AJ238" s="316"/>
      <c r="AK238" s="316"/>
      <c r="AL238" s="316"/>
      <c r="AM238" s="316"/>
      <c r="AN238" s="316"/>
      <c r="AO238" s="316"/>
      <c r="AP238" s="316"/>
      <c r="AQ238" s="316"/>
      <c r="AR238" s="316"/>
      <c r="AS238" s="316"/>
      <c r="AT238" s="316"/>
      <c r="AU238" s="316"/>
      <c r="AV238" s="316"/>
      <c r="AW238" s="316"/>
      <c r="AX238" s="316"/>
      <c r="AY238" s="316"/>
      <c r="AZ238" s="316"/>
      <c r="BA238" s="316"/>
      <c r="BB238" s="316"/>
      <c r="BC238" s="316"/>
      <c r="BD238" s="316"/>
      <c r="BE238" s="316"/>
      <c r="BF238" s="316"/>
      <c r="BG238" s="316"/>
      <c r="BH238" s="316"/>
      <c r="BI238" s="316"/>
      <c r="BJ238" s="316"/>
      <c r="BK238" s="316"/>
      <c r="BL238" s="316"/>
      <c r="BM238" s="316"/>
      <c r="BN238" s="316"/>
      <c r="BO238" s="316"/>
      <c r="BP238" s="316"/>
      <c r="BQ238" s="316"/>
      <c r="BR238" s="316"/>
      <c r="BS238" s="316"/>
      <c r="BT238" s="316"/>
      <c r="BU238" s="316"/>
      <c r="BV238" s="316"/>
      <c r="BW238" s="316"/>
      <c r="BX238" s="316"/>
      <c r="BY238" s="316"/>
      <c r="BZ238" s="316"/>
      <c r="CA238" s="316"/>
      <c r="CB238" s="316"/>
      <c r="CC238" s="316"/>
      <c r="CD238" s="316"/>
      <c r="CE238" s="316"/>
      <c r="CF238" s="316"/>
      <c r="CG238" s="316"/>
      <c r="CH238" s="316"/>
      <c r="CI238" s="316"/>
      <c r="CJ238" s="316"/>
      <c r="CK238" s="316"/>
      <c r="CL238" s="316"/>
      <c r="CM238" s="316"/>
      <c r="CN238" s="316"/>
      <c r="CO238" s="316"/>
      <c r="CP238" s="316"/>
      <c r="CQ238" s="316"/>
      <c r="CR238" s="316"/>
      <c r="CS238" s="316"/>
      <c r="CT238" s="316"/>
      <c r="CU238" s="316"/>
      <c r="CV238" s="316"/>
      <c r="CW238" s="316"/>
      <c r="CX238" s="316"/>
      <c r="CY238" s="316"/>
      <c r="CZ238" s="316"/>
      <c r="DA238" s="316"/>
      <c r="DB238" s="316"/>
      <c r="DC238" s="316"/>
      <c r="DD238" s="316"/>
      <c r="DE238" s="316"/>
      <c r="DF238" s="316"/>
      <c r="DG238" s="316"/>
      <c r="DH238" s="316"/>
      <c r="DI238" s="316"/>
      <c r="DJ238" s="316"/>
      <c r="DK238" s="316"/>
      <c r="DL238" s="316"/>
      <c r="DM238" s="316"/>
      <c r="DN238" s="316"/>
      <c r="DO238" s="316"/>
      <c r="DP238" s="316"/>
      <c r="DQ238" s="316"/>
      <c r="DR238" s="316"/>
      <c r="DS238" s="316"/>
      <c r="DT238" s="316"/>
      <c r="DU238" s="316"/>
      <c r="DV238" s="316"/>
      <c r="DW238" s="316"/>
      <c r="DX238" s="316"/>
      <c r="DY238" s="316"/>
      <c r="DZ238" s="316"/>
      <c r="EA238" s="316"/>
      <c r="EB238" s="316"/>
      <c r="EC238" s="316"/>
      <c r="ED238" s="316"/>
      <c r="EE238" s="316"/>
      <c r="EF238" s="316"/>
      <c r="EG238" s="316"/>
      <c r="EH238" s="316"/>
      <c r="EI238" s="316"/>
      <c r="EJ238" s="316"/>
      <c r="EK238" s="316"/>
      <c r="EL238" s="316"/>
      <c r="EM238" s="316"/>
      <c r="EN238" s="316"/>
      <c r="EO238" s="316"/>
      <c r="EP238" s="316"/>
      <c r="EQ238" s="316"/>
      <c r="ER238" s="316"/>
      <c r="ES238" s="316"/>
      <c r="ET238" s="316"/>
      <c r="EU238" s="316"/>
      <c r="EV238" s="316"/>
      <c r="EW238" s="316"/>
      <c r="EX238" s="316"/>
      <c r="EY238" s="316"/>
      <c r="EZ238" s="316"/>
      <c r="FA238" s="316"/>
      <c r="FB238" s="316"/>
      <c r="FC238" s="316"/>
      <c r="FD238" s="316"/>
      <c r="FE238" s="316"/>
      <c r="FF238" s="316"/>
      <c r="FG238" s="316"/>
      <c r="FH238" s="316"/>
      <c r="FI238" s="316"/>
      <c r="FJ238" s="316"/>
      <c r="FK238" s="316"/>
      <c r="FL238" s="316"/>
      <c r="FM238" s="316"/>
      <c r="FN238" s="316"/>
      <c r="FO238" s="316"/>
      <c r="FP238" s="316"/>
      <c r="FQ238" s="316"/>
      <c r="FR238" s="316"/>
      <c r="FS238" s="316"/>
      <c r="FT238" s="316"/>
      <c r="FU238" s="316"/>
      <c r="FV238" s="316"/>
      <c r="FW238" s="316"/>
      <c r="FX238" s="316"/>
      <c r="FY238" s="316"/>
      <c r="FZ238" s="316"/>
      <c r="GA238" s="316"/>
      <c r="GB238" s="316"/>
      <c r="GC238" s="316"/>
      <c r="GD238" s="316"/>
      <c r="GE238" s="316"/>
      <c r="GF238" s="316"/>
      <c r="GG238" s="316"/>
      <c r="GH238" s="316"/>
      <c r="GI238" s="316"/>
      <c r="GJ238" s="316"/>
      <c r="GK238" s="316"/>
      <c r="GL238" s="316"/>
      <c r="GM238" s="316"/>
      <c r="GN238" s="316"/>
      <c r="GO238" s="316"/>
      <c r="GP238" s="316"/>
      <c r="GQ238" s="316"/>
      <c r="GR238" s="316"/>
      <c r="GS238" s="316"/>
      <c r="GT238" s="316"/>
      <c r="GU238" s="316"/>
      <c r="GV238" s="316"/>
      <c r="GW238" s="316"/>
      <c r="GX238" s="316"/>
      <c r="GY238" s="316"/>
      <c r="GZ238" s="316"/>
      <c r="HA238" s="316"/>
      <c r="HB238" s="316"/>
      <c r="HC238" s="316"/>
      <c r="HD238" s="316"/>
      <c r="HE238" s="316"/>
      <c r="HF238" s="316"/>
      <c r="HG238" s="316"/>
      <c r="HH238" s="316"/>
      <c r="HI238" s="316"/>
      <c r="HJ238" s="316"/>
      <c r="HK238" s="316"/>
      <c r="HL238" s="316"/>
      <c r="HM238" s="316"/>
      <c r="HN238" s="316"/>
      <c r="HO238" s="316"/>
      <c r="HP238" s="316"/>
      <c r="HQ238" s="316"/>
      <c r="HR238" s="316"/>
      <c r="HS238" s="316"/>
      <c r="HT238" s="316"/>
      <c r="HU238" s="316"/>
      <c r="HV238" s="316"/>
      <c r="HW238" s="316"/>
      <c r="HX238" s="316"/>
      <c r="HY238" s="316"/>
      <c r="HZ238" s="316"/>
      <c r="IA238" s="316"/>
      <c r="IB238" s="316"/>
      <c r="IC238" s="316"/>
      <c r="ID238" s="316"/>
      <c r="IE238" s="316"/>
      <c r="IF238" s="316"/>
      <c r="IG238" s="316"/>
      <c r="IH238" s="316"/>
      <c r="II238" s="316"/>
      <c r="IJ238" s="316"/>
      <c r="IK238" s="316"/>
      <c r="IL238" s="316"/>
      <c r="IM238" s="316"/>
      <c r="IN238" s="316"/>
      <c r="IO238" s="316"/>
      <c r="IP238" s="316"/>
      <c r="IQ238" s="316"/>
      <c r="IR238" s="316"/>
      <c r="IS238" s="316"/>
      <c r="IT238" s="316"/>
      <c r="IU238" s="316"/>
      <c r="IV238" s="316"/>
    </row>
    <row r="239" spans="1:256" s="319" customFormat="1" ht="15.75" customHeight="1" x14ac:dyDescent="0.2">
      <c r="A239" s="316"/>
      <c r="B239" s="351"/>
      <c r="C239" s="352"/>
      <c r="D239" s="405"/>
      <c r="E239" s="352"/>
      <c r="F239" s="373"/>
      <c r="G239" s="373"/>
      <c r="H239" s="373"/>
      <c r="I239" s="373"/>
      <c r="J239" s="373"/>
      <c r="K239" s="373"/>
      <c r="L239" s="331"/>
      <c r="P239" s="316"/>
      <c r="Q239" s="316"/>
      <c r="R239" s="316"/>
      <c r="S239" s="316"/>
      <c r="T239" s="316"/>
      <c r="U239" s="316"/>
      <c r="V239" s="316"/>
      <c r="W239" s="316"/>
      <c r="X239" s="316"/>
      <c r="Y239" s="316"/>
      <c r="Z239" s="316"/>
      <c r="AA239" s="316"/>
      <c r="AB239" s="316"/>
      <c r="AC239" s="316"/>
      <c r="AD239" s="316"/>
      <c r="AE239" s="316"/>
      <c r="AF239" s="316"/>
      <c r="AG239" s="316"/>
      <c r="AH239" s="316"/>
      <c r="AI239" s="316"/>
      <c r="AJ239" s="316"/>
      <c r="AK239" s="316"/>
      <c r="AL239" s="316"/>
      <c r="AM239" s="316"/>
      <c r="AN239" s="316"/>
      <c r="AO239" s="316"/>
      <c r="AP239" s="316"/>
      <c r="AQ239" s="316"/>
      <c r="AR239" s="316"/>
      <c r="AS239" s="316"/>
      <c r="AT239" s="316"/>
      <c r="AU239" s="316"/>
      <c r="AV239" s="316"/>
      <c r="AW239" s="316"/>
      <c r="AX239" s="316"/>
      <c r="AY239" s="316"/>
      <c r="AZ239" s="316"/>
      <c r="BA239" s="316"/>
      <c r="BB239" s="316"/>
      <c r="BC239" s="316"/>
      <c r="BD239" s="316"/>
      <c r="BE239" s="316"/>
      <c r="BF239" s="316"/>
      <c r="BG239" s="316"/>
      <c r="BH239" s="316"/>
      <c r="BI239" s="316"/>
      <c r="BJ239" s="316"/>
      <c r="BK239" s="316"/>
      <c r="BL239" s="316"/>
      <c r="BM239" s="316"/>
      <c r="BN239" s="316"/>
      <c r="BO239" s="316"/>
      <c r="BP239" s="316"/>
      <c r="BQ239" s="316"/>
      <c r="BR239" s="316"/>
      <c r="BS239" s="316"/>
      <c r="BT239" s="316"/>
      <c r="BU239" s="316"/>
      <c r="BV239" s="316"/>
      <c r="BW239" s="316"/>
      <c r="BX239" s="316"/>
      <c r="BY239" s="316"/>
      <c r="BZ239" s="316"/>
      <c r="CA239" s="316"/>
      <c r="CB239" s="316"/>
      <c r="CC239" s="316"/>
      <c r="CD239" s="316"/>
      <c r="CE239" s="316"/>
      <c r="CF239" s="316"/>
      <c r="CG239" s="316"/>
      <c r="CH239" s="316"/>
      <c r="CI239" s="316"/>
      <c r="CJ239" s="316"/>
      <c r="CK239" s="316"/>
      <c r="CL239" s="316"/>
      <c r="CM239" s="316"/>
      <c r="CN239" s="316"/>
      <c r="CO239" s="316"/>
      <c r="CP239" s="316"/>
      <c r="CQ239" s="316"/>
      <c r="CR239" s="316"/>
      <c r="CS239" s="316"/>
      <c r="CT239" s="316"/>
      <c r="CU239" s="316"/>
      <c r="CV239" s="316"/>
      <c r="CW239" s="316"/>
      <c r="CX239" s="316"/>
      <c r="CY239" s="316"/>
      <c r="CZ239" s="316"/>
      <c r="DA239" s="316"/>
      <c r="DB239" s="316"/>
      <c r="DC239" s="316"/>
      <c r="DD239" s="316"/>
      <c r="DE239" s="316"/>
      <c r="DF239" s="316"/>
      <c r="DG239" s="316"/>
      <c r="DH239" s="316"/>
      <c r="DI239" s="316"/>
      <c r="DJ239" s="316"/>
      <c r="DK239" s="316"/>
      <c r="DL239" s="316"/>
      <c r="DM239" s="316"/>
      <c r="DN239" s="316"/>
      <c r="DO239" s="316"/>
      <c r="DP239" s="316"/>
      <c r="DQ239" s="316"/>
      <c r="DR239" s="316"/>
      <c r="DS239" s="316"/>
      <c r="DT239" s="316"/>
      <c r="DU239" s="316"/>
      <c r="DV239" s="316"/>
      <c r="DW239" s="316"/>
      <c r="DX239" s="316"/>
      <c r="DY239" s="316"/>
      <c r="DZ239" s="316"/>
      <c r="EA239" s="316"/>
      <c r="EB239" s="316"/>
      <c r="EC239" s="316"/>
      <c r="ED239" s="316"/>
      <c r="EE239" s="316"/>
      <c r="EF239" s="316"/>
      <c r="EG239" s="316"/>
      <c r="EH239" s="316"/>
      <c r="EI239" s="316"/>
      <c r="EJ239" s="316"/>
      <c r="EK239" s="316"/>
      <c r="EL239" s="316"/>
      <c r="EM239" s="316"/>
      <c r="EN239" s="316"/>
      <c r="EO239" s="316"/>
      <c r="EP239" s="316"/>
      <c r="EQ239" s="316"/>
      <c r="ER239" s="316"/>
      <c r="ES239" s="316"/>
      <c r="ET239" s="316"/>
      <c r="EU239" s="316"/>
      <c r="EV239" s="316"/>
      <c r="EW239" s="316"/>
      <c r="EX239" s="316"/>
      <c r="EY239" s="316"/>
      <c r="EZ239" s="316"/>
      <c r="FA239" s="316"/>
      <c r="FB239" s="316"/>
      <c r="FC239" s="316"/>
      <c r="FD239" s="316"/>
      <c r="FE239" s="316"/>
      <c r="FF239" s="316"/>
      <c r="FG239" s="316"/>
      <c r="FH239" s="316"/>
      <c r="FI239" s="316"/>
      <c r="FJ239" s="316"/>
      <c r="FK239" s="316"/>
      <c r="FL239" s="316"/>
      <c r="FM239" s="316"/>
      <c r="FN239" s="316"/>
      <c r="FO239" s="316"/>
      <c r="FP239" s="316"/>
      <c r="FQ239" s="316"/>
      <c r="FR239" s="316"/>
      <c r="FS239" s="316"/>
      <c r="FT239" s="316"/>
      <c r="FU239" s="316"/>
      <c r="FV239" s="316"/>
      <c r="FW239" s="316"/>
      <c r="FX239" s="316"/>
      <c r="FY239" s="316"/>
      <c r="FZ239" s="316"/>
      <c r="GA239" s="316"/>
      <c r="GB239" s="316"/>
      <c r="GC239" s="316"/>
      <c r="GD239" s="316"/>
      <c r="GE239" s="316"/>
      <c r="GF239" s="316"/>
      <c r="GG239" s="316"/>
      <c r="GH239" s="316"/>
      <c r="GI239" s="316"/>
      <c r="GJ239" s="316"/>
      <c r="GK239" s="316"/>
      <c r="GL239" s="316"/>
      <c r="GM239" s="316"/>
      <c r="GN239" s="316"/>
      <c r="GO239" s="316"/>
      <c r="GP239" s="316"/>
      <c r="GQ239" s="316"/>
      <c r="GR239" s="316"/>
      <c r="GS239" s="316"/>
      <c r="GT239" s="316"/>
      <c r="GU239" s="316"/>
      <c r="GV239" s="316"/>
      <c r="GW239" s="316"/>
      <c r="GX239" s="316"/>
      <c r="GY239" s="316"/>
      <c r="GZ239" s="316"/>
      <c r="HA239" s="316"/>
      <c r="HB239" s="316"/>
      <c r="HC239" s="316"/>
      <c r="HD239" s="316"/>
      <c r="HE239" s="316"/>
      <c r="HF239" s="316"/>
      <c r="HG239" s="316"/>
      <c r="HH239" s="316"/>
      <c r="HI239" s="316"/>
      <c r="HJ239" s="316"/>
      <c r="HK239" s="316"/>
      <c r="HL239" s="316"/>
      <c r="HM239" s="316"/>
      <c r="HN239" s="316"/>
      <c r="HO239" s="316"/>
      <c r="HP239" s="316"/>
      <c r="HQ239" s="316"/>
      <c r="HR239" s="316"/>
      <c r="HS239" s="316"/>
      <c r="HT239" s="316"/>
      <c r="HU239" s="316"/>
      <c r="HV239" s="316"/>
      <c r="HW239" s="316"/>
      <c r="HX239" s="316"/>
      <c r="HY239" s="316"/>
      <c r="HZ239" s="316"/>
      <c r="IA239" s="316"/>
      <c r="IB239" s="316"/>
      <c r="IC239" s="316"/>
      <c r="ID239" s="316"/>
      <c r="IE239" s="316"/>
      <c r="IF239" s="316"/>
      <c r="IG239" s="316"/>
      <c r="IH239" s="316"/>
      <c r="II239" s="316"/>
      <c r="IJ239" s="316"/>
      <c r="IK239" s="316"/>
      <c r="IL239" s="316"/>
      <c r="IM239" s="316"/>
      <c r="IN239" s="316"/>
      <c r="IO239" s="316"/>
      <c r="IP239" s="316"/>
      <c r="IQ239" s="316"/>
      <c r="IR239" s="316"/>
      <c r="IS239" s="316"/>
      <c r="IT239" s="316"/>
      <c r="IU239" s="316"/>
      <c r="IV239" s="316"/>
    </row>
    <row r="240" spans="1:256" s="319" customFormat="1" ht="15.75" customHeight="1" x14ac:dyDescent="0.2">
      <c r="A240" s="316"/>
      <c r="B240" s="351"/>
      <c r="C240" s="352"/>
      <c r="D240" s="405"/>
      <c r="E240" s="352"/>
      <c r="F240" s="373"/>
      <c r="G240" s="373"/>
      <c r="H240" s="373"/>
      <c r="I240" s="373"/>
      <c r="J240" s="373"/>
      <c r="K240" s="373"/>
      <c r="L240" s="331"/>
      <c r="P240" s="316"/>
      <c r="Q240" s="316"/>
      <c r="R240" s="316"/>
      <c r="S240" s="316"/>
      <c r="T240" s="316"/>
      <c r="U240" s="316"/>
      <c r="V240" s="316"/>
      <c r="W240" s="316"/>
      <c r="X240" s="316"/>
      <c r="Y240" s="316"/>
      <c r="Z240" s="316"/>
      <c r="AA240" s="316"/>
      <c r="AB240" s="316"/>
      <c r="AC240" s="316"/>
      <c r="AD240" s="316"/>
      <c r="AE240" s="316"/>
      <c r="AF240" s="316"/>
      <c r="AG240" s="316"/>
      <c r="AH240" s="316"/>
      <c r="AI240" s="316"/>
      <c r="AJ240" s="316"/>
      <c r="AK240" s="316"/>
      <c r="AL240" s="316"/>
      <c r="AM240" s="316"/>
      <c r="AN240" s="316"/>
      <c r="AO240" s="316"/>
      <c r="AP240" s="316"/>
      <c r="AQ240" s="316"/>
      <c r="AR240" s="316"/>
      <c r="AS240" s="316"/>
      <c r="AT240" s="316"/>
      <c r="AU240" s="316"/>
      <c r="AV240" s="316"/>
      <c r="AW240" s="316"/>
      <c r="AX240" s="316"/>
      <c r="AY240" s="316"/>
      <c r="AZ240" s="316"/>
      <c r="BA240" s="316"/>
      <c r="BB240" s="316"/>
      <c r="BC240" s="316"/>
      <c r="BD240" s="316"/>
      <c r="BE240" s="316"/>
      <c r="BF240" s="316"/>
      <c r="BG240" s="316"/>
      <c r="BH240" s="316"/>
      <c r="BI240" s="316"/>
      <c r="BJ240" s="316"/>
      <c r="BK240" s="316"/>
      <c r="BL240" s="316"/>
      <c r="BM240" s="316"/>
      <c r="BN240" s="316"/>
      <c r="BO240" s="316"/>
      <c r="BP240" s="316"/>
      <c r="BQ240" s="316"/>
      <c r="BR240" s="316"/>
      <c r="BS240" s="316"/>
      <c r="BT240" s="316"/>
      <c r="BU240" s="316"/>
      <c r="BV240" s="316"/>
      <c r="BW240" s="316"/>
      <c r="BX240" s="316"/>
      <c r="BY240" s="316"/>
      <c r="BZ240" s="316"/>
      <c r="CA240" s="316"/>
      <c r="CB240" s="316"/>
      <c r="CC240" s="316"/>
      <c r="CD240" s="316"/>
      <c r="CE240" s="316"/>
      <c r="CF240" s="316"/>
      <c r="CG240" s="316"/>
      <c r="CH240" s="316"/>
      <c r="CI240" s="316"/>
      <c r="CJ240" s="316"/>
      <c r="CK240" s="316"/>
      <c r="CL240" s="316"/>
      <c r="CM240" s="316"/>
      <c r="CN240" s="316"/>
      <c r="CO240" s="316"/>
      <c r="CP240" s="316"/>
      <c r="CQ240" s="316"/>
      <c r="CR240" s="316"/>
      <c r="CS240" s="316"/>
      <c r="CT240" s="316"/>
      <c r="CU240" s="316"/>
      <c r="CV240" s="316"/>
      <c r="CW240" s="316"/>
      <c r="CX240" s="316"/>
      <c r="CY240" s="316"/>
      <c r="CZ240" s="316"/>
      <c r="DA240" s="316"/>
      <c r="DB240" s="316"/>
      <c r="DC240" s="316"/>
      <c r="DD240" s="316"/>
      <c r="DE240" s="316"/>
      <c r="DF240" s="316"/>
      <c r="DG240" s="316"/>
      <c r="DH240" s="316"/>
      <c r="DI240" s="316"/>
      <c r="DJ240" s="316"/>
      <c r="DK240" s="316"/>
      <c r="DL240" s="316"/>
      <c r="DM240" s="316"/>
      <c r="DN240" s="316"/>
      <c r="DO240" s="316"/>
      <c r="DP240" s="316"/>
      <c r="DQ240" s="316"/>
      <c r="DR240" s="316"/>
      <c r="DS240" s="316"/>
      <c r="DT240" s="316"/>
      <c r="DU240" s="316"/>
      <c r="DV240" s="316"/>
      <c r="DW240" s="316"/>
      <c r="DX240" s="316"/>
      <c r="DY240" s="316"/>
      <c r="DZ240" s="316"/>
      <c r="EA240" s="316"/>
      <c r="EB240" s="316"/>
      <c r="EC240" s="316"/>
      <c r="ED240" s="316"/>
      <c r="EE240" s="316"/>
      <c r="EF240" s="316"/>
      <c r="EG240" s="316"/>
      <c r="EH240" s="316"/>
      <c r="EI240" s="316"/>
      <c r="EJ240" s="316"/>
      <c r="EK240" s="316"/>
      <c r="EL240" s="316"/>
      <c r="EM240" s="316"/>
      <c r="EN240" s="316"/>
      <c r="EO240" s="316"/>
      <c r="EP240" s="316"/>
      <c r="EQ240" s="316"/>
      <c r="ER240" s="316"/>
      <c r="ES240" s="316"/>
      <c r="ET240" s="316"/>
      <c r="EU240" s="316"/>
      <c r="EV240" s="316"/>
      <c r="EW240" s="316"/>
      <c r="EX240" s="316"/>
      <c r="EY240" s="316"/>
      <c r="EZ240" s="316"/>
      <c r="FA240" s="316"/>
      <c r="FB240" s="316"/>
      <c r="FC240" s="316"/>
      <c r="FD240" s="316"/>
      <c r="FE240" s="316"/>
      <c r="FF240" s="316"/>
      <c r="FG240" s="316"/>
      <c r="FH240" s="316"/>
      <c r="FI240" s="316"/>
      <c r="FJ240" s="316"/>
      <c r="FK240" s="316"/>
      <c r="FL240" s="316"/>
      <c r="FM240" s="316"/>
      <c r="FN240" s="316"/>
      <c r="FO240" s="316"/>
      <c r="FP240" s="316"/>
      <c r="FQ240" s="316"/>
      <c r="FR240" s="316"/>
      <c r="FS240" s="316"/>
      <c r="FT240" s="316"/>
      <c r="FU240" s="316"/>
      <c r="FV240" s="316"/>
      <c r="FW240" s="316"/>
      <c r="FX240" s="316"/>
      <c r="FY240" s="316"/>
      <c r="FZ240" s="316"/>
      <c r="GA240" s="316"/>
      <c r="GB240" s="316"/>
      <c r="GC240" s="316"/>
      <c r="GD240" s="316"/>
      <c r="GE240" s="316"/>
      <c r="GF240" s="316"/>
      <c r="GG240" s="316"/>
      <c r="GH240" s="316"/>
      <c r="GI240" s="316"/>
      <c r="GJ240" s="316"/>
      <c r="GK240" s="316"/>
      <c r="GL240" s="316"/>
      <c r="GM240" s="316"/>
      <c r="GN240" s="316"/>
      <c r="GO240" s="316"/>
      <c r="GP240" s="316"/>
      <c r="GQ240" s="316"/>
      <c r="GR240" s="316"/>
      <c r="GS240" s="316"/>
      <c r="GT240" s="316"/>
      <c r="GU240" s="316"/>
      <c r="GV240" s="316"/>
      <c r="GW240" s="316"/>
      <c r="GX240" s="316"/>
      <c r="GY240" s="316"/>
      <c r="GZ240" s="316"/>
      <c r="HA240" s="316"/>
      <c r="HB240" s="316"/>
      <c r="HC240" s="316"/>
      <c r="HD240" s="316"/>
      <c r="HE240" s="316"/>
      <c r="HF240" s="316"/>
      <c r="HG240" s="316"/>
      <c r="HH240" s="316"/>
      <c r="HI240" s="316"/>
      <c r="HJ240" s="316"/>
      <c r="HK240" s="316"/>
      <c r="HL240" s="316"/>
      <c r="HM240" s="316"/>
      <c r="HN240" s="316"/>
      <c r="HO240" s="316"/>
      <c r="HP240" s="316"/>
      <c r="HQ240" s="316"/>
      <c r="HR240" s="316"/>
      <c r="HS240" s="316"/>
      <c r="HT240" s="316"/>
      <c r="HU240" s="316"/>
      <c r="HV240" s="316"/>
      <c r="HW240" s="316"/>
      <c r="HX240" s="316"/>
      <c r="HY240" s="316"/>
      <c r="HZ240" s="316"/>
      <c r="IA240" s="316"/>
      <c r="IB240" s="316"/>
      <c r="IC240" s="316"/>
      <c r="ID240" s="316"/>
      <c r="IE240" s="316"/>
      <c r="IF240" s="316"/>
      <c r="IG240" s="316"/>
      <c r="IH240" s="316"/>
      <c r="II240" s="316"/>
      <c r="IJ240" s="316"/>
      <c r="IK240" s="316"/>
      <c r="IL240" s="316"/>
      <c r="IM240" s="316"/>
      <c r="IN240" s="316"/>
      <c r="IO240" s="316"/>
      <c r="IP240" s="316"/>
      <c r="IQ240" s="316"/>
      <c r="IR240" s="316"/>
      <c r="IS240" s="316"/>
      <c r="IT240" s="316"/>
      <c r="IU240" s="316"/>
      <c r="IV240" s="316"/>
    </row>
    <row r="241" spans="1:256" s="319" customFormat="1" ht="15" customHeight="1" x14ac:dyDescent="0.2">
      <c r="A241" s="316"/>
      <c r="B241" s="375" t="s">
        <v>370</v>
      </c>
      <c r="C241" s="376"/>
      <c r="D241" s="377"/>
      <c r="E241" s="376"/>
      <c r="F241" s="362"/>
      <c r="G241" s="378"/>
      <c r="H241" s="362"/>
      <c r="I241" s="362"/>
      <c r="J241" s="362"/>
      <c r="K241" s="362"/>
      <c r="L241" s="331"/>
      <c r="P241" s="316"/>
      <c r="Q241" s="316"/>
      <c r="R241" s="316"/>
      <c r="S241" s="316"/>
      <c r="T241" s="316"/>
      <c r="U241" s="316"/>
      <c r="V241" s="316"/>
      <c r="W241" s="316"/>
      <c r="X241" s="316"/>
      <c r="Y241" s="316"/>
      <c r="Z241" s="316"/>
      <c r="AA241" s="316"/>
      <c r="AB241" s="316"/>
      <c r="AC241" s="316"/>
      <c r="AD241" s="316"/>
      <c r="AE241" s="316"/>
      <c r="AF241" s="316"/>
      <c r="AG241" s="316"/>
      <c r="AH241" s="316"/>
      <c r="AI241" s="316"/>
      <c r="AJ241" s="316"/>
      <c r="AK241" s="316"/>
      <c r="AL241" s="316"/>
      <c r="AM241" s="316"/>
      <c r="AN241" s="316"/>
      <c r="AO241" s="316"/>
      <c r="AP241" s="316"/>
      <c r="AQ241" s="316"/>
      <c r="AR241" s="316"/>
      <c r="AS241" s="316"/>
      <c r="AT241" s="316"/>
      <c r="AU241" s="316"/>
      <c r="AV241" s="316"/>
      <c r="AW241" s="316"/>
      <c r="AX241" s="316"/>
      <c r="AY241" s="316"/>
      <c r="AZ241" s="316"/>
      <c r="BA241" s="316"/>
      <c r="BB241" s="316"/>
      <c r="BC241" s="316"/>
      <c r="BD241" s="316"/>
      <c r="BE241" s="316"/>
      <c r="BF241" s="316"/>
      <c r="BG241" s="316"/>
      <c r="BH241" s="316"/>
      <c r="BI241" s="316"/>
      <c r="BJ241" s="316"/>
      <c r="BK241" s="316"/>
      <c r="BL241" s="316"/>
      <c r="BM241" s="316"/>
      <c r="BN241" s="316"/>
      <c r="BO241" s="316"/>
      <c r="BP241" s="316"/>
      <c r="BQ241" s="316"/>
      <c r="BR241" s="316"/>
      <c r="BS241" s="316"/>
      <c r="BT241" s="316"/>
      <c r="BU241" s="316"/>
      <c r="BV241" s="316"/>
      <c r="BW241" s="316"/>
      <c r="BX241" s="316"/>
      <c r="BY241" s="316"/>
      <c r="BZ241" s="316"/>
      <c r="CA241" s="316"/>
      <c r="CB241" s="316"/>
      <c r="CC241" s="316"/>
      <c r="CD241" s="316"/>
      <c r="CE241" s="316"/>
      <c r="CF241" s="316"/>
      <c r="CG241" s="316"/>
      <c r="CH241" s="316"/>
      <c r="CI241" s="316"/>
      <c r="CJ241" s="316"/>
      <c r="CK241" s="316"/>
      <c r="CL241" s="316"/>
      <c r="CM241" s="316"/>
      <c r="CN241" s="316"/>
      <c r="CO241" s="316"/>
      <c r="CP241" s="316"/>
      <c r="CQ241" s="316"/>
      <c r="CR241" s="316"/>
      <c r="CS241" s="316"/>
      <c r="CT241" s="316"/>
      <c r="CU241" s="316"/>
      <c r="CV241" s="316"/>
      <c r="CW241" s="316"/>
      <c r="CX241" s="316"/>
      <c r="CY241" s="316"/>
      <c r="CZ241" s="316"/>
      <c r="DA241" s="316"/>
      <c r="DB241" s="316"/>
      <c r="DC241" s="316"/>
      <c r="DD241" s="316"/>
      <c r="DE241" s="316"/>
      <c r="DF241" s="316"/>
      <c r="DG241" s="316"/>
      <c r="DH241" s="316"/>
      <c r="DI241" s="316"/>
      <c r="DJ241" s="316"/>
      <c r="DK241" s="316"/>
      <c r="DL241" s="316"/>
      <c r="DM241" s="316"/>
      <c r="DN241" s="316"/>
      <c r="DO241" s="316"/>
      <c r="DP241" s="316"/>
      <c r="DQ241" s="316"/>
      <c r="DR241" s="316"/>
      <c r="DS241" s="316"/>
      <c r="DT241" s="316"/>
      <c r="DU241" s="316"/>
      <c r="DV241" s="316"/>
      <c r="DW241" s="316"/>
      <c r="DX241" s="316"/>
      <c r="DY241" s="316"/>
      <c r="DZ241" s="316"/>
      <c r="EA241" s="316"/>
      <c r="EB241" s="316"/>
      <c r="EC241" s="316"/>
      <c r="ED241" s="316"/>
      <c r="EE241" s="316"/>
      <c r="EF241" s="316"/>
      <c r="EG241" s="316"/>
      <c r="EH241" s="316"/>
      <c r="EI241" s="316"/>
      <c r="EJ241" s="316"/>
      <c r="EK241" s="316"/>
      <c r="EL241" s="316"/>
      <c r="EM241" s="316"/>
      <c r="EN241" s="316"/>
      <c r="EO241" s="316"/>
      <c r="EP241" s="316"/>
      <c r="EQ241" s="316"/>
      <c r="ER241" s="316"/>
      <c r="ES241" s="316"/>
      <c r="ET241" s="316"/>
      <c r="EU241" s="316"/>
      <c r="EV241" s="316"/>
      <c r="EW241" s="316"/>
      <c r="EX241" s="316"/>
      <c r="EY241" s="316"/>
      <c r="EZ241" s="316"/>
      <c r="FA241" s="316"/>
      <c r="FB241" s="316"/>
      <c r="FC241" s="316"/>
      <c r="FD241" s="316"/>
      <c r="FE241" s="316"/>
      <c r="FF241" s="316"/>
      <c r="FG241" s="316"/>
      <c r="FH241" s="316"/>
      <c r="FI241" s="316"/>
      <c r="FJ241" s="316"/>
      <c r="FK241" s="316"/>
      <c r="FL241" s="316"/>
      <c r="FM241" s="316"/>
      <c r="FN241" s="316"/>
      <c r="FO241" s="316"/>
      <c r="FP241" s="316"/>
      <c r="FQ241" s="316"/>
      <c r="FR241" s="316"/>
      <c r="FS241" s="316"/>
      <c r="FT241" s="316"/>
      <c r="FU241" s="316"/>
      <c r="FV241" s="316"/>
      <c r="FW241" s="316"/>
      <c r="FX241" s="316"/>
      <c r="FY241" s="316"/>
      <c r="FZ241" s="316"/>
      <c r="GA241" s="316"/>
      <c r="GB241" s="316"/>
      <c r="GC241" s="316"/>
      <c r="GD241" s="316"/>
      <c r="GE241" s="316"/>
      <c r="GF241" s="316"/>
      <c r="GG241" s="316"/>
      <c r="GH241" s="316"/>
      <c r="GI241" s="316"/>
      <c r="GJ241" s="316"/>
      <c r="GK241" s="316"/>
      <c r="GL241" s="316"/>
      <c r="GM241" s="316"/>
      <c r="GN241" s="316"/>
      <c r="GO241" s="316"/>
      <c r="GP241" s="316"/>
      <c r="GQ241" s="316"/>
      <c r="GR241" s="316"/>
      <c r="GS241" s="316"/>
      <c r="GT241" s="316"/>
      <c r="GU241" s="316"/>
      <c r="GV241" s="316"/>
      <c r="GW241" s="316"/>
      <c r="GX241" s="316"/>
      <c r="GY241" s="316"/>
      <c r="GZ241" s="316"/>
      <c r="HA241" s="316"/>
      <c r="HB241" s="316"/>
      <c r="HC241" s="316"/>
      <c r="HD241" s="316"/>
      <c r="HE241" s="316"/>
      <c r="HF241" s="316"/>
      <c r="HG241" s="316"/>
      <c r="HH241" s="316"/>
      <c r="HI241" s="316"/>
      <c r="HJ241" s="316"/>
      <c r="HK241" s="316"/>
      <c r="HL241" s="316"/>
      <c r="HM241" s="316"/>
      <c r="HN241" s="316"/>
      <c r="HO241" s="316"/>
      <c r="HP241" s="316"/>
      <c r="HQ241" s="316"/>
      <c r="HR241" s="316"/>
      <c r="HS241" s="316"/>
      <c r="HT241" s="316"/>
      <c r="HU241" s="316"/>
      <c r="HV241" s="316"/>
      <c r="HW241" s="316"/>
      <c r="HX241" s="316"/>
      <c r="HY241" s="316"/>
      <c r="HZ241" s="316"/>
      <c r="IA241" s="316"/>
      <c r="IB241" s="316"/>
      <c r="IC241" s="316"/>
      <c r="ID241" s="316"/>
      <c r="IE241" s="316"/>
      <c r="IF241" s="316"/>
      <c r="IG241" s="316"/>
      <c r="IH241" s="316"/>
      <c r="II241" s="316"/>
      <c r="IJ241" s="316"/>
      <c r="IK241" s="316"/>
      <c r="IL241" s="316"/>
      <c r="IM241" s="316"/>
      <c r="IN241" s="316"/>
      <c r="IO241" s="316"/>
      <c r="IP241" s="316"/>
      <c r="IQ241" s="316"/>
      <c r="IR241" s="316"/>
      <c r="IS241" s="316"/>
      <c r="IT241" s="316"/>
      <c r="IU241" s="316"/>
      <c r="IV241" s="316"/>
    </row>
    <row r="242" spans="1:256" s="319" customFormat="1" ht="15" customHeight="1" x14ac:dyDescent="0.2">
      <c r="A242" s="316"/>
      <c r="B242" s="354" t="s">
        <v>448</v>
      </c>
      <c r="C242" s="355"/>
      <c r="D242" s="355"/>
      <c r="E242" s="376"/>
      <c r="F242" s="362"/>
      <c r="G242" s="378"/>
      <c r="H242" s="362"/>
      <c r="I242" s="362"/>
      <c r="J242" s="362"/>
      <c r="K242" s="362"/>
      <c r="L242" s="331"/>
      <c r="P242" s="316"/>
      <c r="Q242" s="316"/>
      <c r="R242" s="316"/>
      <c r="S242" s="316"/>
      <c r="T242" s="316"/>
      <c r="U242" s="316"/>
      <c r="V242" s="316"/>
      <c r="W242" s="316"/>
      <c r="X242" s="316"/>
      <c r="Y242" s="316"/>
      <c r="Z242" s="316"/>
      <c r="AA242" s="316"/>
      <c r="AB242" s="316"/>
      <c r="AC242" s="316"/>
      <c r="AD242" s="316"/>
      <c r="AE242" s="316"/>
      <c r="AF242" s="316"/>
      <c r="AG242" s="316"/>
      <c r="AH242" s="316"/>
      <c r="AI242" s="316"/>
      <c r="AJ242" s="316"/>
      <c r="AK242" s="316"/>
      <c r="AL242" s="316"/>
      <c r="AM242" s="316"/>
      <c r="AN242" s="316"/>
      <c r="AO242" s="316"/>
      <c r="AP242" s="316"/>
      <c r="AQ242" s="316"/>
      <c r="AR242" s="316"/>
      <c r="AS242" s="316"/>
      <c r="AT242" s="316"/>
      <c r="AU242" s="316"/>
      <c r="AV242" s="316"/>
      <c r="AW242" s="316"/>
      <c r="AX242" s="316"/>
      <c r="AY242" s="316"/>
      <c r="AZ242" s="316"/>
      <c r="BA242" s="316"/>
      <c r="BB242" s="316"/>
      <c r="BC242" s="316"/>
      <c r="BD242" s="316"/>
      <c r="BE242" s="316"/>
      <c r="BF242" s="316"/>
      <c r="BG242" s="316"/>
      <c r="BH242" s="316"/>
      <c r="BI242" s="316"/>
      <c r="BJ242" s="316"/>
      <c r="BK242" s="316"/>
      <c r="BL242" s="316"/>
      <c r="BM242" s="316"/>
      <c r="BN242" s="316"/>
      <c r="BO242" s="316"/>
      <c r="BP242" s="316"/>
      <c r="BQ242" s="316"/>
      <c r="BR242" s="316"/>
      <c r="BS242" s="316"/>
      <c r="BT242" s="316"/>
      <c r="BU242" s="316"/>
      <c r="BV242" s="316"/>
      <c r="BW242" s="316"/>
      <c r="BX242" s="316"/>
      <c r="BY242" s="316"/>
      <c r="BZ242" s="316"/>
      <c r="CA242" s="316"/>
      <c r="CB242" s="316"/>
      <c r="CC242" s="316"/>
      <c r="CD242" s="316"/>
      <c r="CE242" s="316"/>
      <c r="CF242" s="316"/>
      <c r="CG242" s="316"/>
      <c r="CH242" s="316"/>
      <c r="CI242" s="316"/>
      <c r="CJ242" s="316"/>
      <c r="CK242" s="316"/>
      <c r="CL242" s="316"/>
      <c r="CM242" s="316"/>
      <c r="CN242" s="316"/>
      <c r="CO242" s="316"/>
      <c r="CP242" s="316"/>
      <c r="CQ242" s="316"/>
      <c r="CR242" s="316"/>
      <c r="CS242" s="316"/>
      <c r="CT242" s="316"/>
      <c r="CU242" s="316"/>
      <c r="CV242" s="316"/>
      <c r="CW242" s="316"/>
      <c r="CX242" s="316"/>
      <c r="CY242" s="316"/>
      <c r="CZ242" s="316"/>
      <c r="DA242" s="316"/>
      <c r="DB242" s="316"/>
      <c r="DC242" s="316"/>
      <c r="DD242" s="316"/>
      <c r="DE242" s="316"/>
      <c r="DF242" s="316"/>
      <c r="DG242" s="316"/>
      <c r="DH242" s="316"/>
      <c r="DI242" s="316"/>
      <c r="DJ242" s="316"/>
      <c r="DK242" s="316"/>
      <c r="DL242" s="316"/>
      <c r="DM242" s="316"/>
      <c r="DN242" s="316"/>
      <c r="DO242" s="316"/>
      <c r="DP242" s="316"/>
      <c r="DQ242" s="316"/>
      <c r="DR242" s="316"/>
      <c r="DS242" s="316"/>
      <c r="DT242" s="316"/>
      <c r="DU242" s="316"/>
      <c r="DV242" s="316"/>
      <c r="DW242" s="316"/>
      <c r="DX242" s="316"/>
      <c r="DY242" s="316"/>
      <c r="DZ242" s="316"/>
      <c r="EA242" s="316"/>
      <c r="EB242" s="316"/>
      <c r="EC242" s="316"/>
      <c r="ED242" s="316"/>
      <c r="EE242" s="316"/>
      <c r="EF242" s="316"/>
      <c r="EG242" s="316"/>
      <c r="EH242" s="316"/>
      <c r="EI242" s="316"/>
      <c r="EJ242" s="316"/>
      <c r="EK242" s="316"/>
      <c r="EL242" s="316"/>
      <c r="EM242" s="316"/>
      <c r="EN242" s="316"/>
      <c r="EO242" s="316"/>
      <c r="EP242" s="316"/>
      <c r="EQ242" s="316"/>
      <c r="ER242" s="316"/>
      <c r="ES242" s="316"/>
      <c r="ET242" s="316"/>
      <c r="EU242" s="316"/>
      <c r="EV242" s="316"/>
      <c r="EW242" s="316"/>
      <c r="EX242" s="316"/>
      <c r="EY242" s="316"/>
      <c r="EZ242" s="316"/>
      <c r="FA242" s="316"/>
      <c r="FB242" s="316"/>
      <c r="FC242" s="316"/>
      <c r="FD242" s="316"/>
      <c r="FE242" s="316"/>
      <c r="FF242" s="316"/>
      <c r="FG242" s="316"/>
      <c r="FH242" s="316"/>
      <c r="FI242" s="316"/>
      <c r="FJ242" s="316"/>
      <c r="FK242" s="316"/>
      <c r="FL242" s="316"/>
      <c r="FM242" s="316"/>
      <c r="FN242" s="316"/>
      <c r="FO242" s="316"/>
      <c r="FP242" s="316"/>
      <c r="FQ242" s="316"/>
      <c r="FR242" s="316"/>
      <c r="FS242" s="316"/>
      <c r="FT242" s="316"/>
      <c r="FU242" s="316"/>
      <c r="FV242" s="316"/>
      <c r="FW242" s="316"/>
      <c r="FX242" s="316"/>
      <c r="FY242" s="316"/>
      <c r="FZ242" s="316"/>
      <c r="GA242" s="316"/>
      <c r="GB242" s="316"/>
      <c r="GC242" s="316"/>
      <c r="GD242" s="316"/>
      <c r="GE242" s="316"/>
      <c r="GF242" s="316"/>
      <c r="GG242" s="316"/>
      <c r="GH242" s="316"/>
      <c r="GI242" s="316"/>
      <c r="GJ242" s="316"/>
      <c r="GK242" s="316"/>
      <c r="GL242" s="316"/>
      <c r="GM242" s="316"/>
      <c r="GN242" s="316"/>
      <c r="GO242" s="316"/>
      <c r="GP242" s="316"/>
      <c r="GQ242" s="316"/>
      <c r="GR242" s="316"/>
      <c r="GS242" s="316"/>
      <c r="GT242" s="316"/>
      <c r="GU242" s="316"/>
      <c r="GV242" s="316"/>
      <c r="GW242" s="316"/>
      <c r="GX242" s="316"/>
      <c r="GY242" s="316"/>
      <c r="GZ242" s="316"/>
      <c r="HA242" s="316"/>
      <c r="HB242" s="316"/>
      <c r="HC242" s="316"/>
      <c r="HD242" s="316"/>
      <c r="HE242" s="316"/>
      <c r="HF242" s="316"/>
      <c r="HG242" s="316"/>
      <c r="HH242" s="316"/>
      <c r="HI242" s="316"/>
      <c r="HJ242" s="316"/>
      <c r="HK242" s="316"/>
      <c r="HL242" s="316"/>
      <c r="HM242" s="316"/>
      <c r="HN242" s="316"/>
      <c r="HO242" s="316"/>
      <c r="HP242" s="316"/>
      <c r="HQ242" s="316"/>
      <c r="HR242" s="316"/>
      <c r="HS242" s="316"/>
      <c r="HT242" s="316"/>
      <c r="HU242" s="316"/>
      <c r="HV242" s="316"/>
      <c r="HW242" s="316"/>
      <c r="HX242" s="316"/>
      <c r="HY242" s="316"/>
      <c r="HZ242" s="316"/>
      <c r="IA242" s="316"/>
      <c r="IB242" s="316"/>
      <c r="IC242" s="316"/>
      <c r="ID242" s="316"/>
      <c r="IE242" s="316"/>
      <c r="IF242" s="316"/>
      <c r="IG242" s="316"/>
      <c r="IH242" s="316"/>
      <c r="II242" s="316"/>
      <c r="IJ242" s="316"/>
      <c r="IK242" s="316"/>
      <c r="IL242" s="316"/>
      <c r="IM242" s="316"/>
      <c r="IN242" s="316"/>
      <c r="IO242" s="316"/>
      <c r="IP242" s="316"/>
      <c r="IQ242" s="316"/>
      <c r="IR242" s="316"/>
      <c r="IS242" s="316"/>
      <c r="IT242" s="316"/>
      <c r="IU242" s="316"/>
      <c r="IV242" s="316"/>
    </row>
    <row r="243" spans="1:256" s="319" customFormat="1" ht="12" customHeight="1" x14ac:dyDescent="0.2">
      <c r="A243" s="316"/>
      <c r="B243" s="406"/>
      <c r="C243" s="407"/>
      <c r="D243" s="407"/>
      <c r="E243" s="376"/>
      <c r="F243" s="362"/>
      <c r="G243" s="378"/>
      <c r="H243" s="362"/>
      <c r="I243" s="362"/>
      <c r="J243" s="362"/>
      <c r="K243" s="362"/>
      <c r="L243" s="331"/>
      <c r="P243" s="316"/>
      <c r="Q243" s="316"/>
      <c r="R243" s="316"/>
      <c r="S243" s="316"/>
      <c r="T243" s="316"/>
      <c r="U243" s="316"/>
      <c r="V243" s="316"/>
      <c r="W243" s="316"/>
      <c r="X243" s="316"/>
      <c r="Y243" s="316"/>
      <c r="Z243" s="316"/>
      <c r="AA243" s="316"/>
      <c r="AB243" s="316"/>
      <c r="AC243" s="316"/>
      <c r="AD243" s="316"/>
      <c r="AE243" s="316"/>
      <c r="AF243" s="316"/>
      <c r="AG243" s="316"/>
      <c r="AH243" s="316"/>
      <c r="AI243" s="316"/>
      <c r="AJ243" s="316"/>
      <c r="AK243" s="316"/>
      <c r="AL243" s="316"/>
      <c r="AM243" s="316"/>
      <c r="AN243" s="316"/>
      <c r="AO243" s="316"/>
      <c r="AP243" s="316"/>
      <c r="AQ243" s="316"/>
      <c r="AR243" s="316"/>
      <c r="AS243" s="316"/>
      <c r="AT243" s="316"/>
      <c r="AU243" s="316"/>
      <c r="AV243" s="316"/>
      <c r="AW243" s="316"/>
      <c r="AX243" s="316"/>
      <c r="AY243" s="316"/>
      <c r="AZ243" s="316"/>
      <c r="BA243" s="316"/>
      <c r="BB243" s="316"/>
      <c r="BC243" s="316"/>
      <c r="BD243" s="316"/>
      <c r="BE243" s="316"/>
      <c r="BF243" s="316"/>
      <c r="BG243" s="316"/>
      <c r="BH243" s="316"/>
      <c r="BI243" s="316"/>
      <c r="BJ243" s="316"/>
      <c r="BK243" s="316"/>
      <c r="BL243" s="316"/>
      <c r="BM243" s="316"/>
      <c r="BN243" s="316"/>
      <c r="BO243" s="316"/>
      <c r="BP243" s="316"/>
      <c r="BQ243" s="316"/>
      <c r="BR243" s="316"/>
      <c r="BS243" s="316"/>
      <c r="BT243" s="316"/>
      <c r="BU243" s="316"/>
      <c r="BV243" s="316"/>
      <c r="BW243" s="316"/>
      <c r="BX243" s="316"/>
      <c r="BY243" s="316"/>
      <c r="BZ243" s="316"/>
      <c r="CA243" s="316"/>
      <c r="CB243" s="316"/>
      <c r="CC243" s="316"/>
      <c r="CD243" s="316"/>
      <c r="CE243" s="316"/>
      <c r="CF243" s="316"/>
      <c r="CG243" s="316"/>
      <c r="CH243" s="316"/>
      <c r="CI243" s="316"/>
      <c r="CJ243" s="316"/>
      <c r="CK243" s="316"/>
      <c r="CL243" s="316"/>
      <c r="CM243" s="316"/>
      <c r="CN243" s="316"/>
      <c r="CO243" s="316"/>
      <c r="CP243" s="316"/>
      <c r="CQ243" s="316"/>
      <c r="CR243" s="316"/>
      <c r="CS243" s="316"/>
      <c r="CT243" s="316"/>
      <c r="CU243" s="316"/>
      <c r="CV243" s="316"/>
      <c r="CW243" s="316"/>
      <c r="CX243" s="316"/>
      <c r="CY243" s="316"/>
      <c r="CZ243" s="316"/>
      <c r="DA243" s="316"/>
      <c r="DB243" s="316"/>
      <c r="DC243" s="316"/>
      <c r="DD243" s="316"/>
      <c r="DE243" s="316"/>
      <c r="DF243" s="316"/>
      <c r="DG243" s="316"/>
      <c r="DH243" s="316"/>
      <c r="DI243" s="316"/>
      <c r="DJ243" s="316"/>
      <c r="DK243" s="316"/>
      <c r="DL243" s="316"/>
      <c r="DM243" s="316"/>
      <c r="DN243" s="316"/>
      <c r="DO243" s="316"/>
      <c r="DP243" s="316"/>
      <c r="DQ243" s="316"/>
      <c r="DR243" s="316"/>
      <c r="DS243" s="316"/>
      <c r="DT243" s="316"/>
      <c r="DU243" s="316"/>
      <c r="DV243" s="316"/>
      <c r="DW243" s="316"/>
      <c r="DX243" s="316"/>
      <c r="DY243" s="316"/>
      <c r="DZ243" s="316"/>
      <c r="EA243" s="316"/>
      <c r="EB243" s="316"/>
      <c r="EC243" s="316"/>
      <c r="ED243" s="316"/>
      <c r="EE243" s="316"/>
      <c r="EF243" s="316"/>
      <c r="EG243" s="316"/>
      <c r="EH243" s="316"/>
      <c r="EI243" s="316"/>
      <c r="EJ243" s="316"/>
      <c r="EK243" s="316"/>
      <c r="EL243" s="316"/>
      <c r="EM243" s="316"/>
      <c r="EN243" s="316"/>
      <c r="EO243" s="316"/>
      <c r="EP243" s="316"/>
      <c r="EQ243" s="316"/>
      <c r="ER243" s="316"/>
      <c r="ES243" s="316"/>
      <c r="ET243" s="316"/>
      <c r="EU243" s="316"/>
      <c r="EV243" s="316"/>
      <c r="EW243" s="316"/>
      <c r="EX243" s="316"/>
      <c r="EY243" s="316"/>
      <c r="EZ243" s="316"/>
      <c r="FA243" s="316"/>
      <c r="FB243" s="316"/>
      <c r="FC243" s="316"/>
      <c r="FD243" s="316"/>
      <c r="FE243" s="316"/>
      <c r="FF243" s="316"/>
      <c r="FG243" s="316"/>
      <c r="FH243" s="316"/>
      <c r="FI243" s="316"/>
      <c r="FJ243" s="316"/>
      <c r="FK243" s="316"/>
      <c r="FL243" s="316"/>
      <c r="FM243" s="316"/>
      <c r="FN243" s="316"/>
      <c r="FO243" s="316"/>
      <c r="FP243" s="316"/>
      <c r="FQ243" s="316"/>
      <c r="FR243" s="316"/>
      <c r="FS243" s="316"/>
      <c r="FT243" s="316"/>
      <c r="FU243" s="316"/>
      <c r="FV243" s="316"/>
      <c r="FW243" s="316"/>
      <c r="FX243" s="316"/>
      <c r="FY243" s="316"/>
      <c r="FZ243" s="316"/>
      <c r="GA243" s="316"/>
      <c r="GB243" s="316"/>
      <c r="GC243" s="316"/>
      <c r="GD243" s="316"/>
      <c r="GE243" s="316"/>
      <c r="GF243" s="316"/>
      <c r="GG243" s="316"/>
      <c r="GH243" s="316"/>
      <c r="GI243" s="316"/>
      <c r="GJ243" s="316"/>
      <c r="GK243" s="316"/>
      <c r="GL243" s="316"/>
      <c r="GM243" s="316"/>
      <c r="GN243" s="316"/>
      <c r="GO243" s="316"/>
      <c r="GP243" s="316"/>
      <c r="GQ243" s="316"/>
      <c r="GR243" s="316"/>
      <c r="GS243" s="316"/>
      <c r="GT243" s="316"/>
      <c r="GU243" s="316"/>
      <c r="GV243" s="316"/>
      <c r="GW243" s="316"/>
      <c r="GX243" s="316"/>
      <c r="GY243" s="316"/>
      <c r="GZ243" s="316"/>
      <c r="HA243" s="316"/>
      <c r="HB243" s="316"/>
      <c r="HC243" s="316"/>
      <c r="HD243" s="316"/>
      <c r="HE243" s="316"/>
      <c r="HF243" s="316"/>
      <c r="HG243" s="316"/>
      <c r="HH243" s="316"/>
      <c r="HI243" s="316"/>
      <c r="HJ243" s="316"/>
      <c r="HK243" s="316"/>
      <c r="HL243" s="316"/>
      <c r="HM243" s="316"/>
      <c r="HN243" s="316"/>
      <c r="HO243" s="316"/>
      <c r="HP243" s="316"/>
      <c r="HQ243" s="316"/>
      <c r="HR243" s="316"/>
      <c r="HS243" s="316"/>
      <c r="HT243" s="316"/>
      <c r="HU243" s="316"/>
      <c r="HV243" s="316"/>
      <c r="HW243" s="316"/>
      <c r="HX243" s="316"/>
      <c r="HY243" s="316"/>
      <c r="HZ243" s="316"/>
      <c r="IA243" s="316"/>
      <c r="IB243" s="316"/>
      <c r="IC243" s="316"/>
      <c r="ID243" s="316"/>
      <c r="IE243" s="316"/>
      <c r="IF243" s="316"/>
      <c r="IG243" s="316"/>
      <c r="IH243" s="316"/>
      <c r="II243" s="316"/>
      <c r="IJ243" s="316"/>
      <c r="IK243" s="316"/>
      <c r="IL243" s="316"/>
      <c r="IM243" s="316"/>
      <c r="IN243" s="316"/>
      <c r="IO243" s="316"/>
      <c r="IP243" s="316"/>
      <c r="IQ243" s="316"/>
      <c r="IR243" s="316"/>
      <c r="IS243" s="316"/>
      <c r="IT243" s="316"/>
      <c r="IU243" s="316"/>
      <c r="IV243" s="316"/>
    </row>
    <row r="244" spans="1:256" s="319" customFormat="1" ht="5.0999999999999996" customHeight="1" x14ac:dyDescent="0.2">
      <c r="A244" s="316"/>
      <c r="B244" s="317"/>
      <c r="C244" s="317"/>
      <c r="D244" s="318"/>
      <c r="E244" s="317"/>
      <c r="F244" s="318"/>
      <c r="G244" s="318"/>
      <c r="H244" s="318"/>
      <c r="I244" s="318"/>
      <c r="J244" s="318"/>
      <c r="K244" s="318"/>
      <c r="L244" s="331"/>
      <c r="P244" s="316"/>
      <c r="Q244" s="316"/>
      <c r="R244" s="316"/>
      <c r="S244" s="316"/>
      <c r="T244" s="316"/>
      <c r="U244" s="316"/>
      <c r="V244" s="316"/>
      <c r="W244" s="316"/>
      <c r="X244" s="316"/>
      <c r="Y244" s="316"/>
      <c r="Z244" s="316"/>
      <c r="AA244" s="316"/>
      <c r="AB244" s="316"/>
      <c r="AC244" s="316"/>
      <c r="AD244" s="316"/>
      <c r="AE244" s="316"/>
      <c r="AF244" s="316"/>
      <c r="AG244" s="316"/>
      <c r="AH244" s="316"/>
      <c r="AI244" s="316"/>
      <c r="AJ244" s="316"/>
      <c r="AK244" s="316"/>
      <c r="AL244" s="316"/>
      <c r="AM244" s="316"/>
      <c r="AN244" s="316"/>
      <c r="AO244" s="316"/>
      <c r="AP244" s="316"/>
      <c r="AQ244" s="316"/>
      <c r="AR244" s="316"/>
      <c r="AS244" s="316"/>
      <c r="AT244" s="316"/>
      <c r="AU244" s="316"/>
      <c r="AV244" s="316"/>
      <c r="AW244" s="316"/>
      <c r="AX244" s="316"/>
      <c r="AY244" s="316"/>
      <c r="AZ244" s="316"/>
      <c r="BA244" s="316"/>
      <c r="BB244" s="316"/>
      <c r="BC244" s="316"/>
      <c r="BD244" s="316"/>
      <c r="BE244" s="316"/>
      <c r="BF244" s="316"/>
      <c r="BG244" s="316"/>
      <c r="BH244" s="316"/>
      <c r="BI244" s="316"/>
      <c r="BJ244" s="316"/>
      <c r="BK244" s="316"/>
      <c r="BL244" s="316"/>
      <c r="BM244" s="316"/>
      <c r="BN244" s="316"/>
      <c r="BO244" s="316"/>
      <c r="BP244" s="316"/>
      <c r="BQ244" s="316"/>
      <c r="BR244" s="316"/>
      <c r="BS244" s="316"/>
      <c r="BT244" s="316"/>
      <c r="BU244" s="316"/>
      <c r="BV244" s="316"/>
      <c r="BW244" s="316"/>
      <c r="BX244" s="316"/>
      <c r="BY244" s="316"/>
      <c r="BZ244" s="316"/>
      <c r="CA244" s="316"/>
      <c r="CB244" s="316"/>
      <c r="CC244" s="316"/>
      <c r="CD244" s="316"/>
      <c r="CE244" s="316"/>
      <c r="CF244" s="316"/>
      <c r="CG244" s="316"/>
      <c r="CH244" s="316"/>
      <c r="CI244" s="316"/>
      <c r="CJ244" s="316"/>
      <c r="CK244" s="316"/>
      <c r="CL244" s="316"/>
      <c r="CM244" s="316"/>
      <c r="CN244" s="316"/>
      <c r="CO244" s="316"/>
      <c r="CP244" s="316"/>
      <c r="CQ244" s="316"/>
      <c r="CR244" s="316"/>
      <c r="CS244" s="316"/>
      <c r="CT244" s="316"/>
      <c r="CU244" s="316"/>
      <c r="CV244" s="316"/>
      <c r="CW244" s="316"/>
      <c r="CX244" s="316"/>
      <c r="CY244" s="316"/>
      <c r="CZ244" s="316"/>
      <c r="DA244" s="316"/>
      <c r="DB244" s="316"/>
      <c r="DC244" s="316"/>
      <c r="DD244" s="316"/>
      <c r="DE244" s="316"/>
      <c r="DF244" s="316"/>
      <c r="DG244" s="316"/>
      <c r="DH244" s="316"/>
      <c r="DI244" s="316"/>
      <c r="DJ244" s="316"/>
      <c r="DK244" s="316"/>
      <c r="DL244" s="316"/>
      <c r="DM244" s="316"/>
      <c r="DN244" s="316"/>
      <c r="DO244" s="316"/>
      <c r="DP244" s="316"/>
      <c r="DQ244" s="316"/>
      <c r="DR244" s="316"/>
      <c r="DS244" s="316"/>
      <c r="DT244" s="316"/>
      <c r="DU244" s="316"/>
      <c r="DV244" s="316"/>
      <c r="DW244" s="316"/>
      <c r="DX244" s="316"/>
      <c r="DY244" s="316"/>
      <c r="DZ244" s="316"/>
      <c r="EA244" s="316"/>
      <c r="EB244" s="316"/>
      <c r="EC244" s="316"/>
      <c r="ED244" s="316"/>
      <c r="EE244" s="316"/>
      <c r="EF244" s="316"/>
      <c r="EG244" s="316"/>
      <c r="EH244" s="316"/>
      <c r="EI244" s="316"/>
      <c r="EJ244" s="316"/>
      <c r="EK244" s="316"/>
      <c r="EL244" s="316"/>
      <c r="EM244" s="316"/>
      <c r="EN244" s="316"/>
      <c r="EO244" s="316"/>
      <c r="EP244" s="316"/>
      <c r="EQ244" s="316"/>
      <c r="ER244" s="316"/>
      <c r="ES244" s="316"/>
      <c r="ET244" s="316"/>
      <c r="EU244" s="316"/>
      <c r="EV244" s="316"/>
      <c r="EW244" s="316"/>
      <c r="EX244" s="316"/>
      <c r="EY244" s="316"/>
      <c r="EZ244" s="316"/>
      <c r="FA244" s="316"/>
      <c r="FB244" s="316"/>
      <c r="FC244" s="316"/>
      <c r="FD244" s="316"/>
      <c r="FE244" s="316"/>
      <c r="FF244" s="316"/>
      <c r="FG244" s="316"/>
      <c r="FH244" s="316"/>
      <c r="FI244" s="316"/>
      <c r="FJ244" s="316"/>
      <c r="FK244" s="316"/>
      <c r="FL244" s="316"/>
      <c r="FM244" s="316"/>
      <c r="FN244" s="316"/>
      <c r="FO244" s="316"/>
      <c r="FP244" s="316"/>
      <c r="FQ244" s="316"/>
      <c r="FR244" s="316"/>
      <c r="FS244" s="316"/>
      <c r="FT244" s="316"/>
      <c r="FU244" s="316"/>
      <c r="FV244" s="316"/>
      <c r="FW244" s="316"/>
      <c r="FX244" s="316"/>
      <c r="FY244" s="316"/>
      <c r="FZ244" s="316"/>
      <c r="GA244" s="316"/>
      <c r="GB244" s="316"/>
      <c r="GC244" s="316"/>
      <c r="GD244" s="316"/>
      <c r="GE244" s="316"/>
      <c r="GF244" s="316"/>
      <c r="GG244" s="316"/>
      <c r="GH244" s="316"/>
      <c r="GI244" s="316"/>
      <c r="GJ244" s="316"/>
      <c r="GK244" s="316"/>
      <c r="GL244" s="316"/>
      <c r="GM244" s="316"/>
      <c r="GN244" s="316"/>
      <c r="GO244" s="316"/>
      <c r="GP244" s="316"/>
      <c r="GQ244" s="316"/>
      <c r="GR244" s="316"/>
      <c r="GS244" s="316"/>
      <c r="GT244" s="316"/>
      <c r="GU244" s="316"/>
      <c r="GV244" s="316"/>
      <c r="GW244" s="316"/>
      <c r="GX244" s="316"/>
      <c r="GY244" s="316"/>
      <c r="GZ244" s="316"/>
      <c r="HA244" s="316"/>
      <c r="HB244" s="316"/>
      <c r="HC244" s="316"/>
      <c r="HD244" s="316"/>
      <c r="HE244" s="316"/>
      <c r="HF244" s="316"/>
      <c r="HG244" s="316"/>
      <c r="HH244" s="316"/>
      <c r="HI244" s="316"/>
      <c r="HJ244" s="316"/>
      <c r="HK244" s="316"/>
      <c r="HL244" s="316"/>
      <c r="HM244" s="316"/>
      <c r="HN244" s="316"/>
      <c r="HO244" s="316"/>
      <c r="HP244" s="316"/>
      <c r="HQ244" s="316"/>
      <c r="HR244" s="316"/>
      <c r="HS244" s="316"/>
      <c r="HT244" s="316"/>
      <c r="HU244" s="316"/>
      <c r="HV244" s="316"/>
      <c r="HW244" s="316"/>
      <c r="HX244" s="316"/>
      <c r="HY244" s="316"/>
      <c r="HZ244" s="316"/>
      <c r="IA244" s="316"/>
      <c r="IB244" s="316"/>
      <c r="IC244" s="316"/>
      <c r="ID244" s="316"/>
      <c r="IE244" s="316"/>
      <c r="IF244" s="316"/>
      <c r="IG244" s="316"/>
      <c r="IH244" s="316"/>
      <c r="II244" s="316"/>
      <c r="IJ244" s="316"/>
      <c r="IK244" s="316"/>
      <c r="IL244" s="316"/>
      <c r="IM244" s="316"/>
      <c r="IN244" s="316"/>
      <c r="IO244" s="316"/>
      <c r="IP244" s="316"/>
      <c r="IQ244" s="316"/>
      <c r="IR244" s="316"/>
      <c r="IS244" s="316"/>
      <c r="IT244" s="316"/>
      <c r="IU244" s="316"/>
      <c r="IV244" s="316"/>
    </row>
    <row r="245" spans="1:256" s="319" customFormat="1" ht="5.0999999999999996" customHeight="1" x14ac:dyDescent="0.2">
      <c r="A245" s="316"/>
      <c r="B245" s="317"/>
      <c r="C245" s="317"/>
      <c r="D245" s="320"/>
      <c r="E245" s="317"/>
      <c r="F245" s="321"/>
      <c r="G245" s="321"/>
      <c r="H245" s="321"/>
      <c r="I245" s="321"/>
      <c r="J245" s="321"/>
      <c r="K245" s="321"/>
      <c r="L245" s="331"/>
      <c r="P245" s="316"/>
      <c r="Q245" s="316"/>
      <c r="R245" s="316"/>
      <c r="S245" s="316"/>
      <c r="T245" s="316"/>
      <c r="U245" s="316"/>
      <c r="V245" s="316"/>
      <c r="W245" s="316"/>
      <c r="X245" s="316"/>
      <c r="Y245" s="316"/>
      <c r="Z245" s="316"/>
      <c r="AA245" s="316"/>
      <c r="AB245" s="316"/>
      <c r="AC245" s="316"/>
      <c r="AD245" s="316"/>
      <c r="AE245" s="316"/>
      <c r="AF245" s="316"/>
      <c r="AG245" s="316"/>
      <c r="AH245" s="316"/>
      <c r="AI245" s="316"/>
      <c r="AJ245" s="316"/>
      <c r="AK245" s="316"/>
      <c r="AL245" s="316"/>
      <c r="AM245" s="316"/>
      <c r="AN245" s="316"/>
      <c r="AO245" s="316"/>
      <c r="AP245" s="316"/>
      <c r="AQ245" s="316"/>
      <c r="AR245" s="316"/>
      <c r="AS245" s="316"/>
      <c r="AT245" s="316"/>
      <c r="AU245" s="316"/>
      <c r="AV245" s="316"/>
      <c r="AW245" s="316"/>
      <c r="AX245" s="316"/>
      <c r="AY245" s="316"/>
      <c r="AZ245" s="316"/>
      <c r="BA245" s="316"/>
      <c r="BB245" s="316"/>
      <c r="BC245" s="316"/>
      <c r="BD245" s="316"/>
      <c r="BE245" s="316"/>
      <c r="BF245" s="316"/>
      <c r="BG245" s="316"/>
      <c r="BH245" s="316"/>
      <c r="BI245" s="316"/>
      <c r="BJ245" s="316"/>
      <c r="BK245" s="316"/>
      <c r="BL245" s="316"/>
      <c r="BM245" s="316"/>
      <c r="BN245" s="316"/>
      <c r="BO245" s="316"/>
      <c r="BP245" s="316"/>
      <c r="BQ245" s="316"/>
      <c r="BR245" s="316"/>
      <c r="BS245" s="316"/>
      <c r="BT245" s="316"/>
      <c r="BU245" s="316"/>
      <c r="BV245" s="316"/>
      <c r="BW245" s="316"/>
      <c r="BX245" s="316"/>
      <c r="BY245" s="316"/>
      <c r="BZ245" s="316"/>
      <c r="CA245" s="316"/>
      <c r="CB245" s="316"/>
      <c r="CC245" s="316"/>
      <c r="CD245" s="316"/>
      <c r="CE245" s="316"/>
      <c r="CF245" s="316"/>
      <c r="CG245" s="316"/>
      <c r="CH245" s="316"/>
      <c r="CI245" s="316"/>
      <c r="CJ245" s="316"/>
      <c r="CK245" s="316"/>
      <c r="CL245" s="316"/>
      <c r="CM245" s="316"/>
      <c r="CN245" s="316"/>
      <c r="CO245" s="316"/>
      <c r="CP245" s="316"/>
      <c r="CQ245" s="316"/>
      <c r="CR245" s="316"/>
      <c r="CS245" s="316"/>
      <c r="CT245" s="316"/>
      <c r="CU245" s="316"/>
      <c r="CV245" s="316"/>
      <c r="CW245" s="316"/>
      <c r="CX245" s="316"/>
      <c r="CY245" s="316"/>
      <c r="CZ245" s="316"/>
      <c r="DA245" s="316"/>
      <c r="DB245" s="316"/>
      <c r="DC245" s="316"/>
      <c r="DD245" s="316"/>
      <c r="DE245" s="316"/>
      <c r="DF245" s="316"/>
      <c r="DG245" s="316"/>
      <c r="DH245" s="316"/>
      <c r="DI245" s="316"/>
      <c r="DJ245" s="316"/>
      <c r="DK245" s="316"/>
      <c r="DL245" s="316"/>
      <c r="DM245" s="316"/>
      <c r="DN245" s="316"/>
      <c r="DO245" s="316"/>
      <c r="DP245" s="316"/>
      <c r="DQ245" s="316"/>
      <c r="DR245" s="316"/>
      <c r="DS245" s="316"/>
      <c r="DT245" s="316"/>
      <c r="DU245" s="316"/>
      <c r="DV245" s="316"/>
      <c r="DW245" s="316"/>
      <c r="DX245" s="316"/>
      <c r="DY245" s="316"/>
      <c r="DZ245" s="316"/>
      <c r="EA245" s="316"/>
      <c r="EB245" s="316"/>
      <c r="EC245" s="316"/>
      <c r="ED245" s="316"/>
      <c r="EE245" s="316"/>
      <c r="EF245" s="316"/>
      <c r="EG245" s="316"/>
      <c r="EH245" s="316"/>
      <c r="EI245" s="316"/>
      <c r="EJ245" s="316"/>
      <c r="EK245" s="316"/>
      <c r="EL245" s="316"/>
      <c r="EM245" s="316"/>
      <c r="EN245" s="316"/>
      <c r="EO245" s="316"/>
      <c r="EP245" s="316"/>
      <c r="EQ245" s="316"/>
      <c r="ER245" s="316"/>
      <c r="ES245" s="316"/>
      <c r="ET245" s="316"/>
      <c r="EU245" s="316"/>
      <c r="EV245" s="316"/>
      <c r="EW245" s="316"/>
      <c r="EX245" s="316"/>
      <c r="EY245" s="316"/>
      <c r="EZ245" s="316"/>
      <c r="FA245" s="316"/>
      <c r="FB245" s="316"/>
      <c r="FC245" s="316"/>
      <c r="FD245" s="316"/>
      <c r="FE245" s="316"/>
      <c r="FF245" s="316"/>
      <c r="FG245" s="316"/>
      <c r="FH245" s="316"/>
      <c r="FI245" s="316"/>
      <c r="FJ245" s="316"/>
      <c r="FK245" s="316"/>
      <c r="FL245" s="316"/>
      <c r="FM245" s="316"/>
      <c r="FN245" s="316"/>
      <c r="FO245" s="316"/>
      <c r="FP245" s="316"/>
      <c r="FQ245" s="316"/>
      <c r="FR245" s="316"/>
      <c r="FS245" s="316"/>
      <c r="FT245" s="316"/>
      <c r="FU245" s="316"/>
      <c r="FV245" s="316"/>
      <c r="FW245" s="316"/>
      <c r="FX245" s="316"/>
      <c r="FY245" s="316"/>
      <c r="FZ245" s="316"/>
      <c r="GA245" s="316"/>
      <c r="GB245" s="316"/>
      <c r="GC245" s="316"/>
      <c r="GD245" s="316"/>
      <c r="GE245" s="316"/>
      <c r="GF245" s="316"/>
      <c r="GG245" s="316"/>
      <c r="GH245" s="316"/>
      <c r="GI245" s="316"/>
      <c r="GJ245" s="316"/>
      <c r="GK245" s="316"/>
      <c r="GL245" s="316"/>
      <c r="GM245" s="316"/>
      <c r="GN245" s="316"/>
      <c r="GO245" s="316"/>
      <c r="GP245" s="316"/>
      <c r="GQ245" s="316"/>
      <c r="GR245" s="316"/>
      <c r="GS245" s="316"/>
      <c r="GT245" s="316"/>
      <c r="GU245" s="316"/>
      <c r="GV245" s="316"/>
      <c r="GW245" s="316"/>
      <c r="GX245" s="316"/>
      <c r="GY245" s="316"/>
      <c r="GZ245" s="316"/>
      <c r="HA245" s="316"/>
      <c r="HB245" s="316"/>
      <c r="HC245" s="316"/>
      <c r="HD245" s="316"/>
      <c r="HE245" s="316"/>
      <c r="HF245" s="316"/>
      <c r="HG245" s="316"/>
      <c r="HH245" s="316"/>
      <c r="HI245" s="316"/>
      <c r="HJ245" s="316"/>
      <c r="HK245" s="316"/>
      <c r="HL245" s="316"/>
      <c r="HM245" s="316"/>
      <c r="HN245" s="316"/>
      <c r="HO245" s="316"/>
      <c r="HP245" s="316"/>
      <c r="HQ245" s="316"/>
      <c r="HR245" s="316"/>
      <c r="HS245" s="316"/>
      <c r="HT245" s="316"/>
      <c r="HU245" s="316"/>
      <c r="HV245" s="316"/>
      <c r="HW245" s="316"/>
      <c r="HX245" s="316"/>
      <c r="HY245" s="316"/>
      <c r="HZ245" s="316"/>
      <c r="IA245" s="316"/>
      <c r="IB245" s="316"/>
      <c r="IC245" s="316"/>
      <c r="ID245" s="316"/>
      <c r="IE245" s="316"/>
      <c r="IF245" s="316"/>
      <c r="IG245" s="316"/>
      <c r="IH245" s="316"/>
      <c r="II245" s="316"/>
      <c r="IJ245" s="316"/>
      <c r="IK245" s="316"/>
      <c r="IL245" s="316"/>
      <c r="IM245" s="316"/>
      <c r="IN245" s="316"/>
      <c r="IO245" s="316"/>
      <c r="IP245" s="316"/>
      <c r="IQ245" s="316"/>
      <c r="IR245" s="316"/>
      <c r="IS245" s="316"/>
      <c r="IT245" s="316"/>
      <c r="IU245" s="316"/>
      <c r="IV245" s="316"/>
    </row>
    <row r="246" spans="1:256" s="319" customFormat="1" ht="15" customHeight="1" x14ac:dyDescent="0.2">
      <c r="A246" s="316"/>
      <c r="B246" s="317" t="s">
        <v>320</v>
      </c>
      <c r="C246" s="317" t="s">
        <v>166</v>
      </c>
      <c r="D246" s="318" t="s">
        <v>132</v>
      </c>
      <c r="E246" s="317" t="s">
        <v>167</v>
      </c>
      <c r="F246" s="318">
        <v>2017</v>
      </c>
      <c r="G246" s="318">
        <v>2019</v>
      </c>
      <c r="H246" s="318">
        <v>2020</v>
      </c>
      <c r="I246" s="318">
        <v>2021</v>
      </c>
      <c r="J246" s="318">
        <v>2022</v>
      </c>
      <c r="K246" s="318">
        <v>2023</v>
      </c>
      <c r="L246" s="331"/>
      <c r="P246" s="316"/>
      <c r="Q246" s="316"/>
      <c r="R246" s="316"/>
      <c r="S246" s="316"/>
      <c r="T246" s="316"/>
      <c r="U246" s="316"/>
      <c r="V246" s="316"/>
      <c r="W246" s="316"/>
      <c r="X246" s="316"/>
      <c r="Y246" s="316"/>
      <c r="Z246" s="316"/>
      <c r="AA246" s="316"/>
      <c r="AB246" s="316"/>
      <c r="AC246" s="316"/>
      <c r="AD246" s="316"/>
      <c r="AE246" s="316"/>
      <c r="AF246" s="316"/>
      <c r="AG246" s="316"/>
      <c r="AH246" s="316"/>
      <c r="AI246" s="316"/>
      <c r="AJ246" s="316"/>
      <c r="AK246" s="316"/>
      <c r="AL246" s="316"/>
      <c r="AM246" s="316"/>
      <c r="AN246" s="316"/>
      <c r="AO246" s="316"/>
      <c r="AP246" s="316"/>
      <c r="AQ246" s="316"/>
      <c r="AR246" s="316"/>
      <c r="AS246" s="316"/>
      <c r="AT246" s="316"/>
      <c r="AU246" s="316"/>
      <c r="AV246" s="316"/>
      <c r="AW246" s="316"/>
      <c r="AX246" s="316"/>
      <c r="AY246" s="316"/>
      <c r="AZ246" s="316"/>
      <c r="BA246" s="316"/>
      <c r="BB246" s="316"/>
      <c r="BC246" s="316"/>
      <c r="BD246" s="316"/>
      <c r="BE246" s="316"/>
      <c r="BF246" s="316"/>
      <c r="BG246" s="316"/>
      <c r="BH246" s="316"/>
      <c r="BI246" s="316"/>
      <c r="BJ246" s="316"/>
      <c r="BK246" s="316"/>
      <c r="BL246" s="316"/>
      <c r="BM246" s="316"/>
      <c r="BN246" s="316"/>
      <c r="BO246" s="316"/>
      <c r="BP246" s="316"/>
      <c r="BQ246" s="316"/>
      <c r="BR246" s="316"/>
      <c r="BS246" s="316"/>
      <c r="BT246" s="316"/>
      <c r="BU246" s="316"/>
      <c r="BV246" s="316"/>
      <c r="BW246" s="316"/>
      <c r="BX246" s="316"/>
      <c r="BY246" s="316"/>
      <c r="BZ246" s="316"/>
      <c r="CA246" s="316"/>
      <c r="CB246" s="316"/>
      <c r="CC246" s="316"/>
      <c r="CD246" s="316"/>
      <c r="CE246" s="316"/>
      <c r="CF246" s="316"/>
      <c r="CG246" s="316"/>
      <c r="CH246" s="316"/>
      <c r="CI246" s="316"/>
      <c r="CJ246" s="316"/>
      <c r="CK246" s="316"/>
      <c r="CL246" s="316"/>
      <c r="CM246" s="316"/>
      <c r="CN246" s="316"/>
      <c r="CO246" s="316"/>
      <c r="CP246" s="316"/>
      <c r="CQ246" s="316"/>
      <c r="CR246" s="316"/>
      <c r="CS246" s="316"/>
      <c r="CT246" s="316"/>
      <c r="CU246" s="316"/>
      <c r="CV246" s="316"/>
      <c r="CW246" s="316"/>
      <c r="CX246" s="316"/>
      <c r="CY246" s="316"/>
      <c r="CZ246" s="316"/>
      <c r="DA246" s="316"/>
      <c r="DB246" s="316"/>
      <c r="DC246" s="316"/>
      <c r="DD246" s="316"/>
      <c r="DE246" s="316"/>
      <c r="DF246" s="316"/>
      <c r="DG246" s="316"/>
      <c r="DH246" s="316"/>
      <c r="DI246" s="316"/>
      <c r="DJ246" s="316"/>
      <c r="DK246" s="316"/>
      <c r="DL246" s="316"/>
      <c r="DM246" s="316"/>
      <c r="DN246" s="316"/>
      <c r="DO246" s="316"/>
      <c r="DP246" s="316"/>
      <c r="DQ246" s="316"/>
      <c r="DR246" s="316"/>
      <c r="DS246" s="316"/>
      <c r="DT246" s="316"/>
      <c r="DU246" s="316"/>
      <c r="DV246" s="316"/>
      <c r="DW246" s="316"/>
      <c r="DX246" s="316"/>
      <c r="DY246" s="316"/>
      <c r="DZ246" s="316"/>
      <c r="EA246" s="316"/>
      <c r="EB246" s="316"/>
      <c r="EC246" s="316"/>
      <c r="ED246" s="316"/>
      <c r="EE246" s="316"/>
      <c r="EF246" s="316"/>
      <c r="EG246" s="316"/>
      <c r="EH246" s="316"/>
      <c r="EI246" s="316"/>
      <c r="EJ246" s="316"/>
      <c r="EK246" s="316"/>
      <c r="EL246" s="316"/>
      <c r="EM246" s="316"/>
      <c r="EN246" s="316"/>
      <c r="EO246" s="316"/>
      <c r="EP246" s="316"/>
      <c r="EQ246" s="316"/>
      <c r="ER246" s="316"/>
      <c r="ES246" s="316"/>
      <c r="ET246" s="316"/>
      <c r="EU246" s="316"/>
      <c r="EV246" s="316"/>
      <c r="EW246" s="316"/>
      <c r="EX246" s="316"/>
      <c r="EY246" s="316"/>
      <c r="EZ246" s="316"/>
      <c r="FA246" s="316"/>
      <c r="FB246" s="316"/>
      <c r="FC246" s="316"/>
      <c r="FD246" s="316"/>
      <c r="FE246" s="316"/>
      <c r="FF246" s="316"/>
      <c r="FG246" s="316"/>
      <c r="FH246" s="316"/>
      <c r="FI246" s="316"/>
      <c r="FJ246" s="316"/>
      <c r="FK246" s="316"/>
      <c r="FL246" s="316"/>
      <c r="FM246" s="316"/>
      <c r="FN246" s="316"/>
      <c r="FO246" s="316"/>
      <c r="FP246" s="316"/>
      <c r="FQ246" s="316"/>
      <c r="FR246" s="316"/>
      <c r="FS246" s="316"/>
      <c r="FT246" s="316"/>
      <c r="FU246" s="316"/>
      <c r="FV246" s="316"/>
      <c r="FW246" s="316"/>
      <c r="FX246" s="316"/>
      <c r="FY246" s="316"/>
      <c r="FZ246" s="316"/>
      <c r="GA246" s="316"/>
      <c r="GB246" s="316"/>
      <c r="GC246" s="316"/>
      <c r="GD246" s="316"/>
      <c r="GE246" s="316"/>
      <c r="GF246" s="316"/>
      <c r="GG246" s="316"/>
      <c r="GH246" s="316"/>
      <c r="GI246" s="316"/>
      <c r="GJ246" s="316"/>
      <c r="GK246" s="316"/>
      <c r="GL246" s="316"/>
      <c r="GM246" s="316"/>
      <c r="GN246" s="316"/>
      <c r="GO246" s="316"/>
      <c r="GP246" s="316"/>
      <c r="GQ246" s="316"/>
      <c r="GR246" s="316"/>
      <c r="GS246" s="316"/>
      <c r="GT246" s="316"/>
      <c r="GU246" s="316"/>
      <c r="GV246" s="316"/>
      <c r="GW246" s="316"/>
      <c r="GX246" s="316"/>
      <c r="GY246" s="316"/>
      <c r="GZ246" s="316"/>
      <c r="HA246" s="316"/>
      <c r="HB246" s="316"/>
      <c r="HC246" s="316"/>
      <c r="HD246" s="316"/>
      <c r="HE246" s="316"/>
      <c r="HF246" s="316"/>
      <c r="HG246" s="316"/>
      <c r="HH246" s="316"/>
      <c r="HI246" s="316"/>
      <c r="HJ246" s="316"/>
      <c r="HK246" s="316"/>
      <c r="HL246" s="316"/>
      <c r="HM246" s="316"/>
      <c r="HN246" s="316"/>
      <c r="HO246" s="316"/>
      <c r="HP246" s="316"/>
      <c r="HQ246" s="316"/>
      <c r="HR246" s="316"/>
      <c r="HS246" s="316"/>
      <c r="HT246" s="316"/>
      <c r="HU246" s="316"/>
      <c r="HV246" s="316"/>
      <c r="HW246" s="316"/>
      <c r="HX246" s="316"/>
      <c r="HY246" s="316"/>
      <c r="HZ246" s="316"/>
      <c r="IA246" s="316"/>
      <c r="IB246" s="316"/>
      <c r="IC246" s="316"/>
      <c r="ID246" s="316"/>
      <c r="IE246" s="316"/>
      <c r="IF246" s="316"/>
      <c r="IG246" s="316"/>
      <c r="IH246" s="316"/>
      <c r="II246" s="316"/>
      <c r="IJ246" s="316"/>
      <c r="IK246" s="316"/>
      <c r="IL246" s="316"/>
      <c r="IM246" s="316"/>
      <c r="IN246" s="316"/>
      <c r="IO246" s="316"/>
      <c r="IP246" s="316"/>
      <c r="IQ246" s="316"/>
      <c r="IR246" s="316"/>
      <c r="IS246" s="316"/>
      <c r="IT246" s="316"/>
      <c r="IU246" s="316"/>
      <c r="IV246" s="316"/>
    </row>
    <row r="247" spans="1:256" s="319" customFormat="1" ht="5.0999999999999996" customHeight="1" x14ac:dyDescent="0.2">
      <c r="A247" s="316"/>
      <c r="B247" s="317"/>
      <c r="C247" s="317"/>
      <c r="D247" s="320"/>
      <c r="E247" s="317"/>
      <c r="F247" s="318"/>
      <c r="G247" s="318"/>
      <c r="H247" s="318"/>
      <c r="I247" s="318"/>
      <c r="J247" s="318"/>
      <c r="K247" s="318"/>
      <c r="L247" s="331"/>
      <c r="P247" s="316"/>
      <c r="Q247" s="316"/>
      <c r="R247" s="316"/>
      <c r="S247" s="316"/>
      <c r="T247" s="316"/>
      <c r="U247" s="316"/>
      <c r="V247" s="316"/>
      <c r="W247" s="316"/>
      <c r="X247" s="316"/>
      <c r="Y247" s="316"/>
      <c r="Z247" s="316"/>
      <c r="AA247" s="316"/>
      <c r="AB247" s="316"/>
      <c r="AC247" s="316"/>
      <c r="AD247" s="316"/>
      <c r="AE247" s="316"/>
      <c r="AF247" s="316"/>
      <c r="AG247" s="316"/>
      <c r="AH247" s="316"/>
      <c r="AI247" s="316"/>
      <c r="AJ247" s="316"/>
      <c r="AK247" s="316"/>
      <c r="AL247" s="316"/>
      <c r="AM247" s="316"/>
      <c r="AN247" s="316"/>
      <c r="AO247" s="316"/>
      <c r="AP247" s="316"/>
      <c r="AQ247" s="316"/>
      <c r="AR247" s="316"/>
      <c r="AS247" s="316"/>
      <c r="AT247" s="316"/>
      <c r="AU247" s="316"/>
      <c r="AV247" s="316"/>
      <c r="AW247" s="316"/>
      <c r="AX247" s="316"/>
      <c r="AY247" s="316"/>
      <c r="AZ247" s="316"/>
      <c r="BA247" s="316"/>
      <c r="BB247" s="316"/>
      <c r="BC247" s="316"/>
      <c r="BD247" s="316"/>
      <c r="BE247" s="316"/>
      <c r="BF247" s="316"/>
      <c r="BG247" s="316"/>
      <c r="BH247" s="316"/>
      <c r="BI247" s="316"/>
      <c r="BJ247" s="316"/>
      <c r="BK247" s="316"/>
      <c r="BL247" s="316"/>
      <c r="BM247" s="316"/>
      <c r="BN247" s="316"/>
      <c r="BO247" s="316"/>
      <c r="BP247" s="316"/>
      <c r="BQ247" s="316"/>
      <c r="BR247" s="316"/>
      <c r="BS247" s="316"/>
      <c r="BT247" s="316"/>
      <c r="BU247" s="316"/>
      <c r="BV247" s="316"/>
      <c r="BW247" s="316"/>
      <c r="BX247" s="316"/>
      <c r="BY247" s="316"/>
      <c r="BZ247" s="316"/>
      <c r="CA247" s="316"/>
      <c r="CB247" s="316"/>
      <c r="CC247" s="316"/>
      <c r="CD247" s="316"/>
      <c r="CE247" s="316"/>
      <c r="CF247" s="316"/>
      <c r="CG247" s="316"/>
      <c r="CH247" s="316"/>
      <c r="CI247" s="316"/>
      <c r="CJ247" s="316"/>
      <c r="CK247" s="316"/>
      <c r="CL247" s="316"/>
      <c r="CM247" s="316"/>
      <c r="CN247" s="316"/>
      <c r="CO247" s="316"/>
      <c r="CP247" s="316"/>
      <c r="CQ247" s="316"/>
      <c r="CR247" s="316"/>
      <c r="CS247" s="316"/>
      <c r="CT247" s="316"/>
      <c r="CU247" s="316"/>
      <c r="CV247" s="316"/>
      <c r="CW247" s="316"/>
      <c r="CX247" s="316"/>
      <c r="CY247" s="316"/>
      <c r="CZ247" s="316"/>
      <c r="DA247" s="316"/>
      <c r="DB247" s="316"/>
      <c r="DC247" s="316"/>
      <c r="DD247" s="316"/>
      <c r="DE247" s="316"/>
      <c r="DF247" s="316"/>
      <c r="DG247" s="316"/>
      <c r="DH247" s="316"/>
      <c r="DI247" s="316"/>
      <c r="DJ247" s="316"/>
      <c r="DK247" s="316"/>
      <c r="DL247" s="316"/>
      <c r="DM247" s="316"/>
      <c r="DN247" s="316"/>
      <c r="DO247" s="316"/>
      <c r="DP247" s="316"/>
      <c r="DQ247" s="316"/>
      <c r="DR247" s="316"/>
      <c r="DS247" s="316"/>
      <c r="DT247" s="316"/>
      <c r="DU247" s="316"/>
      <c r="DV247" s="316"/>
      <c r="DW247" s="316"/>
      <c r="DX247" s="316"/>
      <c r="DY247" s="316"/>
      <c r="DZ247" s="316"/>
      <c r="EA247" s="316"/>
      <c r="EB247" s="316"/>
      <c r="EC247" s="316"/>
      <c r="ED247" s="316"/>
      <c r="EE247" s="316"/>
      <c r="EF247" s="316"/>
      <c r="EG247" s="316"/>
      <c r="EH247" s="316"/>
      <c r="EI247" s="316"/>
      <c r="EJ247" s="316"/>
      <c r="EK247" s="316"/>
      <c r="EL247" s="316"/>
      <c r="EM247" s="316"/>
      <c r="EN247" s="316"/>
      <c r="EO247" s="316"/>
      <c r="EP247" s="316"/>
      <c r="EQ247" s="316"/>
      <c r="ER247" s="316"/>
      <c r="ES247" s="316"/>
      <c r="ET247" s="316"/>
      <c r="EU247" s="316"/>
      <c r="EV247" s="316"/>
      <c r="EW247" s="316"/>
      <c r="EX247" s="316"/>
      <c r="EY247" s="316"/>
      <c r="EZ247" s="316"/>
      <c r="FA247" s="316"/>
      <c r="FB247" s="316"/>
      <c r="FC247" s="316"/>
      <c r="FD247" s="316"/>
      <c r="FE247" s="316"/>
      <c r="FF247" s="316"/>
      <c r="FG247" s="316"/>
      <c r="FH247" s="316"/>
      <c r="FI247" s="316"/>
      <c r="FJ247" s="316"/>
      <c r="FK247" s="316"/>
      <c r="FL247" s="316"/>
      <c r="FM247" s="316"/>
      <c r="FN247" s="316"/>
      <c r="FO247" s="316"/>
      <c r="FP247" s="316"/>
      <c r="FQ247" s="316"/>
      <c r="FR247" s="316"/>
      <c r="FS247" s="316"/>
      <c r="FT247" s="316"/>
      <c r="FU247" s="316"/>
      <c r="FV247" s="316"/>
      <c r="FW247" s="316"/>
      <c r="FX247" s="316"/>
      <c r="FY247" s="316"/>
      <c r="FZ247" s="316"/>
      <c r="GA247" s="316"/>
      <c r="GB247" s="316"/>
      <c r="GC247" s="316"/>
      <c r="GD247" s="316"/>
      <c r="GE247" s="316"/>
      <c r="GF247" s="316"/>
      <c r="GG247" s="316"/>
      <c r="GH247" s="316"/>
      <c r="GI247" s="316"/>
      <c r="GJ247" s="316"/>
      <c r="GK247" s="316"/>
      <c r="GL247" s="316"/>
      <c r="GM247" s="316"/>
      <c r="GN247" s="316"/>
      <c r="GO247" s="316"/>
      <c r="GP247" s="316"/>
      <c r="GQ247" s="316"/>
      <c r="GR247" s="316"/>
      <c r="GS247" s="316"/>
      <c r="GT247" s="316"/>
      <c r="GU247" s="316"/>
      <c r="GV247" s="316"/>
      <c r="GW247" s="316"/>
      <c r="GX247" s="316"/>
      <c r="GY247" s="316"/>
      <c r="GZ247" s="316"/>
      <c r="HA247" s="316"/>
      <c r="HB247" s="316"/>
      <c r="HC247" s="316"/>
      <c r="HD247" s="316"/>
      <c r="HE247" s="316"/>
      <c r="HF247" s="316"/>
      <c r="HG247" s="316"/>
      <c r="HH247" s="316"/>
      <c r="HI247" s="316"/>
      <c r="HJ247" s="316"/>
      <c r="HK247" s="316"/>
      <c r="HL247" s="316"/>
      <c r="HM247" s="316"/>
      <c r="HN247" s="316"/>
      <c r="HO247" s="316"/>
      <c r="HP247" s="316"/>
      <c r="HQ247" s="316"/>
      <c r="HR247" s="316"/>
      <c r="HS247" s="316"/>
      <c r="HT247" s="316"/>
      <c r="HU247" s="316"/>
      <c r="HV247" s="316"/>
      <c r="HW247" s="316"/>
      <c r="HX247" s="316"/>
      <c r="HY247" s="316"/>
      <c r="HZ247" s="316"/>
      <c r="IA247" s="316"/>
      <c r="IB247" s="316"/>
      <c r="IC247" s="316"/>
      <c r="ID247" s="316"/>
      <c r="IE247" s="316"/>
      <c r="IF247" s="316"/>
      <c r="IG247" s="316"/>
      <c r="IH247" s="316"/>
      <c r="II247" s="316"/>
      <c r="IJ247" s="316"/>
      <c r="IK247" s="316"/>
      <c r="IL247" s="316"/>
      <c r="IM247" s="316"/>
      <c r="IN247" s="316"/>
      <c r="IO247" s="316"/>
      <c r="IP247" s="316"/>
      <c r="IQ247" s="316"/>
      <c r="IR247" s="316"/>
      <c r="IS247" s="316"/>
      <c r="IT247" s="316"/>
      <c r="IU247" s="316"/>
      <c r="IV247" s="316"/>
    </row>
    <row r="248" spans="1:256" s="319" customFormat="1" ht="5.0999999999999996" customHeight="1" x14ac:dyDescent="0.2">
      <c r="A248" s="316"/>
      <c r="B248" s="317"/>
      <c r="C248" s="317"/>
      <c r="D248" s="318"/>
      <c r="E248" s="317"/>
      <c r="F248" s="318"/>
      <c r="G248" s="318"/>
      <c r="H248" s="318"/>
      <c r="I248" s="318"/>
      <c r="J248" s="318"/>
      <c r="K248" s="318"/>
      <c r="L248" s="331"/>
      <c r="P248" s="316"/>
      <c r="Q248" s="316"/>
      <c r="R248" s="316"/>
      <c r="S248" s="316"/>
      <c r="T248" s="316"/>
      <c r="U248" s="316"/>
      <c r="V248" s="316"/>
      <c r="W248" s="316"/>
      <c r="X248" s="316"/>
      <c r="Y248" s="316"/>
      <c r="Z248" s="316"/>
      <c r="AA248" s="316"/>
      <c r="AB248" s="316"/>
      <c r="AC248" s="316"/>
      <c r="AD248" s="316"/>
      <c r="AE248" s="316"/>
      <c r="AF248" s="316"/>
      <c r="AG248" s="316"/>
      <c r="AH248" s="316"/>
      <c r="AI248" s="316"/>
      <c r="AJ248" s="316"/>
      <c r="AK248" s="316"/>
      <c r="AL248" s="316"/>
      <c r="AM248" s="316"/>
      <c r="AN248" s="316"/>
      <c r="AO248" s="316"/>
      <c r="AP248" s="316"/>
      <c r="AQ248" s="316"/>
      <c r="AR248" s="316"/>
      <c r="AS248" s="316"/>
      <c r="AT248" s="316"/>
      <c r="AU248" s="316"/>
      <c r="AV248" s="316"/>
      <c r="AW248" s="316"/>
      <c r="AX248" s="316"/>
      <c r="AY248" s="316"/>
      <c r="AZ248" s="316"/>
      <c r="BA248" s="316"/>
      <c r="BB248" s="316"/>
      <c r="BC248" s="316"/>
      <c r="BD248" s="316"/>
      <c r="BE248" s="316"/>
      <c r="BF248" s="316"/>
      <c r="BG248" s="316"/>
      <c r="BH248" s="316"/>
      <c r="BI248" s="316"/>
      <c r="BJ248" s="316"/>
      <c r="BK248" s="316"/>
      <c r="BL248" s="316"/>
      <c r="BM248" s="316"/>
      <c r="BN248" s="316"/>
      <c r="BO248" s="316"/>
      <c r="BP248" s="316"/>
      <c r="BQ248" s="316"/>
      <c r="BR248" s="316"/>
      <c r="BS248" s="316"/>
      <c r="BT248" s="316"/>
      <c r="BU248" s="316"/>
      <c r="BV248" s="316"/>
      <c r="BW248" s="316"/>
      <c r="BX248" s="316"/>
      <c r="BY248" s="316"/>
      <c r="BZ248" s="316"/>
      <c r="CA248" s="316"/>
      <c r="CB248" s="316"/>
      <c r="CC248" s="316"/>
      <c r="CD248" s="316"/>
      <c r="CE248" s="316"/>
      <c r="CF248" s="316"/>
      <c r="CG248" s="316"/>
      <c r="CH248" s="316"/>
      <c r="CI248" s="316"/>
      <c r="CJ248" s="316"/>
      <c r="CK248" s="316"/>
      <c r="CL248" s="316"/>
      <c r="CM248" s="316"/>
      <c r="CN248" s="316"/>
      <c r="CO248" s="316"/>
      <c r="CP248" s="316"/>
      <c r="CQ248" s="316"/>
      <c r="CR248" s="316"/>
      <c r="CS248" s="316"/>
      <c r="CT248" s="316"/>
      <c r="CU248" s="316"/>
      <c r="CV248" s="316"/>
      <c r="CW248" s="316"/>
      <c r="CX248" s="316"/>
      <c r="CY248" s="316"/>
      <c r="CZ248" s="316"/>
      <c r="DA248" s="316"/>
      <c r="DB248" s="316"/>
      <c r="DC248" s="316"/>
      <c r="DD248" s="316"/>
      <c r="DE248" s="316"/>
      <c r="DF248" s="316"/>
      <c r="DG248" s="316"/>
      <c r="DH248" s="316"/>
      <c r="DI248" s="316"/>
      <c r="DJ248" s="316"/>
      <c r="DK248" s="316"/>
      <c r="DL248" s="316"/>
      <c r="DM248" s="316"/>
      <c r="DN248" s="316"/>
      <c r="DO248" s="316"/>
      <c r="DP248" s="316"/>
      <c r="DQ248" s="316"/>
      <c r="DR248" s="316"/>
      <c r="DS248" s="316"/>
      <c r="DT248" s="316"/>
      <c r="DU248" s="316"/>
      <c r="DV248" s="316"/>
      <c r="DW248" s="316"/>
      <c r="DX248" s="316"/>
      <c r="DY248" s="316"/>
      <c r="DZ248" s="316"/>
      <c r="EA248" s="316"/>
      <c r="EB248" s="316"/>
      <c r="EC248" s="316"/>
      <c r="ED248" s="316"/>
      <c r="EE248" s="316"/>
      <c r="EF248" s="316"/>
      <c r="EG248" s="316"/>
      <c r="EH248" s="316"/>
      <c r="EI248" s="316"/>
      <c r="EJ248" s="316"/>
      <c r="EK248" s="316"/>
      <c r="EL248" s="316"/>
      <c r="EM248" s="316"/>
      <c r="EN248" s="316"/>
      <c r="EO248" s="316"/>
      <c r="EP248" s="316"/>
      <c r="EQ248" s="316"/>
      <c r="ER248" s="316"/>
      <c r="ES248" s="316"/>
      <c r="ET248" s="316"/>
      <c r="EU248" s="316"/>
      <c r="EV248" s="316"/>
      <c r="EW248" s="316"/>
      <c r="EX248" s="316"/>
      <c r="EY248" s="316"/>
      <c r="EZ248" s="316"/>
      <c r="FA248" s="316"/>
      <c r="FB248" s="316"/>
      <c r="FC248" s="316"/>
      <c r="FD248" s="316"/>
      <c r="FE248" s="316"/>
      <c r="FF248" s="316"/>
      <c r="FG248" s="316"/>
      <c r="FH248" s="316"/>
      <c r="FI248" s="316"/>
      <c r="FJ248" s="316"/>
      <c r="FK248" s="316"/>
      <c r="FL248" s="316"/>
      <c r="FM248" s="316"/>
      <c r="FN248" s="316"/>
      <c r="FO248" s="316"/>
      <c r="FP248" s="316"/>
      <c r="FQ248" s="316"/>
      <c r="FR248" s="316"/>
      <c r="FS248" s="316"/>
      <c r="FT248" s="316"/>
      <c r="FU248" s="316"/>
      <c r="FV248" s="316"/>
      <c r="FW248" s="316"/>
      <c r="FX248" s="316"/>
      <c r="FY248" s="316"/>
      <c r="FZ248" s="316"/>
      <c r="GA248" s="316"/>
      <c r="GB248" s="316"/>
      <c r="GC248" s="316"/>
      <c r="GD248" s="316"/>
      <c r="GE248" s="316"/>
      <c r="GF248" s="316"/>
      <c r="GG248" s="316"/>
      <c r="GH248" s="316"/>
      <c r="GI248" s="316"/>
      <c r="GJ248" s="316"/>
      <c r="GK248" s="316"/>
      <c r="GL248" s="316"/>
      <c r="GM248" s="316"/>
      <c r="GN248" s="316"/>
      <c r="GO248" s="316"/>
      <c r="GP248" s="316"/>
      <c r="GQ248" s="316"/>
      <c r="GR248" s="316"/>
      <c r="GS248" s="316"/>
      <c r="GT248" s="316"/>
      <c r="GU248" s="316"/>
      <c r="GV248" s="316"/>
      <c r="GW248" s="316"/>
      <c r="GX248" s="316"/>
      <c r="GY248" s="316"/>
      <c r="GZ248" s="316"/>
      <c r="HA248" s="316"/>
      <c r="HB248" s="316"/>
      <c r="HC248" s="316"/>
      <c r="HD248" s="316"/>
      <c r="HE248" s="316"/>
      <c r="HF248" s="316"/>
      <c r="HG248" s="316"/>
      <c r="HH248" s="316"/>
      <c r="HI248" s="316"/>
      <c r="HJ248" s="316"/>
      <c r="HK248" s="316"/>
      <c r="HL248" s="316"/>
      <c r="HM248" s="316"/>
      <c r="HN248" s="316"/>
      <c r="HO248" s="316"/>
      <c r="HP248" s="316"/>
      <c r="HQ248" s="316"/>
      <c r="HR248" s="316"/>
      <c r="HS248" s="316"/>
      <c r="HT248" s="316"/>
      <c r="HU248" s="316"/>
      <c r="HV248" s="316"/>
      <c r="HW248" s="316"/>
      <c r="HX248" s="316"/>
      <c r="HY248" s="316"/>
      <c r="HZ248" s="316"/>
      <c r="IA248" s="316"/>
      <c r="IB248" s="316"/>
      <c r="IC248" s="316"/>
      <c r="ID248" s="316"/>
      <c r="IE248" s="316"/>
      <c r="IF248" s="316"/>
      <c r="IG248" s="316"/>
      <c r="IH248" s="316"/>
      <c r="II248" s="316"/>
      <c r="IJ248" s="316"/>
      <c r="IK248" s="316"/>
      <c r="IL248" s="316"/>
      <c r="IM248" s="316"/>
      <c r="IN248" s="316"/>
      <c r="IO248" s="316"/>
      <c r="IP248" s="316"/>
      <c r="IQ248" s="316"/>
      <c r="IR248" s="316"/>
      <c r="IS248" s="316"/>
      <c r="IT248" s="316"/>
      <c r="IU248" s="316"/>
      <c r="IV248" s="316"/>
    </row>
    <row r="249" spans="1:256" s="319" customFormat="1" ht="15" customHeight="1" x14ac:dyDescent="0.2">
      <c r="A249" s="316">
        <v>176</v>
      </c>
      <c r="B249" s="408"/>
      <c r="C249" s="400">
        <v>75</v>
      </c>
      <c r="D249" s="399" t="s">
        <v>449</v>
      </c>
      <c r="E249" s="400"/>
      <c r="F249" s="401"/>
      <c r="G249" s="409"/>
      <c r="H249" s="401"/>
      <c r="I249" s="401"/>
      <c r="J249" s="401"/>
      <c r="K249" s="401"/>
      <c r="L249" s="331"/>
      <c r="P249" s="316"/>
      <c r="Q249" s="316"/>
      <c r="R249" s="316"/>
      <c r="S249" s="316"/>
      <c r="T249" s="316"/>
      <c r="U249" s="316"/>
      <c r="V249" s="316"/>
      <c r="W249" s="316"/>
      <c r="X249" s="316"/>
      <c r="Y249" s="316"/>
      <c r="Z249" s="316"/>
      <c r="AA249" s="316"/>
      <c r="AB249" s="316"/>
      <c r="AC249" s="316"/>
      <c r="AD249" s="316"/>
      <c r="AE249" s="316"/>
      <c r="AF249" s="316"/>
      <c r="AG249" s="316"/>
      <c r="AH249" s="316"/>
      <c r="AI249" s="316"/>
      <c r="AJ249" s="316"/>
      <c r="AK249" s="316"/>
      <c r="AL249" s="316"/>
      <c r="AM249" s="316"/>
      <c r="AN249" s="316"/>
      <c r="AO249" s="316"/>
      <c r="AP249" s="316"/>
      <c r="AQ249" s="316"/>
      <c r="AR249" s="316"/>
      <c r="AS249" s="316"/>
      <c r="AT249" s="316"/>
      <c r="AU249" s="316"/>
      <c r="AV249" s="316"/>
      <c r="AW249" s="316"/>
      <c r="AX249" s="316"/>
      <c r="AY249" s="316"/>
      <c r="AZ249" s="316"/>
      <c r="BA249" s="316"/>
      <c r="BB249" s="316"/>
      <c r="BC249" s="316"/>
      <c r="BD249" s="316"/>
      <c r="BE249" s="316"/>
      <c r="BF249" s="316"/>
      <c r="BG249" s="316"/>
      <c r="BH249" s="316"/>
      <c r="BI249" s="316"/>
      <c r="BJ249" s="316"/>
      <c r="BK249" s="316"/>
      <c r="BL249" s="316"/>
      <c r="BM249" s="316"/>
      <c r="BN249" s="316"/>
      <c r="BO249" s="316"/>
      <c r="BP249" s="316"/>
      <c r="BQ249" s="316"/>
      <c r="BR249" s="316"/>
      <c r="BS249" s="316"/>
      <c r="BT249" s="316"/>
      <c r="BU249" s="316"/>
      <c r="BV249" s="316"/>
      <c r="BW249" s="316"/>
      <c r="BX249" s="316"/>
      <c r="BY249" s="316"/>
      <c r="BZ249" s="316"/>
      <c r="CA249" s="316"/>
      <c r="CB249" s="316"/>
      <c r="CC249" s="316"/>
      <c r="CD249" s="316"/>
      <c r="CE249" s="316"/>
      <c r="CF249" s="316"/>
      <c r="CG249" s="316"/>
      <c r="CH249" s="316"/>
      <c r="CI249" s="316"/>
      <c r="CJ249" s="316"/>
      <c r="CK249" s="316"/>
      <c r="CL249" s="316"/>
      <c r="CM249" s="316"/>
      <c r="CN249" s="316"/>
      <c r="CO249" s="316"/>
      <c r="CP249" s="316"/>
      <c r="CQ249" s="316"/>
      <c r="CR249" s="316"/>
      <c r="CS249" s="316"/>
      <c r="CT249" s="316"/>
      <c r="CU249" s="316"/>
      <c r="CV249" s="316"/>
      <c r="CW249" s="316"/>
      <c r="CX249" s="316"/>
      <c r="CY249" s="316"/>
      <c r="CZ249" s="316"/>
      <c r="DA249" s="316"/>
      <c r="DB249" s="316"/>
      <c r="DC249" s="316"/>
      <c r="DD249" s="316"/>
      <c r="DE249" s="316"/>
      <c r="DF249" s="316"/>
      <c r="DG249" s="316"/>
      <c r="DH249" s="316"/>
      <c r="DI249" s="316"/>
      <c r="DJ249" s="316"/>
      <c r="DK249" s="316"/>
      <c r="DL249" s="316"/>
      <c r="DM249" s="316"/>
      <c r="DN249" s="316"/>
      <c r="DO249" s="316"/>
      <c r="DP249" s="316"/>
      <c r="DQ249" s="316"/>
      <c r="DR249" s="316"/>
      <c r="DS249" s="316"/>
      <c r="DT249" s="316"/>
      <c r="DU249" s="316"/>
      <c r="DV249" s="316"/>
      <c r="DW249" s="316"/>
      <c r="DX249" s="316"/>
      <c r="DY249" s="316"/>
      <c r="DZ249" s="316"/>
      <c r="EA249" s="316"/>
      <c r="EB249" s="316"/>
      <c r="EC249" s="316"/>
      <c r="ED249" s="316"/>
      <c r="EE249" s="316"/>
      <c r="EF249" s="316"/>
      <c r="EG249" s="316"/>
      <c r="EH249" s="316"/>
      <c r="EI249" s="316"/>
      <c r="EJ249" s="316"/>
      <c r="EK249" s="316"/>
      <c r="EL249" s="316"/>
      <c r="EM249" s="316"/>
      <c r="EN249" s="316"/>
      <c r="EO249" s="316"/>
      <c r="EP249" s="316"/>
      <c r="EQ249" s="316"/>
      <c r="ER249" s="316"/>
      <c r="ES249" s="316"/>
      <c r="ET249" s="316"/>
      <c r="EU249" s="316"/>
      <c r="EV249" s="316"/>
      <c r="EW249" s="316"/>
      <c r="EX249" s="316"/>
      <c r="EY249" s="316"/>
      <c r="EZ249" s="316"/>
      <c r="FA249" s="316"/>
      <c r="FB249" s="316"/>
      <c r="FC249" s="316"/>
      <c r="FD249" s="316"/>
      <c r="FE249" s="316"/>
      <c r="FF249" s="316"/>
      <c r="FG249" s="316"/>
      <c r="FH249" s="316"/>
      <c r="FI249" s="316"/>
      <c r="FJ249" s="316"/>
      <c r="FK249" s="316"/>
      <c r="FL249" s="316"/>
      <c r="FM249" s="316"/>
      <c r="FN249" s="316"/>
      <c r="FO249" s="316"/>
      <c r="FP249" s="316"/>
      <c r="FQ249" s="316"/>
      <c r="FR249" s="316"/>
      <c r="FS249" s="316"/>
      <c r="FT249" s="316"/>
      <c r="FU249" s="316"/>
      <c r="FV249" s="316"/>
      <c r="FW249" s="316"/>
      <c r="FX249" s="316"/>
      <c r="FY249" s="316"/>
      <c r="FZ249" s="316"/>
      <c r="GA249" s="316"/>
      <c r="GB249" s="316"/>
      <c r="GC249" s="316"/>
      <c r="GD249" s="316"/>
      <c r="GE249" s="316"/>
      <c r="GF249" s="316"/>
      <c r="GG249" s="316"/>
      <c r="GH249" s="316"/>
      <c r="GI249" s="316"/>
      <c r="GJ249" s="316"/>
      <c r="GK249" s="316"/>
      <c r="GL249" s="316"/>
      <c r="GM249" s="316"/>
      <c r="GN249" s="316"/>
      <c r="GO249" s="316"/>
      <c r="GP249" s="316"/>
      <c r="GQ249" s="316"/>
      <c r="GR249" s="316"/>
      <c r="GS249" s="316"/>
      <c r="GT249" s="316"/>
      <c r="GU249" s="316"/>
      <c r="GV249" s="316"/>
      <c r="GW249" s="316"/>
      <c r="GX249" s="316"/>
      <c r="GY249" s="316"/>
      <c r="GZ249" s="316"/>
      <c r="HA249" s="316"/>
      <c r="HB249" s="316"/>
      <c r="HC249" s="316"/>
      <c r="HD249" s="316"/>
      <c r="HE249" s="316"/>
      <c r="HF249" s="316"/>
      <c r="HG249" s="316"/>
      <c r="HH249" s="316"/>
      <c r="HI249" s="316"/>
      <c r="HJ249" s="316"/>
      <c r="HK249" s="316"/>
      <c r="HL249" s="316"/>
      <c r="HM249" s="316"/>
      <c r="HN249" s="316"/>
      <c r="HO249" s="316"/>
      <c r="HP249" s="316"/>
      <c r="HQ249" s="316"/>
      <c r="HR249" s="316"/>
      <c r="HS249" s="316"/>
      <c r="HT249" s="316"/>
      <c r="HU249" s="316"/>
      <c r="HV249" s="316"/>
      <c r="HW249" s="316"/>
      <c r="HX249" s="316"/>
      <c r="HY249" s="316"/>
      <c r="HZ249" s="316"/>
      <c r="IA249" s="316"/>
      <c r="IB249" s="316"/>
      <c r="IC249" s="316"/>
      <c r="ID249" s="316"/>
      <c r="IE249" s="316"/>
      <c r="IF249" s="316"/>
      <c r="IG249" s="316"/>
      <c r="IH249" s="316"/>
      <c r="II249" s="316"/>
      <c r="IJ249" s="316"/>
      <c r="IK249" s="316"/>
      <c r="IL249" s="316"/>
      <c r="IM249" s="316"/>
      <c r="IN249" s="316"/>
      <c r="IO249" s="316"/>
      <c r="IP249" s="316"/>
      <c r="IQ249" s="316"/>
      <c r="IR249" s="316"/>
      <c r="IS249" s="316"/>
      <c r="IT249" s="316"/>
      <c r="IU249" s="316"/>
      <c r="IV249" s="316"/>
    </row>
    <row r="250" spans="1:256" s="319" customFormat="1" ht="15" customHeight="1" x14ac:dyDescent="0.2">
      <c r="A250" s="316"/>
      <c r="B250" s="352"/>
      <c r="C250" s="343"/>
      <c r="D250" s="403" t="s">
        <v>450</v>
      </c>
      <c r="E250" s="343"/>
      <c r="F250" s="362"/>
      <c r="G250" s="378"/>
      <c r="H250" s="362"/>
      <c r="I250" s="362"/>
      <c r="J250" s="362"/>
      <c r="K250" s="362"/>
      <c r="L250" s="331"/>
      <c r="P250" s="316"/>
      <c r="Q250" s="316"/>
      <c r="R250" s="316"/>
      <c r="S250" s="316"/>
      <c r="T250" s="316"/>
      <c r="U250" s="316"/>
      <c r="V250" s="316"/>
      <c r="W250" s="316"/>
      <c r="X250" s="316"/>
      <c r="Y250" s="316"/>
      <c r="Z250" s="316"/>
      <c r="AA250" s="316"/>
      <c r="AB250" s="316"/>
      <c r="AC250" s="316"/>
      <c r="AD250" s="316"/>
      <c r="AE250" s="316"/>
      <c r="AF250" s="316"/>
      <c r="AG250" s="316"/>
      <c r="AH250" s="316"/>
      <c r="AI250" s="316"/>
      <c r="AJ250" s="316"/>
      <c r="AK250" s="316"/>
      <c r="AL250" s="316"/>
      <c r="AM250" s="316"/>
      <c r="AN250" s="316"/>
      <c r="AO250" s="316"/>
      <c r="AP250" s="316"/>
      <c r="AQ250" s="316"/>
      <c r="AR250" s="316"/>
      <c r="AS250" s="316"/>
      <c r="AT250" s="316"/>
      <c r="AU250" s="316"/>
      <c r="AV250" s="316"/>
      <c r="AW250" s="316"/>
      <c r="AX250" s="316"/>
      <c r="AY250" s="316"/>
      <c r="AZ250" s="316"/>
      <c r="BA250" s="316"/>
      <c r="BB250" s="316"/>
      <c r="BC250" s="316"/>
      <c r="BD250" s="316"/>
      <c r="BE250" s="316"/>
      <c r="BF250" s="316"/>
      <c r="BG250" s="316"/>
      <c r="BH250" s="316"/>
      <c r="BI250" s="316"/>
      <c r="BJ250" s="316"/>
      <c r="BK250" s="316"/>
      <c r="BL250" s="316"/>
      <c r="BM250" s="316"/>
      <c r="BN250" s="316"/>
      <c r="BO250" s="316"/>
      <c r="BP250" s="316"/>
      <c r="BQ250" s="316"/>
      <c r="BR250" s="316"/>
      <c r="BS250" s="316"/>
      <c r="BT250" s="316"/>
      <c r="BU250" s="316"/>
      <c r="BV250" s="316"/>
      <c r="BW250" s="316"/>
      <c r="BX250" s="316"/>
      <c r="BY250" s="316"/>
      <c r="BZ250" s="316"/>
      <c r="CA250" s="316"/>
      <c r="CB250" s="316"/>
      <c r="CC250" s="316"/>
      <c r="CD250" s="316"/>
      <c r="CE250" s="316"/>
      <c r="CF250" s="316"/>
      <c r="CG250" s="316"/>
      <c r="CH250" s="316"/>
      <c r="CI250" s="316"/>
      <c r="CJ250" s="316"/>
      <c r="CK250" s="316"/>
      <c r="CL250" s="316"/>
      <c r="CM250" s="316"/>
      <c r="CN250" s="316"/>
      <c r="CO250" s="316"/>
      <c r="CP250" s="316"/>
      <c r="CQ250" s="316"/>
      <c r="CR250" s="316"/>
      <c r="CS250" s="316"/>
      <c r="CT250" s="316"/>
      <c r="CU250" s="316"/>
      <c r="CV250" s="316"/>
      <c r="CW250" s="316"/>
      <c r="CX250" s="316"/>
      <c r="CY250" s="316"/>
      <c r="CZ250" s="316"/>
      <c r="DA250" s="316"/>
      <c r="DB250" s="316"/>
      <c r="DC250" s="316"/>
      <c r="DD250" s="316"/>
      <c r="DE250" s="316"/>
      <c r="DF250" s="316"/>
      <c r="DG250" s="316"/>
      <c r="DH250" s="316"/>
      <c r="DI250" s="316"/>
      <c r="DJ250" s="316"/>
      <c r="DK250" s="316"/>
      <c r="DL250" s="316"/>
      <c r="DM250" s="316"/>
      <c r="DN250" s="316"/>
      <c r="DO250" s="316"/>
      <c r="DP250" s="316"/>
      <c r="DQ250" s="316"/>
      <c r="DR250" s="316"/>
      <c r="DS250" s="316"/>
      <c r="DT250" s="316"/>
      <c r="DU250" s="316"/>
      <c r="DV250" s="316"/>
      <c r="DW250" s="316"/>
      <c r="DX250" s="316"/>
      <c r="DY250" s="316"/>
      <c r="DZ250" s="316"/>
      <c r="EA250" s="316"/>
      <c r="EB250" s="316"/>
      <c r="EC250" s="316"/>
      <c r="ED250" s="316"/>
      <c r="EE250" s="316"/>
      <c r="EF250" s="316"/>
      <c r="EG250" s="316"/>
      <c r="EH250" s="316"/>
      <c r="EI250" s="316"/>
      <c r="EJ250" s="316"/>
      <c r="EK250" s="316"/>
      <c r="EL250" s="316"/>
      <c r="EM250" s="316"/>
      <c r="EN250" s="316"/>
      <c r="EO250" s="316"/>
      <c r="EP250" s="316"/>
      <c r="EQ250" s="316"/>
      <c r="ER250" s="316"/>
      <c r="ES250" s="316"/>
      <c r="ET250" s="316"/>
      <c r="EU250" s="316"/>
      <c r="EV250" s="316"/>
      <c r="EW250" s="316"/>
      <c r="EX250" s="316"/>
      <c r="EY250" s="316"/>
      <c r="EZ250" s="316"/>
      <c r="FA250" s="316"/>
      <c r="FB250" s="316"/>
      <c r="FC250" s="316"/>
      <c r="FD250" s="316"/>
      <c r="FE250" s="316"/>
      <c r="FF250" s="316"/>
      <c r="FG250" s="316"/>
      <c r="FH250" s="316"/>
      <c r="FI250" s="316"/>
      <c r="FJ250" s="316"/>
      <c r="FK250" s="316"/>
      <c r="FL250" s="316"/>
      <c r="FM250" s="316"/>
      <c r="FN250" s="316"/>
      <c r="FO250" s="316"/>
      <c r="FP250" s="316"/>
      <c r="FQ250" s="316"/>
      <c r="FR250" s="316"/>
      <c r="FS250" s="316"/>
      <c r="FT250" s="316"/>
      <c r="FU250" s="316"/>
      <c r="FV250" s="316"/>
      <c r="FW250" s="316"/>
      <c r="FX250" s="316"/>
      <c r="FY250" s="316"/>
      <c r="FZ250" s="316"/>
      <c r="GA250" s="316"/>
      <c r="GB250" s="316"/>
      <c r="GC250" s="316"/>
      <c r="GD250" s="316"/>
      <c r="GE250" s="316"/>
      <c r="GF250" s="316"/>
      <c r="GG250" s="316"/>
      <c r="GH250" s="316"/>
      <c r="GI250" s="316"/>
      <c r="GJ250" s="316"/>
      <c r="GK250" s="316"/>
      <c r="GL250" s="316"/>
      <c r="GM250" s="316"/>
      <c r="GN250" s="316"/>
      <c r="GO250" s="316"/>
      <c r="GP250" s="316"/>
      <c r="GQ250" s="316"/>
      <c r="GR250" s="316"/>
      <c r="GS250" s="316"/>
      <c r="GT250" s="316"/>
      <c r="GU250" s="316"/>
      <c r="GV250" s="316"/>
      <c r="GW250" s="316"/>
      <c r="GX250" s="316"/>
      <c r="GY250" s="316"/>
      <c r="GZ250" s="316"/>
      <c r="HA250" s="316"/>
      <c r="HB250" s="316"/>
      <c r="HC250" s="316"/>
      <c r="HD250" s="316"/>
      <c r="HE250" s="316"/>
      <c r="HF250" s="316"/>
      <c r="HG250" s="316"/>
      <c r="HH250" s="316"/>
      <c r="HI250" s="316"/>
      <c r="HJ250" s="316"/>
      <c r="HK250" s="316"/>
      <c r="HL250" s="316"/>
      <c r="HM250" s="316"/>
      <c r="HN250" s="316"/>
      <c r="HO250" s="316"/>
      <c r="HP250" s="316"/>
      <c r="HQ250" s="316"/>
      <c r="HR250" s="316"/>
      <c r="HS250" s="316"/>
      <c r="HT250" s="316"/>
      <c r="HU250" s="316"/>
      <c r="HV250" s="316"/>
      <c r="HW250" s="316"/>
      <c r="HX250" s="316"/>
      <c r="HY250" s="316"/>
      <c r="HZ250" s="316"/>
      <c r="IA250" s="316"/>
      <c r="IB250" s="316"/>
      <c r="IC250" s="316"/>
      <c r="ID250" s="316"/>
      <c r="IE250" s="316"/>
      <c r="IF250" s="316"/>
      <c r="IG250" s="316"/>
      <c r="IH250" s="316"/>
      <c r="II250" s="316"/>
      <c r="IJ250" s="316"/>
      <c r="IK250" s="316"/>
      <c r="IL250" s="316"/>
      <c r="IM250" s="316"/>
      <c r="IN250" s="316"/>
      <c r="IO250" s="316"/>
      <c r="IP250" s="316"/>
      <c r="IQ250" s="316"/>
      <c r="IR250" s="316"/>
      <c r="IS250" s="316"/>
      <c r="IT250" s="316"/>
      <c r="IU250" s="316"/>
      <c r="IV250" s="316"/>
    </row>
    <row r="251" spans="1:256" s="319" customFormat="1" ht="15" customHeight="1" x14ac:dyDescent="0.2">
      <c r="A251" s="316">
        <v>177</v>
      </c>
      <c r="B251" s="352"/>
      <c r="C251" s="343"/>
      <c r="D251" s="403" t="s">
        <v>324</v>
      </c>
      <c r="E251" s="343" t="s">
        <v>322</v>
      </c>
      <c r="F251" s="362">
        <v>388.4</v>
      </c>
      <c r="G251" s="362">
        <v>283.3</v>
      </c>
      <c r="H251" s="362">
        <v>86.1</v>
      </c>
      <c r="I251" s="362">
        <v>339.5</v>
      </c>
      <c r="J251" s="362">
        <v>237.8</v>
      </c>
      <c r="K251" s="331">
        <v>302</v>
      </c>
      <c r="L251" s="331"/>
      <c r="P251" s="316"/>
      <c r="Q251" s="316"/>
      <c r="R251" s="316"/>
      <c r="S251" s="316"/>
      <c r="T251" s="316"/>
      <c r="U251" s="316"/>
      <c r="V251" s="316"/>
      <c r="W251" s="316"/>
      <c r="X251" s="316"/>
      <c r="Y251" s="316"/>
      <c r="Z251" s="316"/>
      <c r="AA251" s="316"/>
      <c r="AB251" s="316"/>
      <c r="AC251" s="316"/>
      <c r="AD251" s="316"/>
      <c r="AE251" s="316"/>
      <c r="AF251" s="316"/>
      <c r="AG251" s="316"/>
      <c r="AH251" s="316"/>
      <c r="AI251" s="316"/>
      <c r="AJ251" s="316"/>
      <c r="AK251" s="316"/>
      <c r="AL251" s="316"/>
      <c r="AM251" s="316"/>
      <c r="AN251" s="316"/>
      <c r="AO251" s="316"/>
      <c r="AP251" s="316"/>
      <c r="AQ251" s="316"/>
      <c r="AR251" s="316"/>
      <c r="AS251" s="316"/>
      <c r="AT251" s="316"/>
      <c r="AU251" s="316"/>
      <c r="AV251" s="316"/>
      <c r="AW251" s="316"/>
      <c r="AX251" s="316"/>
      <c r="AY251" s="316"/>
      <c r="AZ251" s="316"/>
      <c r="BA251" s="316"/>
      <c r="BB251" s="316"/>
      <c r="BC251" s="316"/>
      <c r="BD251" s="316"/>
      <c r="BE251" s="316"/>
      <c r="BF251" s="316"/>
      <c r="BG251" s="316"/>
      <c r="BH251" s="316"/>
      <c r="BI251" s="316"/>
      <c r="BJ251" s="316"/>
      <c r="BK251" s="316"/>
      <c r="BL251" s="316"/>
      <c r="BM251" s="316"/>
      <c r="BN251" s="316"/>
      <c r="BO251" s="316"/>
      <c r="BP251" s="316"/>
      <c r="BQ251" s="316"/>
      <c r="BR251" s="316"/>
      <c r="BS251" s="316"/>
      <c r="BT251" s="316"/>
      <c r="BU251" s="316"/>
      <c r="BV251" s="316"/>
      <c r="BW251" s="316"/>
      <c r="BX251" s="316"/>
      <c r="BY251" s="316"/>
      <c r="BZ251" s="316"/>
      <c r="CA251" s="316"/>
      <c r="CB251" s="316"/>
      <c r="CC251" s="316"/>
      <c r="CD251" s="316"/>
      <c r="CE251" s="316"/>
      <c r="CF251" s="316"/>
      <c r="CG251" s="316"/>
      <c r="CH251" s="316"/>
      <c r="CI251" s="316"/>
      <c r="CJ251" s="316"/>
      <c r="CK251" s="316"/>
      <c r="CL251" s="316"/>
      <c r="CM251" s="316"/>
      <c r="CN251" s="316"/>
      <c r="CO251" s="316"/>
      <c r="CP251" s="316"/>
      <c r="CQ251" s="316"/>
      <c r="CR251" s="316"/>
      <c r="CS251" s="316"/>
      <c r="CT251" s="316"/>
      <c r="CU251" s="316"/>
      <c r="CV251" s="316"/>
      <c r="CW251" s="316"/>
      <c r="CX251" s="316"/>
      <c r="CY251" s="316"/>
      <c r="CZ251" s="316"/>
      <c r="DA251" s="316"/>
      <c r="DB251" s="316"/>
      <c r="DC251" s="316"/>
      <c r="DD251" s="316"/>
      <c r="DE251" s="316"/>
      <c r="DF251" s="316"/>
      <c r="DG251" s="316"/>
      <c r="DH251" s="316"/>
      <c r="DI251" s="316"/>
      <c r="DJ251" s="316"/>
      <c r="DK251" s="316"/>
      <c r="DL251" s="316"/>
      <c r="DM251" s="316"/>
      <c r="DN251" s="316"/>
      <c r="DO251" s="316"/>
      <c r="DP251" s="316"/>
      <c r="DQ251" s="316"/>
      <c r="DR251" s="316"/>
      <c r="DS251" s="316"/>
      <c r="DT251" s="316"/>
      <c r="DU251" s="316"/>
      <c r="DV251" s="316"/>
      <c r="DW251" s="316"/>
      <c r="DX251" s="316"/>
      <c r="DY251" s="316"/>
      <c r="DZ251" s="316"/>
      <c r="EA251" s="316"/>
      <c r="EB251" s="316"/>
      <c r="EC251" s="316"/>
      <c r="ED251" s="316"/>
      <c r="EE251" s="316"/>
      <c r="EF251" s="316"/>
      <c r="EG251" s="316"/>
      <c r="EH251" s="316"/>
      <c r="EI251" s="316"/>
      <c r="EJ251" s="316"/>
      <c r="EK251" s="316"/>
      <c r="EL251" s="316"/>
      <c r="EM251" s="316"/>
      <c r="EN251" s="316"/>
      <c r="EO251" s="316"/>
      <c r="EP251" s="316"/>
      <c r="EQ251" s="316"/>
      <c r="ER251" s="316"/>
      <c r="ES251" s="316"/>
      <c r="ET251" s="316"/>
      <c r="EU251" s="316"/>
      <c r="EV251" s="316"/>
      <c r="EW251" s="316"/>
      <c r="EX251" s="316"/>
      <c r="EY251" s="316"/>
      <c r="EZ251" s="316"/>
      <c r="FA251" s="316"/>
      <c r="FB251" s="316"/>
      <c r="FC251" s="316"/>
      <c r="FD251" s="316"/>
      <c r="FE251" s="316"/>
      <c r="FF251" s="316"/>
      <c r="FG251" s="316"/>
      <c r="FH251" s="316"/>
      <c r="FI251" s="316"/>
      <c r="FJ251" s="316"/>
      <c r="FK251" s="316"/>
      <c r="FL251" s="316"/>
      <c r="FM251" s="316"/>
      <c r="FN251" s="316"/>
      <c r="FO251" s="316"/>
      <c r="FP251" s="316"/>
      <c r="FQ251" s="316"/>
      <c r="FR251" s="316"/>
      <c r="FS251" s="316"/>
      <c r="FT251" s="316"/>
      <c r="FU251" s="316"/>
      <c r="FV251" s="316"/>
      <c r="FW251" s="316"/>
      <c r="FX251" s="316"/>
      <c r="FY251" s="316"/>
      <c r="FZ251" s="316"/>
      <c r="GA251" s="316"/>
      <c r="GB251" s="316"/>
      <c r="GC251" s="316"/>
      <c r="GD251" s="316"/>
      <c r="GE251" s="316"/>
      <c r="GF251" s="316"/>
      <c r="GG251" s="316"/>
      <c r="GH251" s="316"/>
      <c r="GI251" s="316"/>
      <c r="GJ251" s="316"/>
      <c r="GK251" s="316"/>
      <c r="GL251" s="316"/>
      <c r="GM251" s="316"/>
      <c r="GN251" s="316"/>
      <c r="GO251" s="316"/>
      <c r="GP251" s="316"/>
      <c r="GQ251" s="316"/>
      <c r="GR251" s="316"/>
      <c r="GS251" s="316"/>
      <c r="GT251" s="316"/>
      <c r="GU251" s="316"/>
      <c r="GV251" s="316"/>
      <c r="GW251" s="316"/>
      <c r="GX251" s="316"/>
      <c r="GY251" s="316"/>
      <c r="GZ251" s="316"/>
      <c r="HA251" s="316"/>
      <c r="HB251" s="316"/>
      <c r="HC251" s="316"/>
      <c r="HD251" s="316"/>
      <c r="HE251" s="316"/>
      <c r="HF251" s="316"/>
      <c r="HG251" s="316"/>
      <c r="HH251" s="316"/>
      <c r="HI251" s="316"/>
      <c r="HJ251" s="316"/>
      <c r="HK251" s="316"/>
      <c r="HL251" s="316"/>
      <c r="HM251" s="316"/>
      <c r="HN251" s="316"/>
      <c r="HO251" s="316"/>
      <c r="HP251" s="316"/>
      <c r="HQ251" s="316"/>
      <c r="HR251" s="316"/>
      <c r="HS251" s="316"/>
      <c r="HT251" s="316"/>
      <c r="HU251" s="316"/>
      <c r="HV251" s="316"/>
      <c r="HW251" s="316"/>
      <c r="HX251" s="316"/>
      <c r="HY251" s="316"/>
      <c r="HZ251" s="316"/>
      <c r="IA251" s="316"/>
      <c r="IB251" s="316"/>
      <c r="IC251" s="316"/>
      <c r="ID251" s="316"/>
      <c r="IE251" s="316"/>
      <c r="IF251" s="316"/>
      <c r="IG251" s="316"/>
      <c r="IH251" s="316"/>
      <c r="II251" s="316"/>
      <c r="IJ251" s="316"/>
      <c r="IK251" s="316"/>
      <c r="IL251" s="316"/>
      <c r="IM251" s="316"/>
      <c r="IN251" s="316"/>
      <c r="IO251" s="316"/>
      <c r="IP251" s="316"/>
      <c r="IQ251" s="316"/>
      <c r="IR251" s="316"/>
      <c r="IS251" s="316"/>
      <c r="IT251" s="316"/>
      <c r="IU251" s="316"/>
      <c r="IV251" s="316"/>
    </row>
    <row r="252" spans="1:256" s="319" customFormat="1" ht="15" customHeight="1" x14ac:dyDescent="0.2">
      <c r="A252" s="316">
        <v>178</v>
      </c>
      <c r="B252" s="352"/>
      <c r="C252" s="343">
        <v>76</v>
      </c>
      <c r="D252" s="403" t="s">
        <v>451</v>
      </c>
      <c r="E252" s="343"/>
      <c r="F252" s="362"/>
      <c r="G252" s="362"/>
      <c r="H252" s="362"/>
      <c r="I252" s="362"/>
      <c r="J252" s="362"/>
      <c r="K252" s="331"/>
      <c r="L252" s="331"/>
      <c r="P252" s="316"/>
      <c r="Q252" s="316"/>
      <c r="R252" s="316"/>
      <c r="S252" s="316"/>
      <c r="T252" s="316"/>
      <c r="U252" s="316"/>
      <c r="V252" s="316"/>
      <c r="W252" s="316"/>
      <c r="X252" s="316"/>
      <c r="Y252" s="316"/>
      <c r="Z252" s="316"/>
      <c r="AA252" s="316"/>
      <c r="AB252" s="316"/>
      <c r="AC252" s="316"/>
      <c r="AD252" s="316"/>
      <c r="AE252" s="316"/>
      <c r="AF252" s="316"/>
      <c r="AG252" s="316"/>
      <c r="AH252" s="316"/>
      <c r="AI252" s="316"/>
      <c r="AJ252" s="316"/>
      <c r="AK252" s="316"/>
      <c r="AL252" s="316"/>
      <c r="AM252" s="316"/>
      <c r="AN252" s="316"/>
      <c r="AO252" s="316"/>
      <c r="AP252" s="316"/>
      <c r="AQ252" s="316"/>
      <c r="AR252" s="316"/>
      <c r="AS252" s="316"/>
      <c r="AT252" s="316"/>
      <c r="AU252" s="316"/>
      <c r="AV252" s="316"/>
      <c r="AW252" s="316"/>
      <c r="AX252" s="316"/>
      <c r="AY252" s="316"/>
      <c r="AZ252" s="316"/>
      <c r="BA252" s="316"/>
      <c r="BB252" s="316"/>
      <c r="BC252" s="316"/>
      <c r="BD252" s="316"/>
      <c r="BE252" s="316"/>
      <c r="BF252" s="316"/>
      <c r="BG252" s="316"/>
      <c r="BH252" s="316"/>
      <c r="BI252" s="316"/>
      <c r="BJ252" s="316"/>
      <c r="BK252" s="316"/>
      <c r="BL252" s="316"/>
      <c r="BM252" s="316"/>
      <c r="BN252" s="316"/>
      <c r="BO252" s="316"/>
      <c r="BP252" s="316"/>
      <c r="BQ252" s="316"/>
      <c r="BR252" s="316"/>
      <c r="BS252" s="316"/>
      <c r="BT252" s="316"/>
      <c r="BU252" s="316"/>
      <c r="BV252" s="316"/>
      <c r="BW252" s="316"/>
      <c r="BX252" s="316"/>
      <c r="BY252" s="316"/>
      <c r="BZ252" s="316"/>
      <c r="CA252" s="316"/>
      <c r="CB252" s="316"/>
      <c r="CC252" s="316"/>
      <c r="CD252" s="316"/>
      <c r="CE252" s="316"/>
      <c r="CF252" s="316"/>
      <c r="CG252" s="316"/>
      <c r="CH252" s="316"/>
      <c r="CI252" s="316"/>
      <c r="CJ252" s="316"/>
      <c r="CK252" s="316"/>
      <c r="CL252" s="316"/>
      <c r="CM252" s="316"/>
      <c r="CN252" s="316"/>
      <c r="CO252" s="316"/>
      <c r="CP252" s="316"/>
      <c r="CQ252" s="316"/>
      <c r="CR252" s="316"/>
      <c r="CS252" s="316"/>
      <c r="CT252" s="316"/>
      <c r="CU252" s="316"/>
      <c r="CV252" s="316"/>
      <c r="CW252" s="316"/>
      <c r="CX252" s="316"/>
      <c r="CY252" s="316"/>
      <c r="CZ252" s="316"/>
      <c r="DA252" s="316"/>
      <c r="DB252" s="316"/>
      <c r="DC252" s="316"/>
      <c r="DD252" s="316"/>
      <c r="DE252" s="316"/>
      <c r="DF252" s="316"/>
      <c r="DG252" s="316"/>
      <c r="DH252" s="316"/>
      <c r="DI252" s="316"/>
      <c r="DJ252" s="316"/>
      <c r="DK252" s="316"/>
      <c r="DL252" s="316"/>
      <c r="DM252" s="316"/>
      <c r="DN252" s="316"/>
      <c r="DO252" s="316"/>
      <c r="DP252" s="316"/>
      <c r="DQ252" s="316"/>
      <c r="DR252" s="316"/>
      <c r="DS252" s="316"/>
      <c r="DT252" s="316"/>
      <c r="DU252" s="316"/>
      <c r="DV252" s="316"/>
      <c r="DW252" s="316"/>
      <c r="DX252" s="316"/>
      <c r="DY252" s="316"/>
      <c r="DZ252" s="316"/>
      <c r="EA252" s="316"/>
      <c r="EB252" s="316"/>
      <c r="EC252" s="316"/>
      <c r="ED252" s="316"/>
      <c r="EE252" s="316"/>
      <c r="EF252" s="316"/>
      <c r="EG252" s="316"/>
      <c r="EH252" s="316"/>
      <c r="EI252" s="316"/>
      <c r="EJ252" s="316"/>
      <c r="EK252" s="316"/>
      <c r="EL252" s="316"/>
      <c r="EM252" s="316"/>
      <c r="EN252" s="316"/>
      <c r="EO252" s="316"/>
      <c r="EP252" s="316"/>
      <c r="EQ252" s="316"/>
      <c r="ER252" s="316"/>
      <c r="ES252" s="316"/>
      <c r="ET252" s="316"/>
      <c r="EU252" s="316"/>
      <c r="EV252" s="316"/>
      <c r="EW252" s="316"/>
      <c r="EX252" s="316"/>
      <c r="EY252" s="316"/>
      <c r="EZ252" s="316"/>
      <c r="FA252" s="316"/>
      <c r="FB252" s="316"/>
      <c r="FC252" s="316"/>
      <c r="FD252" s="316"/>
      <c r="FE252" s="316"/>
      <c r="FF252" s="316"/>
      <c r="FG252" s="316"/>
      <c r="FH252" s="316"/>
      <c r="FI252" s="316"/>
      <c r="FJ252" s="316"/>
      <c r="FK252" s="316"/>
      <c r="FL252" s="316"/>
      <c r="FM252" s="316"/>
      <c r="FN252" s="316"/>
      <c r="FO252" s="316"/>
      <c r="FP252" s="316"/>
      <c r="FQ252" s="316"/>
      <c r="FR252" s="316"/>
      <c r="FS252" s="316"/>
      <c r="FT252" s="316"/>
      <c r="FU252" s="316"/>
      <c r="FV252" s="316"/>
      <c r="FW252" s="316"/>
      <c r="FX252" s="316"/>
      <c r="FY252" s="316"/>
      <c r="FZ252" s="316"/>
      <c r="GA252" s="316"/>
      <c r="GB252" s="316"/>
      <c r="GC252" s="316"/>
      <c r="GD252" s="316"/>
      <c r="GE252" s="316"/>
      <c r="GF252" s="316"/>
      <c r="GG252" s="316"/>
      <c r="GH252" s="316"/>
      <c r="GI252" s="316"/>
      <c r="GJ252" s="316"/>
      <c r="GK252" s="316"/>
      <c r="GL252" s="316"/>
      <c r="GM252" s="316"/>
      <c r="GN252" s="316"/>
      <c r="GO252" s="316"/>
      <c r="GP252" s="316"/>
      <c r="GQ252" s="316"/>
      <c r="GR252" s="316"/>
      <c r="GS252" s="316"/>
      <c r="GT252" s="316"/>
      <c r="GU252" s="316"/>
      <c r="GV252" s="316"/>
      <c r="GW252" s="316"/>
      <c r="GX252" s="316"/>
      <c r="GY252" s="316"/>
      <c r="GZ252" s="316"/>
      <c r="HA252" s="316"/>
      <c r="HB252" s="316"/>
      <c r="HC252" s="316"/>
      <c r="HD252" s="316"/>
      <c r="HE252" s="316"/>
      <c r="HF252" s="316"/>
      <c r="HG252" s="316"/>
      <c r="HH252" s="316"/>
      <c r="HI252" s="316"/>
      <c r="HJ252" s="316"/>
      <c r="HK252" s="316"/>
      <c r="HL252" s="316"/>
      <c r="HM252" s="316"/>
      <c r="HN252" s="316"/>
      <c r="HO252" s="316"/>
      <c r="HP252" s="316"/>
      <c r="HQ252" s="316"/>
      <c r="HR252" s="316"/>
      <c r="HS252" s="316"/>
      <c r="HT252" s="316"/>
      <c r="HU252" s="316"/>
      <c r="HV252" s="316"/>
      <c r="HW252" s="316"/>
      <c r="HX252" s="316"/>
      <c r="HY252" s="316"/>
      <c r="HZ252" s="316"/>
      <c r="IA252" s="316"/>
      <c r="IB252" s="316"/>
      <c r="IC252" s="316"/>
      <c r="ID252" s="316"/>
      <c r="IE252" s="316"/>
      <c r="IF252" s="316"/>
      <c r="IG252" s="316"/>
      <c r="IH252" s="316"/>
      <c r="II252" s="316"/>
      <c r="IJ252" s="316"/>
      <c r="IK252" s="316"/>
      <c r="IL252" s="316"/>
      <c r="IM252" s="316"/>
      <c r="IN252" s="316"/>
      <c r="IO252" s="316"/>
      <c r="IP252" s="316"/>
      <c r="IQ252" s="316"/>
      <c r="IR252" s="316"/>
      <c r="IS252" s="316"/>
      <c r="IT252" s="316"/>
      <c r="IU252" s="316"/>
      <c r="IV252" s="316"/>
    </row>
    <row r="253" spans="1:256" s="319" customFormat="1" ht="15" customHeight="1" x14ac:dyDescent="0.2">
      <c r="A253" s="316"/>
      <c r="B253" s="352"/>
      <c r="C253" s="343"/>
      <c r="D253" s="403" t="s">
        <v>452</v>
      </c>
      <c r="E253" s="343"/>
      <c r="F253" s="362"/>
      <c r="G253" s="362"/>
      <c r="H253" s="362"/>
      <c r="I253" s="362"/>
      <c r="J253" s="362"/>
      <c r="K253" s="331"/>
      <c r="L253" s="331"/>
      <c r="P253" s="316"/>
      <c r="Q253" s="316"/>
      <c r="R253" s="316"/>
      <c r="S253" s="316"/>
      <c r="T253" s="316"/>
      <c r="U253" s="316"/>
      <c r="V253" s="316"/>
      <c r="W253" s="316"/>
      <c r="X253" s="316"/>
      <c r="Y253" s="316"/>
      <c r="Z253" s="316"/>
      <c r="AA253" s="316"/>
      <c r="AB253" s="316"/>
      <c r="AC253" s="316"/>
      <c r="AD253" s="316"/>
      <c r="AE253" s="316"/>
      <c r="AF253" s="316"/>
      <c r="AG253" s="316"/>
      <c r="AH253" s="316"/>
      <c r="AI253" s="316"/>
      <c r="AJ253" s="316"/>
      <c r="AK253" s="316"/>
      <c r="AL253" s="316"/>
      <c r="AM253" s="316"/>
      <c r="AN253" s="316"/>
      <c r="AO253" s="316"/>
      <c r="AP253" s="316"/>
      <c r="AQ253" s="316"/>
      <c r="AR253" s="316"/>
      <c r="AS253" s="316"/>
      <c r="AT253" s="316"/>
      <c r="AU253" s="316"/>
      <c r="AV253" s="316"/>
      <c r="AW253" s="316"/>
      <c r="AX253" s="316"/>
      <c r="AY253" s="316"/>
      <c r="AZ253" s="316"/>
      <c r="BA253" s="316"/>
      <c r="BB253" s="316"/>
      <c r="BC253" s="316"/>
      <c r="BD253" s="316"/>
      <c r="BE253" s="316"/>
      <c r="BF253" s="316"/>
      <c r="BG253" s="316"/>
      <c r="BH253" s="316"/>
      <c r="BI253" s="316"/>
      <c r="BJ253" s="316"/>
      <c r="BK253" s="316"/>
      <c r="BL253" s="316"/>
      <c r="BM253" s="316"/>
      <c r="BN253" s="316"/>
      <c r="BO253" s="316"/>
      <c r="BP253" s="316"/>
      <c r="BQ253" s="316"/>
      <c r="BR253" s="316"/>
      <c r="BS253" s="316"/>
      <c r="BT253" s="316"/>
      <c r="BU253" s="316"/>
      <c r="BV253" s="316"/>
      <c r="BW253" s="316"/>
      <c r="BX253" s="316"/>
      <c r="BY253" s="316"/>
      <c r="BZ253" s="316"/>
      <c r="CA253" s="316"/>
      <c r="CB253" s="316"/>
      <c r="CC253" s="316"/>
      <c r="CD253" s="316"/>
      <c r="CE253" s="316"/>
      <c r="CF253" s="316"/>
      <c r="CG253" s="316"/>
      <c r="CH253" s="316"/>
      <c r="CI253" s="316"/>
      <c r="CJ253" s="316"/>
      <c r="CK253" s="316"/>
      <c r="CL253" s="316"/>
      <c r="CM253" s="316"/>
      <c r="CN253" s="316"/>
      <c r="CO253" s="316"/>
      <c r="CP253" s="316"/>
      <c r="CQ253" s="316"/>
      <c r="CR253" s="316"/>
      <c r="CS253" s="316"/>
      <c r="CT253" s="316"/>
      <c r="CU253" s="316"/>
      <c r="CV253" s="316"/>
      <c r="CW253" s="316"/>
      <c r="CX253" s="316"/>
      <c r="CY253" s="316"/>
      <c r="CZ253" s="316"/>
      <c r="DA253" s="316"/>
      <c r="DB253" s="316"/>
      <c r="DC253" s="316"/>
      <c r="DD253" s="316"/>
      <c r="DE253" s="316"/>
      <c r="DF253" s="316"/>
      <c r="DG253" s="316"/>
      <c r="DH253" s="316"/>
      <c r="DI253" s="316"/>
      <c r="DJ253" s="316"/>
      <c r="DK253" s="316"/>
      <c r="DL253" s="316"/>
      <c r="DM253" s="316"/>
      <c r="DN253" s="316"/>
      <c r="DO253" s="316"/>
      <c r="DP253" s="316"/>
      <c r="DQ253" s="316"/>
      <c r="DR253" s="316"/>
      <c r="DS253" s="316"/>
      <c r="DT253" s="316"/>
      <c r="DU253" s="316"/>
      <c r="DV253" s="316"/>
      <c r="DW253" s="316"/>
      <c r="DX253" s="316"/>
      <c r="DY253" s="316"/>
      <c r="DZ253" s="316"/>
      <c r="EA253" s="316"/>
      <c r="EB253" s="316"/>
      <c r="EC253" s="316"/>
      <c r="ED253" s="316"/>
      <c r="EE253" s="316"/>
      <c r="EF253" s="316"/>
      <c r="EG253" s="316"/>
      <c r="EH253" s="316"/>
      <c r="EI253" s="316"/>
      <c r="EJ253" s="316"/>
      <c r="EK253" s="316"/>
      <c r="EL253" s="316"/>
      <c r="EM253" s="316"/>
      <c r="EN253" s="316"/>
      <c r="EO253" s="316"/>
      <c r="EP253" s="316"/>
      <c r="EQ253" s="316"/>
      <c r="ER253" s="316"/>
      <c r="ES253" s="316"/>
      <c r="ET253" s="316"/>
      <c r="EU253" s="316"/>
      <c r="EV253" s="316"/>
      <c r="EW253" s="316"/>
      <c r="EX253" s="316"/>
      <c r="EY253" s="316"/>
      <c r="EZ253" s="316"/>
      <c r="FA253" s="316"/>
      <c r="FB253" s="316"/>
      <c r="FC253" s="316"/>
      <c r="FD253" s="316"/>
      <c r="FE253" s="316"/>
      <c r="FF253" s="316"/>
      <c r="FG253" s="316"/>
      <c r="FH253" s="316"/>
      <c r="FI253" s="316"/>
      <c r="FJ253" s="316"/>
      <c r="FK253" s="316"/>
      <c r="FL253" s="316"/>
      <c r="FM253" s="316"/>
      <c r="FN253" s="316"/>
      <c r="FO253" s="316"/>
      <c r="FP253" s="316"/>
      <c r="FQ253" s="316"/>
      <c r="FR253" s="316"/>
      <c r="FS253" s="316"/>
      <c r="FT253" s="316"/>
      <c r="FU253" s="316"/>
      <c r="FV253" s="316"/>
      <c r="FW253" s="316"/>
      <c r="FX253" s="316"/>
      <c r="FY253" s="316"/>
      <c r="FZ253" s="316"/>
      <c r="GA253" s="316"/>
      <c r="GB253" s="316"/>
      <c r="GC253" s="316"/>
      <c r="GD253" s="316"/>
      <c r="GE253" s="316"/>
      <c r="GF253" s="316"/>
      <c r="GG253" s="316"/>
      <c r="GH253" s="316"/>
      <c r="GI253" s="316"/>
      <c r="GJ253" s="316"/>
      <c r="GK253" s="316"/>
      <c r="GL253" s="316"/>
      <c r="GM253" s="316"/>
      <c r="GN253" s="316"/>
      <c r="GO253" s="316"/>
      <c r="GP253" s="316"/>
      <c r="GQ253" s="316"/>
      <c r="GR253" s="316"/>
      <c r="GS253" s="316"/>
      <c r="GT253" s="316"/>
      <c r="GU253" s="316"/>
      <c r="GV253" s="316"/>
      <c r="GW253" s="316"/>
      <c r="GX253" s="316"/>
      <c r="GY253" s="316"/>
      <c r="GZ253" s="316"/>
      <c r="HA253" s="316"/>
      <c r="HB253" s="316"/>
      <c r="HC253" s="316"/>
      <c r="HD253" s="316"/>
      <c r="HE253" s="316"/>
      <c r="HF253" s="316"/>
      <c r="HG253" s="316"/>
      <c r="HH253" s="316"/>
      <c r="HI253" s="316"/>
      <c r="HJ253" s="316"/>
      <c r="HK253" s="316"/>
      <c r="HL253" s="316"/>
      <c r="HM253" s="316"/>
      <c r="HN253" s="316"/>
      <c r="HO253" s="316"/>
      <c r="HP253" s="316"/>
      <c r="HQ253" s="316"/>
      <c r="HR253" s="316"/>
      <c r="HS253" s="316"/>
      <c r="HT253" s="316"/>
      <c r="HU253" s="316"/>
      <c r="HV253" s="316"/>
      <c r="HW253" s="316"/>
      <c r="HX253" s="316"/>
      <c r="HY253" s="316"/>
      <c r="HZ253" s="316"/>
      <c r="IA253" s="316"/>
      <c r="IB253" s="316"/>
      <c r="IC253" s="316"/>
      <c r="ID253" s="316"/>
      <c r="IE253" s="316"/>
      <c r="IF253" s="316"/>
      <c r="IG253" s="316"/>
      <c r="IH253" s="316"/>
      <c r="II253" s="316"/>
      <c r="IJ253" s="316"/>
      <c r="IK253" s="316"/>
      <c r="IL253" s="316"/>
      <c r="IM253" s="316"/>
      <c r="IN253" s="316"/>
      <c r="IO253" s="316"/>
      <c r="IP253" s="316"/>
      <c r="IQ253" s="316"/>
      <c r="IR253" s="316"/>
      <c r="IS253" s="316"/>
      <c r="IT253" s="316"/>
      <c r="IU253" s="316"/>
      <c r="IV253" s="316"/>
    </row>
    <row r="254" spans="1:256" s="319" customFormat="1" ht="15" customHeight="1" x14ac:dyDescent="0.2">
      <c r="A254" s="316">
        <v>179</v>
      </c>
      <c r="B254" s="352"/>
      <c r="C254" s="343"/>
      <c r="D254" s="403" t="s">
        <v>324</v>
      </c>
      <c r="E254" s="343" t="s">
        <v>322</v>
      </c>
      <c r="F254" s="362">
        <v>1025.7</v>
      </c>
      <c r="G254" s="362">
        <v>435.5</v>
      </c>
      <c r="H254" s="362">
        <v>518.29999999999995</v>
      </c>
      <c r="I254" s="362">
        <v>2006.3</v>
      </c>
      <c r="J254" s="362">
        <v>1103.7</v>
      </c>
      <c r="K254" s="362">
        <v>1410</v>
      </c>
      <c r="L254" s="331"/>
      <c r="P254" s="316"/>
      <c r="Q254" s="316"/>
      <c r="R254" s="316"/>
      <c r="S254" s="316"/>
      <c r="T254" s="316"/>
      <c r="U254" s="316"/>
      <c r="V254" s="316"/>
      <c r="W254" s="316"/>
      <c r="X254" s="316"/>
      <c r="Y254" s="316"/>
      <c r="Z254" s="316"/>
      <c r="AA254" s="316"/>
      <c r="AB254" s="316"/>
      <c r="AC254" s="316"/>
      <c r="AD254" s="316"/>
      <c r="AE254" s="316"/>
      <c r="AF254" s="316"/>
      <c r="AG254" s="316"/>
      <c r="AH254" s="316"/>
      <c r="AI254" s="316"/>
      <c r="AJ254" s="316"/>
      <c r="AK254" s="316"/>
      <c r="AL254" s="316"/>
      <c r="AM254" s="316"/>
      <c r="AN254" s="316"/>
      <c r="AO254" s="316"/>
      <c r="AP254" s="316"/>
      <c r="AQ254" s="316"/>
      <c r="AR254" s="316"/>
      <c r="AS254" s="316"/>
      <c r="AT254" s="316"/>
      <c r="AU254" s="316"/>
      <c r="AV254" s="316"/>
      <c r="AW254" s="316"/>
      <c r="AX254" s="316"/>
      <c r="AY254" s="316"/>
      <c r="AZ254" s="316"/>
      <c r="BA254" s="316"/>
      <c r="BB254" s="316"/>
      <c r="BC254" s="316"/>
      <c r="BD254" s="316"/>
      <c r="BE254" s="316"/>
      <c r="BF254" s="316"/>
      <c r="BG254" s="316"/>
      <c r="BH254" s="316"/>
      <c r="BI254" s="316"/>
      <c r="BJ254" s="316"/>
      <c r="BK254" s="316"/>
      <c r="BL254" s="316"/>
      <c r="BM254" s="316"/>
      <c r="BN254" s="316"/>
      <c r="BO254" s="316"/>
      <c r="BP254" s="316"/>
      <c r="BQ254" s="316"/>
      <c r="BR254" s="316"/>
      <c r="BS254" s="316"/>
      <c r="BT254" s="316"/>
      <c r="BU254" s="316"/>
      <c r="BV254" s="316"/>
      <c r="BW254" s="316"/>
      <c r="BX254" s="316"/>
      <c r="BY254" s="316"/>
      <c r="BZ254" s="316"/>
      <c r="CA254" s="316"/>
      <c r="CB254" s="316"/>
      <c r="CC254" s="316"/>
      <c r="CD254" s="316"/>
      <c r="CE254" s="316"/>
      <c r="CF254" s="316"/>
      <c r="CG254" s="316"/>
      <c r="CH254" s="316"/>
      <c r="CI254" s="316"/>
      <c r="CJ254" s="316"/>
      <c r="CK254" s="316"/>
      <c r="CL254" s="316"/>
      <c r="CM254" s="316"/>
      <c r="CN254" s="316"/>
      <c r="CO254" s="316"/>
      <c r="CP254" s="316"/>
      <c r="CQ254" s="316"/>
      <c r="CR254" s="316"/>
      <c r="CS254" s="316"/>
      <c r="CT254" s="316"/>
      <c r="CU254" s="316"/>
      <c r="CV254" s="316"/>
      <c r="CW254" s="316"/>
      <c r="CX254" s="316"/>
      <c r="CY254" s="316"/>
      <c r="CZ254" s="316"/>
      <c r="DA254" s="316"/>
      <c r="DB254" s="316"/>
      <c r="DC254" s="316"/>
      <c r="DD254" s="316"/>
      <c r="DE254" s="316"/>
      <c r="DF254" s="316"/>
      <c r="DG254" s="316"/>
      <c r="DH254" s="316"/>
      <c r="DI254" s="316"/>
      <c r="DJ254" s="316"/>
      <c r="DK254" s="316"/>
      <c r="DL254" s="316"/>
      <c r="DM254" s="316"/>
      <c r="DN254" s="316"/>
      <c r="DO254" s="316"/>
      <c r="DP254" s="316"/>
      <c r="DQ254" s="316"/>
      <c r="DR254" s="316"/>
      <c r="DS254" s="316"/>
      <c r="DT254" s="316"/>
      <c r="DU254" s="316"/>
      <c r="DV254" s="316"/>
      <c r="DW254" s="316"/>
      <c r="DX254" s="316"/>
      <c r="DY254" s="316"/>
      <c r="DZ254" s="316"/>
      <c r="EA254" s="316"/>
      <c r="EB254" s="316"/>
      <c r="EC254" s="316"/>
      <c r="ED254" s="316"/>
      <c r="EE254" s="316"/>
      <c r="EF254" s="316"/>
      <c r="EG254" s="316"/>
      <c r="EH254" s="316"/>
      <c r="EI254" s="316"/>
      <c r="EJ254" s="316"/>
      <c r="EK254" s="316"/>
      <c r="EL254" s="316"/>
      <c r="EM254" s="316"/>
      <c r="EN254" s="316"/>
      <c r="EO254" s="316"/>
      <c r="EP254" s="316"/>
      <c r="EQ254" s="316"/>
      <c r="ER254" s="316"/>
      <c r="ES254" s="316"/>
      <c r="ET254" s="316"/>
      <c r="EU254" s="316"/>
      <c r="EV254" s="316"/>
      <c r="EW254" s="316"/>
      <c r="EX254" s="316"/>
      <c r="EY254" s="316"/>
      <c r="EZ254" s="316"/>
      <c r="FA254" s="316"/>
      <c r="FB254" s="316"/>
      <c r="FC254" s="316"/>
      <c r="FD254" s="316"/>
      <c r="FE254" s="316"/>
      <c r="FF254" s="316"/>
      <c r="FG254" s="316"/>
      <c r="FH254" s="316"/>
      <c r="FI254" s="316"/>
      <c r="FJ254" s="316"/>
      <c r="FK254" s="316"/>
      <c r="FL254" s="316"/>
      <c r="FM254" s="316"/>
      <c r="FN254" s="316"/>
      <c r="FO254" s="316"/>
      <c r="FP254" s="316"/>
      <c r="FQ254" s="316"/>
      <c r="FR254" s="316"/>
      <c r="FS254" s="316"/>
      <c r="FT254" s="316"/>
      <c r="FU254" s="316"/>
      <c r="FV254" s="316"/>
      <c r="FW254" s="316"/>
      <c r="FX254" s="316"/>
      <c r="FY254" s="316"/>
      <c r="FZ254" s="316"/>
      <c r="GA254" s="316"/>
      <c r="GB254" s="316"/>
      <c r="GC254" s="316"/>
      <c r="GD254" s="316"/>
      <c r="GE254" s="316"/>
      <c r="GF254" s="316"/>
      <c r="GG254" s="316"/>
      <c r="GH254" s="316"/>
      <c r="GI254" s="316"/>
      <c r="GJ254" s="316"/>
      <c r="GK254" s="316"/>
      <c r="GL254" s="316"/>
      <c r="GM254" s="316"/>
      <c r="GN254" s="316"/>
      <c r="GO254" s="316"/>
      <c r="GP254" s="316"/>
      <c r="GQ254" s="316"/>
      <c r="GR254" s="316"/>
      <c r="GS254" s="316"/>
      <c r="GT254" s="316"/>
      <c r="GU254" s="316"/>
      <c r="GV254" s="316"/>
      <c r="GW254" s="316"/>
      <c r="GX254" s="316"/>
      <c r="GY254" s="316"/>
      <c r="GZ254" s="316"/>
      <c r="HA254" s="316"/>
      <c r="HB254" s="316"/>
      <c r="HC254" s="316"/>
      <c r="HD254" s="316"/>
      <c r="HE254" s="316"/>
      <c r="HF254" s="316"/>
      <c r="HG254" s="316"/>
      <c r="HH254" s="316"/>
      <c r="HI254" s="316"/>
      <c r="HJ254" s="316"/>
      <c r="HK254" s="316"/>
      <c r="HL254" s="316"/>
      <c r="HM254" s="316"/>
      <c r="HN254" s="316"/>
      <c r="HO254" s="316"/>
      <c r="HP254" s="316"/>
      <c r="HQ254" s="316"/>
      <c r="HR254" s="316"/>
      <c r="HS254" s="316"/>
      <c r="HT254" s="316"/>
      <c r="HU254" s="316"/>
      <c r="HV254" s="316"/>
      <c r="HW254" s="316"/>
      <c r="HX254" s="316"/>
      <c r="HY254" s="316"/>
      <c r="HZ254" s="316"/>
      <c r="IA254" s="316"/>
      <c r="IB254" s="316"/>
      <c r="IC254" s="316"/>
      <c r="ID254" s="316"/>
      <c r="IE254" s="316"/>
      <c r="IF254" s="316"/>
      <c r="IG254" s="316"/>
      <c r="IH254" s="316"/>
      <c r="II254" s="316"/>
      <c r="IJ254" s="316"/>
      <c r="IK254" s="316"/>
      <c r="IL254" s="316"/>
      <c r="IM254" s="316"/>
      <c r="IN254" s="316"/>
      <c r="IO254" s="316"/>
      <c r="IP254" s="316"/>
      <c r="IQ254" s="316"/>
      <c r="IR254" s="316"/>
      <c r="IS254" s="316"/>
      <c r="IT254" s="316"/>
      <c r="IU254" s="316"/>
      <c r="IV254" s="316"/>
    </row>
    <row r="255" spans="1:256" s="319" customFormat="1" ht="15" customHeight="1" x14ac:dyDescent="0.2">
      <c r="A255" s="316">
        <v>180</v>
      </c>
      <c r="B255" s="340"/>
      <c r="C255" s="343">
        <v>77</v>
      </c>
      <c r="D255" s="342" t="s">
        <v>453</v>
      </c>
      <c r="E255" s="343"/>
      <c r="F255" s="362"/>
      <c r="G255" s="362"/>
      <c r="H255" s="362"/>
      <c r="I255" s="362"/>
      <c r="J255" s="362"/>
      <c r="K255" s="362"/>
      <c r="L255" s="331"/>
      <c r="P255" s="316"/>
      <c r="Q255" s="316"/>
      <c r="R255" s="316"/>
      <c r="S255" s="316"/>
      <c r="T255" s="316"/>
      <c r="U255" s="316"/>
      <c r="V255" s="316"/>
      <c r="W255" s="316"/>
      <c r="X255" s="316"/>
      <c r="Y255" s="316"/>
      <c r="Z255" s="316"/>
      <c r="AA255" s="316"/>
      <c r="AB255" s="316"/>
      <c r="AC255" s="316"/>
      <c r="AD255" s="316"/>
      <c r="AE255" s="316"/>
      <c r="AF255" s="316"/>
      <c r="AG255" s="316"/>
      <c r="AH255" s="316"/>
      <c r="AI255" s="316"/>
      <c r="AJ255" s="316"/>
      <c r="AK255" s="316"/>
      <c r="AL255" s="316"/>
      <c r="AM255" s="316"/>
      <c r="AN255" s="316"/>
      <c r="AO255" s="316"/>
      <c r="AP255" s="316"/>
      <c r="AQ255" s="316"/>
      <c r="AR255" s="316"/>
      <c r="AS255" s="316"/>
      <c r="AT255" s="316"/>
      <c r="AU255" s="316"/>
      <c r="AV255" s="316"/>
      <c r="AW255" s="316"/>
      <c r="AX255" s="316"/>
      <c r="AY255" s="316"/>
      <c r="AZ255" s="316"/>
      <c r="BA255" s="316"/>
      <c r="BB255" s="316"/>
      <c r="BC255" s="316"/>
      <c r="BD255" s="316"/>
      <c r="BE255" s="316"/>
      <c r="BF255" s="316"/>
      <c r="BG255" s="316"/>
      <c r="BH255" s="316"/>
      <c r="BI255" s="316"/>
      <c r="BJ255" s="316"/>
      <c r="BK255" s="316"/>
      <c r="BL255" s="316"/>
      <c r="BM255" s="316"/>
      <c r="BN255" s="316"/>
      <c r="BO255" s="316"/>
      <c r="BP255" s="316"/>
      <c r="BQ255" s="316"/>
      <c r="BR255" s="316"/>
      <c r="BS255" s="316"/>
      <c r="BT255" s="316"/>
      <c r="BU255" s="316"/>
      <c r="BV255" s="316"/>
      <c r="BW255" s="316"/>
      <c r="BX255" s="316"/>
      <c r="BY255" s="316"/>
      <c r="BZ255" s="316"/>
      <c r="CA255" s="316"/>
      <c r="CB255" s="316"/>
      <c r="CC255" s="316"/>
      <c r="CD255" s="316"/>
      <c r="CE255" s="316"/>
      <c r="CF255" s="316"/>
      <c r="CG255" s="316"/>
      <c r="CH255" s="316"/>
      <c r="CI255" s="316"/>
      <c r="CJ255" s="316"/>
      <c r="CK255" s="316"/>
      <c r="CL255" s="316"/>
      <c r="CM255" s="316"/>
      <c r="CN255" s="316"/>
      <c r="CO255" s="316"/>
      <c r="CP255" s="316"/>
      <c r="CQ255" s="316"/>
      <c r="CR255" s="316"/>
      <c r="CS255" s="316"/>
      <c r="CT255" s="316"/>
      <c r="CU255" s="316"/>
      <c r="CV255" s="316"/>
      <c r="CW255" s="316"/>
      <c r="CX255" s="316"/>
      <c r="CY255" s="316"/>
      <c r="CZ255" s="316"/>
      <c r="DA255" s="316"/>
      <c r="DB255" s="316"/>
      <c r="DC255" s="316"/>
      <c r="DD255" s="316"/>
      <c r="DE255" s="316"/>
      <c r="DF255" s="316"/>
      <c r="DG255" s="316"/>
      <c r="DH255" s="316"/>
      <c r="DI255" s="316"/>
      <c r="DJ255" s="316"/>
      <c r="DK255" s="316"/>
      <c r="DL255" s="316"/>
      <c r="DM255" s="316"/>
      <c r="DN255" s="316"/>
      <c r="DO255" s="316"/>
      <c r="DP255" s="316"/>
      <c r="DQ255" s="316"/>
      <c r="DR255" s="316"/>
      <c r="DS255" s="316"/>
      <c r="DT255" s="316"/>
      <c r="DU255" s="316"/>
      <c r="DV255" s="316"/>
      <c r="DW255" s="316"/>
      <c r="DX255" s="316"/>
      <c r="DY255" s="316"/>
      <c r="DZ255" s="316"/>
      <c r="EA255" s="316"/>
      <c r="EB255" s="316"/>
      <c r="EC255" s="316"/>
      <c r="ED255" s="316"/>
      <c r="EE255" s="316"/>
      <c r="EF255" s="316"/>
      <c r="EG255" s="316"/>
      <c r="EH255" s="316"/>
      <c r="EI255" s="316"/>
      <c r="EJ255" s="316"/>
      <c r="EK255" s="316"/>
      <c r="EL255" s="316"/>
      <c r="EM255" s="316"/>
      <c r="EN255" s="316"/>
      <c r="EO255" s="316"/>
      <c r="EP255" s="316"/>
      <c r="EQ255" s="316"/>
      <c r="ER255" s="316"/>
      <c r="ES255" s="316"/>
      <c r="ET255" s="316"/>
      <c r="EU255" s="316"/>
      <c r="EV255" s="316"/>
      <c r="EW255" s="316"/>
      <c r="EX255" s="316"/>
      <c r="EY255" s="316"/>
      <c r="EZ255" s="316"/>
      <c r="FA255" s="316"/>
      <c r="FB255" s="316"/>
      <c r="FC255" s="316"/>
      <c r="FD255" s="316"/>
      <c r="FE255" s="316"/>
      <c r="FF255" s="316"/>
      <c r="FG255" s="316"/>
      <c r="FH255" s="316"/>
      <c r="FI255" s="316"/>
      <c r="FJ255" s="316"/>
      <c r="FK255" s="316"/>
      <c r="FL255" s="316"/>
      <c r="FM255" s="316"/>
      <c r="FN255" s="316"/>
      <c r="FO255" s="316"/>
      <c r="FP255" s="316"/>
      <c r="FQ255" s="316"/>
      <c r="FR255" s="316"/>
      <c r="FS255" s="316"/>
      <c r="FT255" s="316"/>
      <c r="FU255" s="316"/>
      <c r="FV255" s="316"/>
      <c r="FW255" s="316"/>
      <c r="FX255" s="316"/>
      <c r="FY255" s="316"/>
      <c r="FZ255" s="316"/>
      <c r="GA255" s="316"/>
      <c r="GB255" s="316"/>
      <c r="GC255" s="316"/>
      <c r="GD255" s="316"/>
      <c r="GE255" s="316"/>
      <c r="GF255" s="316"/>
      <c r="GG255" s="316"/>
      <c r="GH255" s="316"/>
      <c r="GI255" s="316"/>
      <c r="GJ255" s="316"/>
      <c r="GK255" s="316"/>
      <c r="GL255" s="316"/>
      <c r="GM255" s="316"/>
      <c r="GN255" s="316"/>
      <c r="GO255" s="316"/>
      <c r="GP255" s="316"/>
      <c r="GQ255" s="316"/>
      <c r="GR255" s="316"/>
      <c r="GS255" s="316"/>
      <c r="GT255" s="316"/>
      <c r="GU255" s="316"/>
      <c r="GV255" s="316"/>
      <c r="GW255" s="316"/>
      <c r="GX255" s="316"/>
      <c r="GY255" s="316"/>
      <c r="GZ255" s="316"/>
      <c r="HA255" s="316"/>
      <c r="HB255" s="316"/>
      <c r="HC255" s="316"/>
      <c r="HD255" s="316"/>
      <c r="HE255" s="316"/>
      <c r="HF255" s="316"/>
      <c r="HG255" s="316"/>
      <c r="HH255" s="316"/>
      <c r="HI255" s="316"/>
      <c r="HJ255" s="316"/>
      <c r="HK255" s="316"/>
      <c r="HL255" s="316"/>
      <c r="HM255" s="316"/>
      <c r="HN255" s="316"/>
      <c r="HO255" s="316"/>
      <c r="HP255" s="316"/>
      <c r="HQ255" s="316"/>
      <c r="HR255" s="316"/>
      <c r="HS255" s="316"/>
      <c r="HT255" s="316"/>
      <c r="HU255" s="316"/>
      <c r="HV255" s="316"/>
      <c r="HW255" s="316"/>
      <c r="HX255" s="316"/>
      <c r="HY255" s="316"/>
      <c r="HZ255" s="316"/>
      <c r="IA255" s="316"/>
      <c r="IB255" s="316"/>
      <c r="IC255" s="316"/>
      <c r="ID255" s="316"/>
      <c r="IE255" s="316"/>
      <c r="IF255" s="316"/>
      <c r="IG255" s="316"/>
      <c r="IH255" s="316"/>
      <c r="II255" s="316"/>
      <c r="IJ255" s="316"/>
      <c r="IK255" s="316"/>
      <c r="IL255" s="316"/>
      <c r="IM255" s="316"/>
      <c r="IN255" s="316"/>
      <c r="IO255" s="316"/>
      <c r="IP255" s="316"/>
      <c r="IQ255" s="316"/>
      <c r="IR255" s="316"/>
      <c r="IS255" s="316"/>
      <c r="IT255" s="316"/>
      <c r="IU255" s="316"/>
      <c r="IV255" s="316"/>
    </row>
    <row r="256" spans="1:256" s="319" customFormat="1" ht="15" customHeight="1" x14ac:dyDescent="0.2">
      <c r="A256" s="316"/>
      <c r="B256" s="340"/>
      <c r="C256" s="343"/>
      <c r="D256" s="342" t="s">
        <v>454</v>
      </c>
      <c r="E256" s="343"/>
      <c r="F256" s="362"/>
      <c r="G256" s="362"/>
      <c r="H256" s="362"/>
      <c r="I256" s="362"/>
      <c r="J256" s="362"/>
      <c r="K256" s="362"/>
      <c r="L256" s="331"/>
      <c r="P256" s="316"/>
      <c r="Q256" s="316"/>
      <c r="R256" s="316"/>
      <c r="S256" s="316"/>
      <c r="T256" s="316"/>
      <c r="U256" s="316"/>
      <c r="V256" s="316"/>
      <c r="W256" s="316"/>
      <c r="X256" s="316"/>
      <c r="Y256" s="316"/>
      <c r="Z256" s="316"/>
      <c r="AA256" s="316"/>
      <c r="AB256" s="316"/>
      <c r="AC256" s="316"/>
      <c r="AD256" s="316"/>
      <c r="AE256" s="316"/>
      <c r="AF256" s="316"/>
      <c r="AG256" s="316"/>
      <c r="AH256" s="316"/>
      <c r="AI256" s="316"/>
      <c r="AJ256" s="316"/>
      <c r="AK256" s="316"/>
      <c r="AL256" s="316"/>
      <c r="AM256" s="316"/>
      <c r="AN256" s="316"/>
      <c r="AO256" s="316"/>
      <c r="AP256" s="316"/>
      <c r="AQ256" s="316"/>
      <c r="AR256" s="316"/>
      <c r="AS256" s="316"/>
      <c r="AT256" s="316"/>
      <c r="AU256" s="316"/>
      <c r="AV256" s="316"/>
      <c r="AW256" s="316"/>
      <c r="AX256" s="316"/>
      <c r="AY256" s="316"/>
      <c r="AZ256" s="316"/>
      <c r="BA256" s="316"/>
      <c r="BB256" s="316"/>
      <c r="BC256" s="316"/>
      <c r="BD256" s="316"/>
      <c r="BE256" s="316"/>
      <c r="BF256" s="316"/>
      <c r="BG256" s="316"/>
      <c r="BH256" s="316"/>
      <c r="BI256" s="316"/>
      <c r="BJ256" s="316"/>
      <c r="BK256" s="316"/>
      <c r="BL256" s="316"/>
      <c r="BM256" s="316"/>
      <c r="BN256" s="316"/>
      <c r="BO256" s="316"/>
      <c r="BP256" s="316"/>
      <c r="BQ256" s="316"/>
      <c r="BR256" s="316"/>
      <c r="BS256" s="316"/>
      <c r="BT256" s="316"/>
      <c r="BU256" s="316"/>
      <c r="BV256" s="316"/>
      <c r="BW256" s="316"/>
      <c r="BX256" s="316"/>
      <c r="BY256" s="316"/>
      <c r="BZ256" s="316"/>
      <c r="CA256" s="316"/>
      <c r="CB256" s="316"/>
      <c r="CC256" s="316"/>
      <c r="CD256" s="316"/>
      <c r="CE256" s="316"/>
      <c r="CF256" s="316"/>
      <c r="CG256" s="316"/>
      <c r="CH256" s="316"/>
      <c r="CI256" s="316"/>
      <c r="CJ256" s="316"/>
      <c r="CK256" s="316"/>
      <c r="CL256" s="316"/>
      <c r="CM256" s="316"/>
      <c r="CN256" s="316"/>
      <c r="CO256" s="316"/>
      <c r="CP256" s="316"/>
      <c r="CQ256" s="316"/>
      <c r="CR256" s="316"/>
      <c r="CS256" s="316"/>
      <c r="CT256" s="316"/>
      <c r="CU256" s="316"/>
      <c r="CV256" s="316"/>
      <c r="CW256" s="316"/>
      <c r="CX256" s="316"/>
      <c r="CY256" s="316"/>
      <c r="CZ256" s="316"/>
      <c r="DA256" s="316"/>
      <c r="DB256" s="316"/>
      <c r="DC256" s="316"/>
      <c r="DD256" s="316"/>
      <c r="DE256" s="316"/>
      <c r="DF256" s="316"/>
      <c r="DG256" s="316"/>
      <c r="DH256" s="316"/>
      <c r="DI256" s="316"/>
      <c r="DJ256" s="316"/>
      <c r="DK256" s="316"/>
      <c r="DL256" s="316"/>
      <c r="DM256" s="316"/>
      <c r="DN256" s="316"/>
      <c r="DO256" s="316"/>
      <c r="DP256" s="316"/>
      <c r="DQ256" s="316"/>
      <c r="DR256" s="316"/>
      <c r="DS256" s="316"/>
      <c r="DT256" s="316"/>
      <c r="DU256" s="316"/>
      <c r="DV256" s="316"/>
      <c r="DW256" s="316"/>
      <c r="DX256" s="316"/>
      <c r="DY256" s="316"/>
      <c r="DZ256" s="316"/>
      <c r="EA256" s="316"/>
      <c r="EB256" s="316"/>
      <c r="EC256" s="316"/>
      <c r="ED256" s="316"/>
      <c r="EE256" s="316"/>
      <c r="EF256" s="316"/>
      <c r="EG256" s="316"/>
      <c r="EH256" s="316"/>
      <c r="EI256" s="316"/>
      <c r="EJ256" s="316"/>
      <c r="EK256" s="316"/>
      <c r="EL256" s="316"/>
      <c r="EM256" s="316"/>
      <c r="EN256" s="316"/>
      <c r="EO256" s="316"/>
      <c r="EP256" s="316"/>
      <c r="EQ256" s="316"/>
      <c r="ER256" s="316"/>
      <c r="ES256" s="316"/>
      <c r="ET256" s="316"/>
      <c r="EU256" s="316"/>
      <c r="EV256" s="316"/>
      <c r="EW256" s="316"/>
      <c r="EX256" s="316"/>
      <c r="EY256" s="316"/>
      <c r="EZ256" s="316"/>
      <c r="FA256" s="316"/>
      <c r="FB256" s="316"/>
      <c r="FC256" s="316"/>
      <c r="FD256" s="316"/>
      <c r="FE256" s="316"/>
      <c r="FF256" s="316"/>
      <c r="FG256" s="316"/>
      <c r="FH256" s="316"/>
      <c r="FI256" s="316"/>
      <c r="FJ256" s="316"/>
      <c r="FK256" s="316"/>
      <c r="FL256" s="316"/>
      <c r="FM256" s="316"/>
      <c r="FN256" s="316"/>
      <c r="FO256" s="316"/>
      <c r="FP256" s="316"/>
      <c r="FQ256" s="316"/>
      <c r="FR256" s="316"/>
      <c r="FS256" s="316"/>
      <c r="FT256" s="316"/>
      <c r="FU256" s="316"/>
      <c r="FV256" s="316"/>
      <c r="FW256" s="316"/>
      <c r="FX256" s="316"/>
      <c r="FY256" s="316"/>
      <c r="FZ256" s="316"/>
      <c r="GA256" s="316"/>
      <c r="GB256" s="316"/>
      <c r="GC256" s="316"/>
      <c r="GD256" s="316"/>
      <c r="GE256" s="316"/>
      <c r="GF256" s="316"/>
      <c r="GG256" s="316"/>
      <c r="GH256" s="316"/>
      <c r="GI256" s="316"/>
      <c r="GJ256" s="316"/>
      <c r="GK256" s="316"/>
      <c r="GL256" s="316"/>
      <c r="GM256" s="316"/>
      <c r="GN256" s="316"/>
      <c r="GO256" s="316"/>
      <c r="GP256" s="316"/>
      <c r="GQ256" s="316"/>
      <c r="GR256" s="316"/>
      <c r="GS256" s="316"/>
      <c r="GT256" s="316"/>
      <c r="GU256" s="316"/>
      <c r="GV256" s="316"/>
      <c r="GW256" s="316"/>
      <c r="GX256" s="316"/>
      <c r="GY256" s="316"/>
      <c r="GZ256" s="316"/>
      <c r="HA256" s="316"/>
      <c r="HB256" s="316"/>
      <c r="HC256" s="316"/>
      <c r="HD256" s="316"/>
      <c r="HE256" s="316"/>
      <c r="HF256" s="316"/>
      <c r="HG256" s="316"/>
      <c r="HH256" s="316"/>
      <c r="HI256" s="316"/>
      <c r="HJ256" s="316"/>
      <c r="HK256" s="316"/>
      <c r="HL256" s="316"/>
      <c r="HM256" s="316"/>
      <c r="HN256" s="316"/>
      <c r="HO256" s="316"/>
      <c r="HP256" s="316"/>
      <c r="HQ256" s="316"/>
      <c r="HR256" s="316"/>
      <c r="HS256" s="316"/>
      <c r="HT256" s="316"/>
      <c r="HU256" s="316"/>
      <c r="HV256" s="316"/>
      <c r="HW256" s="316"/>
      <c r="HX256" s="316"/>
      <c r="HY256" s="316"/>
      <c r="HZ256" s="316"/>
      <c r="IA256" s="316"/>
      <c r="IB256" s="316"/>
      <c r="IC256" s="316"/>
      <c r="ID256" s="316"/>
      <c r="IE256" s="316"/>
      <c r="IF256" s="316"/>
      <c r="IG256" s="316"/>
      <c r="IH256" s="316"/>
      <c r="II256" s="316"/>
      <c r="IJ256" s="316"/>
      <c r="IK256" s="316"/>
      <c r="IL256" s="316"/>
      <c r="IM256" s="316"/>
      <c r="IN256" s="316"/>
      <c r="IO256" s="316"/>
      <c r="IP256" s="316"/>
      <c r="IQ256" s="316"/>
      <c r="IR256" s="316"/>
      <c r="IS256" s="316"/>
      <c r="IT256" s="316"/>
      <c r="IU256" s="316"/>
      <c r="IV256" s="316"/>
    </row>
    <row r="257" spans="1:256" s="319" customFormat="1" ht="15" customHeight="1" x14ac:dyDescent="0.2">
      <c r="A257" s="316"/>
      <c r="B257" s="340"/>
      <c r="C257" s="343"/>
      <c r="D257" s="342" t="s">
        <v>455</v>
      </c>
      <c r="E257" s="343"/>
      <c r="F257" s="362"/>
      <c r="G257" s="362"/>
      <c r="H257" s="362"/>
      <c r="I257" s="362"/>
      <c r="J257" s="362"/>
      <c r="K257" s="362"/>
      <c r="L257" s="331"/>
      <c r="P257" s="316"/>
      <c r="Q257" s="316"/>
      <c r="R257" s="316"/>
      <c r="S257" s="316"/>
      <c r="T257" s="316"/>
      <c r="U257" s="316"/>
      <c r="V257" s="316"/>
      <c r="W257" s="316"/>
      <c r="X257" s="316"/>
      <c r="Y257" s="316"/>
      <c r="Z257" s="316"/>
      <c r="AA257" s="316"/>
      <c r="AB257" s="316"/>
      <c r="AC257" s="316"/>
      <c r="AD257" s="316"/>
      <c r="AE257" s="316"/>
      <c r="AF257" s="316"/>
      <c r="AG257" s="316"/>
      <c r="AH257" s="316"/>
      <c r="AI257" s="316"/>
      <c r="AJ257" s="316"/>
      <c r="AK257" s="316"/>
      <c r="AL257" s="316"/>
      <c r="AM257" s="316"/>
      <c r="AN257" s="316"/>
      <c r="AO257" s="316"/>
      <c r="AP257" s="316"/>
      <c r="AQ257" s="316"/>
      <c r="AR257" s="316"/>
      <c r="AS257" s="316"/>
      <c r="AT257" s="316"/>
      <c r="AU257" s="316"/>
      <c r="AV257" s="316"/>
      <c r="AW257" s="316"/>
      <c r="AX257" s="316"/>
      <c r="AY257" s="316"/>
      <c r="AZ257" s="316"/>
      <c r="BA257" s="316"/>
      <c r="BB257" s="316"/>
      <c r="BC257" s="316"/>
      <c r="BD257" s="316"/>
      <c r="BE257" s="316"/>
      <c r="BF257" s="316"/>
      <c r="BG257" s="316"/>
      <c r="BH257" s="316"/>
      <c r="BI257" s="316"/>
      <c r="BJ257" s="316"/>
      <c r="BK257" s="316"/>
      <c r="BL257" s="316"/>
      <c r="BM257" s="316"/>
      <c r="BN257" s="316"/>
      <c r="BO257" s="316"/>
      <c r="BP257" s="316"/>
      <c r="BQ257" s="316"/>
      <c r="BR257" s="316"/>
      <c r="BS257" s="316"/>
      <c r="BT257" s="316"/>
      <c r="BU257" s="316"/>
      <c r="BV257" s="316"/>
      <c r="BW257" s="316"/>
      <c r="BX257" s="316"/>
      <c r="BY257" s="316"/>
      <c r="BZ257" s="316"/>
      <c r="CA257" s="316"/>
      <c r="CB257" s="316"/>
      <c r="CC257" s="316"/>
      <c r="CD257" s="316"/>
      <c r="CE257" s="316"/>
      <c r="CF257" s="316"/>
      <c r="CG257" s="316"/>
      <c r="CH257" s="316"/>
      <c r="CI257" s="316"/>
      <c r="CJ257" s="316"/>
      <c r="CK257" s="316"/>
      <c r="CL257" s="316"/>
      <c r="CM257" s="316"/>
      <c r="CN257" s="316"/>
      <c r="CO257" s="316"/>
      <c r="CP257" s="316"/>
      <c r="CQ257" s="316"/>
      <c r="CR257" s="316"/>
      <c r="CS257" s="316"/>
      <c r="CT257" s="316"/>
      <c r="CU257" s="316"/>
      <c r="CV257" s="316"/>
      <c r="CW257" s="316"/>
      <c r="CX257" s="316"/>
      <c r="CY257" s="316"/>
      <c r="CZ257" s="316"/>
      <c r="DA257" s="316"/>
      <c r="DB257" s="316"/>
      <c r="DC257" s="316"/>
      <c r="DD257" s="316"/>
      <c r="DE257" s="316"/>
      <c r="DF257" s="316"/>
      <c r="DG257" s="316"/>
      <c r="DH257" s="316"/>
      <c r="DI257" s="316"/>
      <c r="DJ257" s="316"/>
      <c r="DK257" s="316"/>
      <c r="DL257" s="316"/>
      <c r="DM257" s="316"/>
      <c r="DN257" s="316"/>
      <c r="DO257" s="316"/>
      <c r="DP257" s="316"/>
      <c r="DQ257" s="316"/>
      <c r="DR257" s="316"/>
      <c r="DS257" s="316"/>
      <c r="DT257" s="316"/>
      <c r="DU257" s="316"/>
      <c r="DV257" s="316"/>
      <c r="DW257" s="316"/>
      <c r="DX257" s="316"/>
      <c r="DY257" s="316"/>
      <c r="DZ257" s="316"/>
      <c r="EA257" s="316"/>
      <c r="EB257" s="316"/>
      <c r="EC257" s="316"/>
      <c r="ED257" s="316"/>
      <c r="EE257" s="316"/>
      <c r="EF257" s="316"/>
      <c r="EG257" s="316"/>
      <c r="EH257" s="316"/>
      <c r="EI257" s="316"/>
      <c r="EJ257" s="316"/>
      <c r="EK257" s="316"/>
      <c r="EL257" s="316"/>
      <c r="EM257" s="316"/>
      <c r="EN257" s="316"/>
      <c r="EO257" s="316"/>
      <c r="EP257" s="316"/>
      <c r="EQ257" s="316"/>
      <c r="ER257" s="316"/>
      <c r="ES257" s="316"/>
      <c r="ET257" s="316"/>
      <c r="EU257" s="316"/>
      <c r="EV257" s="316"/>
      <c r="EW257" s="316"/>
      <c r="EX257" s="316"/>
      <c r="EY257" s="316"/>
      <c r="EZ257" s="316"/>
      <c r="FA257" s="316"/>
      <c r="FB257" s="316"/>
      <c r="FC257" s="316"/>
      <c r="FD257" s="316"/>
      <c r="FE257" s="316"/>
      <c r="FF257" s="316"/>
      <c r="FG257" s="316"/>
      <c r="FH257" s="316"/>
      <c r="FI257" s="316"/>
      <c r="FJ257" s="316"/>
      <c r="FK257" s="316"/>
      <c r="FL257" s="316"/>
      <c r="FM257" s="316"/>
      <c r="FN257" s="316"/>
      <c r="FO257" s="316"/>
      <c r="FP257" s="316"/>
      <c r="FQ257" s="316"/>
      <c r="FR257" s="316"/>
      <c r="FS257" s="316"/>
      <c r="FT257" s="316"/>
      <c r="FU257" s="316"/>
      <c r="FV257" s="316"/>
      <c r="FW257" s="316"/>
      <c r="FX257" s="316"/>
      <c r="FY257" s="316"/>
      <c r="FZ257" s="316"/>
      <c r="GA257" s="316"/>
      <c r="GB257" s="316"/>
      <c r="GC257" s="316"/>
      <c r="GD257" s="316"/>
      <c r="GE257" s="316"/>
      <c r="GF257" s="316"/>
      <c r="GG257" s="316"/>
      <c r="GH257" s="316"/>
      <c r="GI257" s="316"/>
      <c r="GJ257" s="316"/>
      <c r="GK257" s="316"/>
      <c r="GL257" s="316"/>
      <c r="GM257" s="316"/>
      <c r="GN257" s="316"/>
      <c r="GO257" s="316"/>
      <c r="GP257" s="316"/>
      <c r="GQ257" s="316"/>
      <c r="GR257" s="316"/>
      <c r="GS257" s="316"/>
      <c r="GT257" s="316"/>
      <c r="GU257" s="316"/>
      <c r="GV257" s="316"/>
      <c r="GW257" s="316"/>
      <c r="GX257" s="316"/>
      <c r="GY257" s="316"/>
      <c r="GZ257" s="316"/>
      <c r="HA257" s="316"/>
      <c r="HB257" s="316"/>
      <c r="HC257" s="316"/>
      <c r="HD257" s="316"/>
      <c r="HE257" s="316"/>
      <c r="HF257" s="316"/>
      <c r="HG257" s="316"/>
      <c r="HH257" s="316"/>
      <c r="HI257" s="316"/>
      <c r="HJ257" s="316"/>
      <c r="HK257" s="316"/>
      <c r="HL257" s="316"/>
      <c r="HM257" s="316"/>
      <c r="HN257" s="316"/>
      <c r="HO257" s="316"/>
      <c r="HP257" s="316"/>
      <c r="HQ257" s="316"/>
      <c r="HR257" s="316"/>
      <c r="HS257" s="316"/>
      <c r="HT257" s="316"/>
      <c r="HU257" s="316"/>
      <c r="HV257" s="316"/>
      <c r="HW257" s="316"/>
      <c r="HX257" s="316"/>
      <c r="HY257" s="316"/>
      <c r="HZ257" s="316"/>
      <c r="IA257" s="316"/>
      <c r="IB257" s="316"/>
      <c r="IC257" s="316"/>
      <c r="ID257" s="316"/>
      <c r="IE257" s="316"/>
      <c r="IF257" s="316"/>
      <c r="IG257" s="316"/>
      <c r="IH257" s="316"/>
      <c r="II257" s="316"/>
      <c r="IJ257" s="316"/>
      <c r="IK257" s="316"/>
      <c r="IL257" s="316"/>
      <c r="IM257" s="316"/>
      <c r="IN257" s="316"/>
      <c r="IO257" s="316"/>
      <c r="IP257" s="316"/>
      <c r="IQ257" s="316"/>
      <c r="IR257" s="316"/>
      <c r="IS257" s="316"/>
      <c r="IT257" s="316"/>
      <c r="IU257" s="316"/>
      <c r="IV257" s="316"/>
    </row>
    <row r="258" spans="1:256" s="319" customFormat="1" ht="15" customHeight="1" x14ac:dyDescent="0.2">
      <c r="A258" s="316"/>
      <c r="B258" s="340"/>
      <c r="C258" s="343"/>
      <c r="D258" s="342" t="s">
        <v>456</v>
      </c>
      <c r="E258" s="343"/>
      <c r="F258" s="362"/>
      <c r="G258" s="362"/>
      <c r="H258" s="362"/>
      <c r="I258" s="362"/>
      <c r="J258" s="362"/>
      <c r="K258" s="362"/>
      <c r="L258" s="331"/>
      <c r="P258" s="316"/>
      <c r="Q258" s="316"/>
      <c r="R258" s="316"/>
      <c r="S258" s="316"/>
      <c r="T258" s="316"/>
      <c r="U258" s="316"/>
      <c r="V258" s="316"/>
      <c r="W258" s="316"/>
      <c r="X258" s="316"/>
      <c r="Y258" s="316"/>
      <c r="Z258" s="316"/>
      <c r="AA258" s="316"/>
      <c r="AB258" s="316"/>
      <c r="AC258" s="316"/>
      <c r="AD258" s="316"/>
      <c r="AE258" s="316"/>
      <c r="AF258" s="316"/>
      <c r="AG258" s="316"/>
      <c r="AH258" s="316"/>
      <c r="AI258" s="316"/>
      <c r="AJ258" s="316"/>
      <c r="AK258" s="316"/>
      <c r="AL258" s="316"/>
      <c r="AM258" s="316"/>
      <c r="AN258" s="316"/>
      <c r="AO258" s="316"/>
      <c r="AP258" s="316"/>
      <c r="AQ258" s="316"/>
      <c r="AR258" s="316"/>
      <c r="AS258" s="316"/>
      <c r="AT258" s="316"/>
      <c r="AU258" s="316"/>
      <c r="AV258" s="316"/>
      <c r="AW258" s="316"/>
      <c r="AX258" s="316"/>
      <c r="AY258" s="316"/>
      <c r="AZ258" s="316"/>
      <c r="BA258" s="316"/>
      <c r="BB258" s="316"/>
      <c r="BC258" s="316"/>
      <c r="BD258" s="316"/>
      <c r="BE258" s="316"/>
      <c r="BF258" s="316"/>
      <c r="BG258" s="316"/>
      <c r="BH258" s="316"/>
      <c r="BI258" s="316"/>
      <c r="BJ258" s="316"/>
      <c r="BK258" s="316"/>
      <c r="BL258" s="316"/>
      <c r="BM258" s="316"/>
      <c r="BN258" s="316"/>
      <c r="BO258" s="316"/>
      <c r="BP258" s="316"/>
      <c r="BQ258" s="316"/>
      <c r="BR258" s="316"/>
      <c r="BS258" s="316"/>
      <c r="BT258" s="316"/>
      <c r="BU258" s="316"/>
      <c r="BV258" s="316"/>
      <c r="BW258" s="316"/>
      <c r="BX258" s="316"/>
      <c r="BY258" s="316"/>
      <c r="BZ258" s="316"/>
      <c r="CA258" s="316"/>
      <c r="CB258" s="316"/>
      <c r="CC258" s="316"/>
      <c r="CD258" s="316"/>
      <c r="CE258" s="316"/>
      <c r="CF258" s="316"/>
      <c r="CG258" s="316"/>
      <c r="CH258" s="316"/>
      <c r="CI258" s="316"/>
      <c r="CJ258" s="316"/>
      <c r="CK258" s="316"/>
      <c r="CL258" s="316"/>
      <c r="CM258" s="316"/>
      <c r="CN258" s="316"/>
      <c r="CO258" s="316"/>
      <c r="CP258" s="316"/>
      <c r="CQ258" s="316"/>
      <c r="CR258" s="316"/>
      <c r="CS258" s="316"/>
      <c r="CT258" s="316"/>
      <c r="CU258" s="316"/>
      <c r="CV258" s="316"/>
      <c r="CW258" s="316"/>
      <c r="CX258" s="316"/>
      <c r="CY258" s="316"/>
      <c r="CZ258" s="316"/>
      <c r="DA258" s="316"/>
      <c r="DB258" s="316"/>
      <c r="DC258" s="316"/>
      <c r="DD258" s="316"/>
      <c r="DE258" s="316"/>
      <c r="DF258" s="316"/>
      <c r="DG258" s="316"/>
      <c r="DH258" s="316"/>
      <c r="DI258" s="316"/>
      <c r="DJ258" s="316"/>
      <c r="DK258" s="316"/>
      <c r="DL258" s="316"/>
      <c r="DM258" s="316"/>
      <c r="DN258" s="316"/>
      <c r="DO258" s="316"/>
      <c r="DP258" s="316"/>
      <c r="DQ258" s="316"/>
      <c r="DR258" s="316"/>
      <c r="DS258" s="316"/>
      <c r="DT258" s="316"/>
      <c r="DU258" s="316"/>
      <c r="DV258" s="316"/>
      <c r="DW258" s="316"/>
      <c r="DX258" s="316"/>
      <c r="DY258" s="316"/>
      <c r="DZ258" s="316"/>
      <c r="EA258" s="316"/>
      <c r="EB258" s="316"/>
      <c r="EC258" s="316"/>
      <c r="ED258" s="316"/>
      <c r="EE258" s="316"/>
      <c r="EF258" s="316"/>
      <c r="EG258" s="316"/>
      <c r="EH258" s="316"/>
      <c r="EI258" s="316"/>
      <c r="EJ258" s="316"/>
      <c r="EK258" s="316"/>
      <c r="EL258" s="316"/>
      <c r="EM258" s="316"/>
      <c r="EN258" s="316"/>
      <c r="EO258" s="316"/>
      <c r="EP258" s="316"/>
      <c r="EQ258" s="316"/>
      <c r="ER258" s="316"/>
      <c r="ES258" s="316"/>
      <c r="ET258" s="316"/>
      <c r="EU258" s="316"/>
      <c r="EV258" s="316"/>
      <c r="EW258" s="316"/>
      <c r="EX258" s="316"/>
      <c r="EY258" s="316"/>
      <c r="EZ258" s="316"/>
      <c r="FA258" s="316"/>
      <c r="FB258" s="316"/>
      <c r="FC258" s="316"/>
      <c r="FD258" s="316"/>
      <c r="FE258" s="316"/>
      <c r="FF258" s="316"/>
      <c r="FG258" s="316"/>
      <c r="FH258" s="316"/>
      <c r="FI258" s="316"/>
      <c r="FJ258" s="316"/>
      <c r="FK258" s="316"/>
      <c r="FL258" s="316"/>
      <c r="FM258" s="316"/>
      <c r="FN258" s="316"/>
      <c r="FO258" s="316"/>
      <c r="FP258" s="316"/>
      <c r="FQ258" s="316"/>
      <c r="FR258" s="316"/>
      <c r="FS258" s="316"/>
      <c r="FT258" s="316"/>
      <c r="FU258" s="316"/>
      <c r="FV258" s="316"/>
      <c r="FW258" s="316"/>
      <c r="FX258" s="316"/>
      <c r="FY258" s="316"/>
      <c r="FZ258" s="316"/>
      <c r="GA258" s="316"/>
      <c r="GB258" s="316"/>
      <c r="GC258" s="316"/>
      <c r="GD258" s="316"/>
      <c r="GE258" s="316"/>
      <c r="GF258" s="316"/>
      <c r="GG258" s="316"/>
      <c r="GH258" s="316"/>
      <c r="GI258" s="316"/>
      <c r="GJ258" s="316"/>
      <c r="GK258" s="316"/>
      <c r="GL258" s="316"/>
      <c r="GM258" s="316"/>
      <c r="GN258" s="316"/>
      <c r="GO258" s="316"/>
      <c r="GP258" s="316"/>
      <c r="GQ258" s="316"/>
      <c r="GR258" s="316"/>
      <c r="GS258" s="316"/>
      <c r="GT258" s="316"/>
      <c r="GU258" s="316"/>
      <c r="GV258" s="316"/>
      <c r="GW258" s="316"/>
      <c r="GX258" s="316"/>
      <c r="GY258" s="316"/>
      <c r="GZ258" s="316"/>
      <c r="HA258" s="316"/>
      <c r="HB258" s="316"/>
      <c r="HC258" s="316"/>
      <c r="HD258" s="316"/>
      <c r="HE258" s="316"/>
      <c r="HF258" s="316"/>
      <c r="HG258" s="316"/>
      <c r="HH258" s="316"/>
      <c r="HI258" s="316"/>
      <c r="HJ258" s="316"/>
      <c r="HK258" s="316"/>
      <c r="HL258" s="316"/>
      <c r="HM258" s="316"/>
      <c r="HN258" s="316"/>
      <c r="HO258" s="316"/>
      <c r="HP258" s="316"/>
      <c r="HQ258" s="316"/>
      <c r="HR258" s="316"/>
      <c r="HS258" s="316"/>
      <c r="HT258" s="316"/>
      <c r="HU258" s="316"/>
      <c r="HV258" s="316"/>
      <c r="HW258" s="316"/>
      <c r="HX258" s="316"/>
      <c r="HY258" s="316"/>
      <c r="HZ258" s="316"/>
      <c r="IA258" s="316"/>
      <c r="IB258" s="316"/>
      <c r="IC258" s="316"/>
      <c r="ID258" s="316"/>
      <c r="IE258" s="316"/>
      <c r="IF258" s="316"/>
      <c r="IG258" s="316"/>
      <c r="IH258" s="316"/>
      <c r="II258" s="316"/>
      <c r="IJ258" s="316"/>
      <c r="IK258" s="316"/>
      <c r="IL258" s="316"/>
      <c r="IM258" s="316"/>
      <c r="IN258" s="316"/>
      <c r="IO258" s="316"/>
      <c r="IP258" s="316"/>
      <c r="IQ258" s="316"/>
      <c r="IR258" s="316"/>
      <c r="IS258" s="316"/>
      <c r="IT258" s="316"/>
      <c r="IU258" s="316"/>
      <c r="IV258" s="316"/>
    </row>
    <row r="259" spans="1:256" s="319" customFormat="1" ht="15" customHeight="1" x14ac:dyDescent="0.2">
      <c r="A259" s="316">
        <v>181</v>
      </c>
      <c r="B259" s="340"/>
      <c r="C259" s="343"/>
      <c r="D259" s="342" t="s">
        <v>324</v>
      </c>
      <c r="E259" s="343" t="s">
        <v>322</v>
      </c>
      <c r="F259" s="362">
        <v>9131.7999999999993</v>
      </c>
      <c r="G259" s="362">
        <v>12490</v>
      </c>
      <c r="H259" s="362">
        <v>7975.6</v>
      </c>
      <c r="I259" s="362">
        <v>3383.7</v>
      </c>
      <c r="J259" s="362">
        <v>3581.7</v>
      </c>
      <c r="K259" s="362">
        <v>3646</v>
      </c>
      <c r="L259" s="331"/>
      <c r="P259" s="316"/>
      <c r="Q259" s="316"/>
      <c r="R259" s="316"/>
      <c r="S259" s="316"/>
      <c r="T259" s="316"/>
      <c r="U259" s="316"/>
      <c r="V259" s="316"/>
      <c r="W259" s="316"/>
      <c r="X259" s="316"/>
      <c r="Y259" s="316"/>
      <c r="Z259" s="316"/>
      <c r="AA259" s="316"/>
      <c r="AB259" s="316"/>
      <c r="AC259" s="316"/>
      <c r="AD259" s="316"/>
      <c r="AE259" s="316"/>
      <c r="AF259" s="316"/>
      <c r="AG259" s="316"/>
      <c r="AH259" s="316"/>
      <c r="AI259" s="316"/>
      <c r="AJ259" s="316"/>
      <c r="AK259" s="316"/>
      <c r="AL259" s="316"/>
      <c r="AM259" s="316"/>
      <c r="AN259" s="316"/>
      <c r="AO259" s="316"/>
      <c r="AP259" s="316"/>
      <c r="AQ259" s="316"/>
      <c r="AR259" s="316"/>
      <c r="AS259" s="316"/>
      <c r="AT259" s="316"/>
      <c r="AU259" s="316"/>
      <c r="AV259" s="316"/>
      <c r="AW259" s="316"/>
      <c r="AX259" s="316"/>
      <c r="AY259" s="316"/>
      <c r="AZ259" s="316"/>
      <c r="BA259" s="316"/>
      <c r="BB259" s="316"/>
      <c r="BC259" s="316"/>
      <c r="BD259" s="316"/>
      <c r="BE259" s="316"/>
      <c r="BF259" s="316"/>
      <c r="BG259" s="316"/>
      <c r="BH259" s="316"/>
      <c r="BI259" s="316"/>
      <c r="BJ259" s="316"/>
      <c r="BK259" s="316"/>
      <c r="BL259" s="316"/>
      <c r="BM259" s="316"/>
      <c r="BN259" s="316"/>
      <c r="BO259" s="316"/>
      <c r="BP259" s="316"/>
      <c r="BQ259" s="316"/>
      <c r="BR259" s="316"/>
      <c r="BS259" s="316"/>
      <c r="BT259" s="316"/>
      <c r="BU259" s="316"/>
      <c r="BV259" s="316"/>
      <c r="BW259" s="316"/>
      <c r="BX259" s="316"/>
      <c r="BY259" s="316"/>
      <c r="BZ259" s="316"/>
      <c r="CA259" s="316"/>
      <c r="CB259" s="316"/>
      <c r="CC259" s="316"/>
      <c r="CD259" s="316"/>
      <c r="CE259" s="316"/>
      <c r="CF259" s="316"/>
      <c r="CG259" s="316"/>
      <c r="CH259" s="316"/>
      <c r="CI259" s="316"/>
      <c r="CJ259" s="316"/>
      <c r="CK259" s="316"/>
      <c r="CL259" s="316"/>
      <c r="CM259" s="316"/>
      <c r="CN259" s="316"/>
      <c r="CO259" s="316"/>
      <c r="CP259" s="316"/>
      <c r="CQ259" s="316"/>
      <c r="CR259" s="316"/>
      <c r="CS259" s="316"/>
      <c r="CT259" s="316"/>
      <c r="CU259" s="316"/>
      <c r="CV259" s="316"/>
      <c r="CW259" s="316"/>
      <c r="CX259" s="316"/>
      <c r="CY259" s="316"/>
      <c r="CZ259" s="316"/>
      <c r="DA259" s="316"/>
      <c r="DB259" s="316"/>
      <c r="DC259" s="316"/>
      <c r="DD259" s="316"/>
      <c r="DE259" s="316"/>
      <c r="DF259" s="316"/>
      <c r="DG259" s="316"/>
      <c r="DH259" s="316"/>
      <c r="DI259" s="316"/>
      <c r="DJ259" s="316"/>
      <c r="DK259" s="316"/>
      <c r="DL259" s="316"/>
      <c r="DM259" s="316"/>
      <c r="DN259" s="316"/>
      <c r="DO259" s="316"/>
      <c r="DP259" s="316"/>
      <c r="DQ259" s="316"/>
      <c r="DR259" s="316"/>
      <c r="DS259" s="316"/>
      <c r="DT259" s="316"/>
      <c r="DU259" s="316"/>
      <c r="DV259" s="316"/>
      <c r="DW259" s="316"/>
      <c r="DX259" s="316"/>
      <c r="DY259" s="316"/>
      <c r="DZ259" s="316"/>
      <c r="EA259" s="316"/>
      <c r="EB259" s="316"/>
      <c r="EC259" s="316"/>
      <c r="ED259" s="316"/>
      <c r="EE259" s="316"/>
      <c r="EF259" s="316"/>
      <c r="EG259" s="316"/>
      <c r="EH259" s="316"/>
      <c r="EI259" s="316"/>
      <c r="EJ259" s="316"/>
      <c r="EK259" s="316"/>
      <c r="EL259" s="316"/>
      <c r="EM259" s="316"/>
      <c r="EN259" s="316"/>
      <c r="EO259" s="316"/>
      <c r="EP259" s="316"/>
      <c r="EQ259" s="316"/>
      <c r="ER259" s="316"/>
      <c r="ES259" s="316"/>
      <c r="ET259" s="316"/>
      <c r="EU259" s="316"/>
      <c r="EV259" s="316"/>
      <c r="EW259" s="316"/>
      <c r="EX259" s="316"/>
      <c r="EY259" s="316"/>
      <c r="EZ259" s="316"/>
      <c r="FA259" s="316"/>
      <c r="FB259" s="316"/>
      <c r="FC259" s="316"/>
      <c r="FD259" s="316"/>
      <c r="FE259" s="316"/>
      <c r="FF259" s="316"/>
      <c r="FG259" s="316"/>
      <c r="FH259" s="316"/>
      <c r="FI259" s="316"/>
      <c r="FJ259" s="316"/>
      <c r="FK259" s="316"/>
      <c r="FL259" s="316"/>
      <c r="FM259" s="316"/>
      <c r="FN259" s="316"/>
      <c r="FO259" s="316"/>
      <c r="FP259" s="316"/>
      <c r="FQ259" s="316"/>
      <c r="FR259" s="316"/>
      <c r="FS259" s="316"/>
      <c r="FT259" s="316"/>
      <c r="FU259" s="316"/>
      <c r="FV259" s="316"/>
      <c r="FW259" s="316"/>
      <c r="FX259" s="316"/>
      <c r="FY259" s="316"/>
      <c r="FZ259" s="316"/>
      <c r="GA259" s="316"/>
      <c r="GB259" s="316"/>
      <c r="GC259" s="316"/>
      <c r="GD259" s="316"/>
      <c r="GE259" s="316"/>
      <c r="GF259" s="316"/>
      <c r="GG259" s="316"/>
      <c r="GH259" s="316"/>
      <c r="GI259" s="316"/>
      <c r="GJ259" s="316"/>
      <c r="GK259" s="316"/>
      <c r="GL259" s="316"/>
      <c r="GM259" s="316"/>
      <c r="GN259" s="316"/>
      <c r="GO259" s="316"/>
      <c r="GP259" s="316"/>
      <c r="GQ259" s="316"/>
      <c r="GR259" s="316"/>
      <c r="GS259" s="316"/>
      <c r="GT259" s="316"/>
      <c r="GU259" s="316"/>
      <c r="GV259" s="316"/>
      <c r="GW259" s="316"/>
      <c r="GX259" s="316"/>
      <c r="GY259" s="316"/>
      <c r="GZ259" s="316"/>
      <c r="HA259" s="316"/>
      <c r="HB259" s="316"/>
      <c r="HC259" s="316"/>
      <c r="HD259" s="316"/>
      <c r="HE259" s="316"/>
      <c r="HF259" s="316"/>
      <c r="HG259" s="316"/>
      <c r="HH259" s="316"/>
      <c r="HI259" s="316"/>
      <c r="HJ259" s="316"/>
      <c r="HK259" s="316"/>
      <c r="HL259" s="316"/>
      <c r="HM259" s="316"/>
      <c r="HN259" s="316"/>
      <c r="HO259" s="316"/>
      <c r="HP259" s="316"/>
      <c r="HQ259" s="316"/>
      <c r="HR259" s="316"/>
      <c r="HS259" s="316"/>
      <c r="HT259" s="316"/>
      <c r="HU259" s="316"/>
      <c r="HV259" s="316"/>
      <c r="HW259" s="316"/>
      <c r="HX259" s="316"/>
      <c r="HY259" s="316"/>
      <c r="HZ259" s="316"/>
      <c r="IA259" s="316"/>
      <c r="IB259" s="316"/>
      <c r="IC259" s="316"/>
      <c r="ID259" s="316"/>
      <c r="IE259" s="316"/>
      <c r="IF259" s="316"/>
      <c r="IG259" s="316"/>
      <c r="IH259" s="316"/>
      <c r="II259" s="316"/>
      <c r="IJ259" s="316"/>
      <c r="IK259" s="316"/>
      <c r="IL259" s="316"/>
      <c r="IM259" s="316"/>
      <c r="IN259" s="316"/>
      <c r="IO259" s="316"/>
      <c r="IP259" s="316"/>
      <c r="IQ259" s="316"/>
      <c r="IR259" s="316"/>
      <c r="IS259" s="316"/>
      <c r="IT259" s="316"/>
      <c r="IU259" s="316"/>
      <c r="IV259" s="316"/>
    </row>
    <row r="260" spans="1:256" s="319" customFormat="1" ht="15" customHeight="1" x14ac:dyDescent="0.2">
      <c r="A260" s="316">
        <v>182</v>
      </c>
      <c r="B260" s="351"/>
      <c r="C260" s="341" t="s">
        <v>457</v>
      </c>
      <c r="D260" s="342" t="s">
        <v>458</v>
      </c>
      <c r="E260" s="343"/>
      <c r="F260" s="362"/>
      <c r="G260" s="362"/>
      <c r="H260" s="362"/>
      <c r="I260" s="362"/>
      <c r="J260" s="362"/>
      <c r="K260" s="362"/>
      <c r="L260" s="331"/>
      <c r="P260" s="316"/>
      <c r="Q260" s="316"/>
      <c r="R260" s="316"/>
      <c r="S260" s="316"/>
      <c r="T260" s="316"/>
      <c r="U260" s="316"/>
      <c r="V260" s="316"/>
      <c r="W260" s="316"/>
      <c r="X260" s="316"/>
      <c r="Y260" s="316"/>
      <c r="Z260" s="316"/>
      <c r="AA260" s="316"/>
      <c r="AB260" s="316"/>
      <c r="AC260" s="316"/>
      <c r="AD260" s="316"/>
      <c r="AE260" s="316"/>
      <c r="AF260" s="316"/>
      <c r="AG260" s="316"/>
      <c r="AH260" s="316"/>
      <c r="AI260" s="316"/>
      <c r="AJ260" s="316"/>
      <c r="AK260" s="316"/>
      <c r="AL260" s="316"/>
      <c r="AM260" s="316"/>
      <c r="AN260" s="316"/>
      <c r="AO260" s="316"/>
      <c r="AP260" s="316"/>
      <c r="AQ260" s="316"/>
      <c r="AR260" s="316"/>
      <c r="AS260" s="316"/>
      <c r="AT260" s="316"/>
      <c r="AU260" s="316"/>
      <c r="AV260" s="316"/>
      <c r="AW260" s="316"/>
      <c r="AX260" s="316"/>
      <c r="AY260" s="316"/>
      <c r="AZ260" s="316"/>
      <c r="BA260" s="316"/>
      <c r="BB260" s="316"/>
      <c r="BC260" s="316"/>
      <c r="BD260" s="316"/>
      <c r="BE260" s="316"/>
      <c r="BF260" s="316"/>
      <c r="BG260" s="316"/>
      <c r="BH260" s="316"/>
      <c r="BI260" s="316"/>
      <c r="BJ260" s="316"/>
      <c r="BK260" s="316"/>
      <c r="BL260" s="316"/>
      <c r="BM260" s="316"/>
      <c r="BN260" s="316"/>
      <c r="BO260" s="316"/>
      <c r="BP260" s="316"/>
      <c r="BQ260" s="316"/>
      <c r="BR260" s="316"/>
      <c r="BS260" s="316"/>
      <c r="BT260" s="316"/>
      <c r="BU260" s="316"/>
      <c r="BV260" s="316"/>
      <c r="BW260" s="316"/>
      <c r="BX260" s="316"/>
      <c r="BY260" s="316"/>
      <c r="BZ260" s="316"/>
      <c r="CA260" s="316"/>
      <c r="CB260" s="316"/>
      <c r="CC260" s="316"/>
      <c r="CD260" s="316"/>
      <c r="CE260" s="316"/>
      <c r="CF260" s="316"/>
      <c r="CG260" s="316"/>
      <c r="CH260" s="316"/>
      <c r="CI260" s="316"/>
      <c r="CJ260" s="316"/>
      <c r="CK260" s="316"/>
      <c r="CL260" s="316"/>
      <c r="CM260" s="316"/>
      <c r="CN260" s="316"/>
      <c r="CO260" s="316"/>
      <c r="CP260" s="316"/>
      <c r="CQ260" s="316"/>
      <c r="CR260" s="316"/>
      <c r="CS260" s="316"/>
      <c r="CT260" s="316"/>
      <c r="CU260" s="316"/>
      <c r="CV260" s="316"/>
      <c r="CW260" s="316"/>
      <c r="CX260" s="316"/>
      <c r="CY260" s="316"/>
      <c r="CZ260" s="316"/>
      <c r="DA260" s="316"/>
      <c r="DB260" s="316"/>
      <c r="DC260" s="316"/>
      <c r="DD260" s="316"/>
      <c r="DE260" s="316"/>
      <c r="DF260" s="316"/>
      <c r="DG260" s="316"/>
      <c r="DH260" s="316"/>
      <c r="DI260" s="316"/>
      <c r="DJ260" s="316"/>
      <c r="DK260" s="316"/>
      <c r="DL260" s="316"/>
      <c r="DM260" s="316"/>
      <c r="DN260" s="316"/>
      <c r="DO260" s="316"/>
      <c r="DP260" s="316"/>
      <c r="DQ260" s="316"/>
      <c r="DR260" s="316"/>
      <c r="DS260" s="316"/>
      <c r="DT260" s="316"/>
      <c r="DU260" s="316"/>
      <c r="DV260" s="316"/>
      <c r="DW260" s="316"/>
      <c r="DX260" s="316"/>
      <c r="DY260" s="316"/>
      <c r="DZ260" s="316"/>
      <c r="EA260" s="316"/>
      <c r="EB260" s="316"/>
      <c r="EC260" s="316"/>
      <c r="ED260" s="316"/>
      <c r="EE260" s="316"/>
      <c r="EF260" s="316"/>
      <c r="EG260" s="316"/>
      <c r="EH260" s="316"/>
      <c r="EI260" s="316"/>
      <c r="EJ260" s="316"/>
      <c r="EK260" s="316"/>
      <c r="EL260" s="316"/>
      <c r="EM260" s="316"/>
      <c r="EN260" s="316"/>
      <c r="EO260" s="316"/>
      <c r="EP260" s="316"/>
      <c r="EQ260" s="316"/>
      <c r="ER260" s="316"/>
      <c r="ES260" s="316"/>
      <c r="ET260" s="316"/>
      <c r="EU260" s="316"/>
      <c r="EV260" s="316"/>
      <c r="EW260" s="316"/>
      <c r="EX260" s="316"/>
      <c r="EY260" s="316"/>
      <c r="EZ260" s="316"/>
      <c r="FA260" s="316"/>
      <c r="FB260" s="316"/>
      <c r="FC260" s="316"/>
      <c r="FD260" s="316"/>
      <c r="FE260" s="316"/>
      <c r="FF260" s="316"/>
      <c r="FG260" s="316"/>
      <c r="FH260" s="316"/>
      <c r="FI260" s="316"/>
      <c r="FJ260" s="316"/>
      <c r="FK260" s="316"/>
      <c r="FL260" s="316"/>
      <c r="FM260" s="316"/>
      <c r="FN260" s="316"/>
      <c r="FO260" s="316"/>
      <c r="FP260" s="316"/>
      <c r="FQ260" s="316"/>
      <c r="FR260" s="316"/>
      <c r="FS260" s="316"/>
      <c r="FT260" s="316"/>
      <c r="FU260" s="316"/>
      <c r="FV260" s="316"/>
      <c r="FW260" s="316"/>
      <c r="FX260" s="316"/>
      <c r="FY260" s="316"/>
      <c r="FZ260" s="316"/>
      <c r="GA260" s="316"/>
      <c r="GB260" s="316"/>
      <c r="GC260" s="316"/>
      <c r="GD260" s="316"/>
      <c r="GE260" s="316"/>
      <c r="GF260" s="316"/>
      <c r="GG260" s="316"/>
      <c r="GH260" s="316"/>
      <c r="GI260" s="316"/>
      <c r="GJ260" s="316"/>
      <c r="GK260" s="316"/>
      <c r="GL260" s="316"/>
      <c r="GM260" s="316"/>
      <c r="GN260" s="316"/>
      <c r="GO260" s="316"/>
      <c r="GP260" s="316"/>
      <c r="GQ260" s="316"/>
      <c r="GR260" s="316"/>
      <c r="GS260" s="316"/>
      <c r="GT260" s="316"/>
      <c r="GU260" s="316"/>
      <c r="GV260" s="316"/>
      <c r="GW260" s="316"/>
      <c r="GX260" s="316"/>
      <c r="GY260" s="316"/>
      <c r="GZ260" s="316"/>
      <c r="HA260" s="316"/>
      <c r="HB260" s="316"/>
      <c r="HC260" s="316"/>
      <c r="HD260" s="316"/>
      <c r="HE260" s="316"/>
      <c r="HF260" s="316"/>
      <c r="HG260" s="316"/>
      <c r="HH260" s="316"/>
      <c r="HI260" s="316"/>
      <c r="HJ260" s="316"/>
      <c r="HK260" s="316"/>
      <c r="HL260" s="316"/>
      <c r="HM260" s="316"/>
      <c r="HN260" s="316"/>
      <c r="HO260" s="316"/>
      <c r="HP260" s="316"/>
      <c r="HQ260" s="316"/>
      <c r="HR260" s="316"/>
      <c r="HS260" s="316"/>
      <c r="HT260" s="316"/>
      <c r="HU260" s="316"/>
      <c r="HV260" s="316"/>
      <c r="HW260" s="316"/>
      <c r="HX260" s="316"/>
      <c r="HY260" s="316"/>
      <c r="HZ260" s="316"/>
      <c r="IA260" s="316"/>
      <c r="IB260" s="316"/>
      <c r="IC260" s="316"/>
      <c r="ID260" s="316"/>
      <c r="IE260" s="316"/>
      <c r="IF260" s="316"/>
      <c r="IG260" s="316"/>
      <c r="IH260" s="316"/>
      <c r="II260" s="316"/>
      <c r="IJ260" s="316"/>
      <c r="IK260" s="316"/>
      <c r="IL260" s="316"/>
      <c r="IM260" s="316"/>
      <c r="IN260" s="316"/>
      <c r="IO260" s="316"/>
      <c r="IP260" s="316"/>
      <c r="IQ260" s="316"/>
      <c r="IR260" s="316"/>
      <c r="IS260" s="316"/>
      <c r="IT260" s="316"/>
      <c r="IU260" s="316"/>
      <c r="IV260" s="316"/>
    </row>
    <row r="261" spans="1:256" s="319" customFormat="1" ht="15" customHeight="1" x14ac:dyDescent="0.2">
      <c r="A261" s="316">
        <v>183</v>
      </c>
      <c r="B261" s="351"/>
      <c r="C261" s="341"/>
      <c r="D261" s="342" t="s">
        <v>324</v>
      </c>
      <c r="E261" s="343" t="s">
        <v>322</v>
      </c>
      <c r="F261" s="362">
        <v>12792.8</v>
      </c>
      <c r="G261" s="362">
        <v>339.4</v>
      </c>
      <c r="H261" s="362">
        <v>328</v>
      </c>
      <c r="I261" s="362">
        <v>6264.1</v>
      </c>
      <c r="J261" s="362">
        <v>1219.5999999999999</v>
      </c>
      <c r="K261" s="362">
        <v>488</v>
      </c>
      <c r="L261" s="331"/>
      <c r="P261" s="316"/>
      <c r="Q261" s="316"/>
      <c r="R261" s="316"/>
      <c r="S261" s="316"/>
      <c r="T261" s="316"/>
      <c r="U261" s="316"/>
      <c r="V261" s="316"/>
      <c r="W261" s="316"/>
      <c r="X261" s="316"/>
      <c r="Y261" s="316"/>
      <c r="Z261" s="316"/>
      <c r="AA261" s="316"/>
      <c r="AB261" s="316"/>
      <c r="AC261" s="316"/>
      <c r="AD261" s="316"/>
      <c r="AE261" s="316"/>
      <c r="AF261" s="316"/>
      <c r="AG261" s="316"/>
      <c r="AH261" s="316"/>
      <c r="AI261" s="316"/>
      <c r="AJ261" s="316"/>
      <c r="AK261" s="316"/>
      <c r="AL261" s="316"/>
      <c r="AM261" s="316"/>
      <c r="AN261" s="316"/>
      <c r="AO261" s="316"/>
      <c r="AP261" s="316"/>
      <c r="AQ261" s="316"/>
      <c r="AR261" s="316"/>
      <c r="AS261" s="316"/>
      <c r="AT261" s="316"/>
      <c r="AU261" s="316"/>
      <c r="AV261" s="316"/>
      <c r="AW261" s="316"/>
      <c r="AX261" s="316"/>
      <c r="AY261" s="316"/>
      <c r="AZ261" s="316"/>
      <c r="BA261" s="316"/>
      <c r="BB261" s="316"/>
      <c r="BC261" s="316"/>
      <c r="BD261" s="316"/>
      <c r="BE261" s="316"/>
      <c r="BF261" s="316"/>
      <c r="BG261" s="316"/>
      <c r="BH261" s="316"/>
      <c r="BI261" s="316"/>
      <c r="BJ261" s="316"/>
      <c r="BK261" s="316"/>
      <c r="BL261" s="316"/>
      <c r="BM261" s="316"/>
      <c r="BN261" s="316"/>
      <c r="BO261" s="316"/>
      <c r="BP261" s="316"/>
      <c r="BQ261" s="316"/>
      <c r="BR261" s="316"/>
      <c r="BS261" s="316"/>
      <c r="BT261" s="316"/>
      <c r="BU261" s="316"/>
      <c r="BV261" s="316"/>
      <c r="BW261" s="316"/>
      <c r="BX261" s="316"/>
      <c r="BY261" s="316"/>
      <c r="BZ261" s="316"/>
      <c r="CA261" s="316"/>
      <c r="CB261" s="316"/>
      <c r="CC261" s="316"/>
      <c r="CD261" s="316"/>
      <c r="CE261" s="316"/>
      <c r="CF261" s="316"/>
      <c r="CG261" s="316"/>
      <c r="CH261" s="316"/>
      <c r="CI261" s="316"/>
      <c r="CJ261" s="316"/>
      <c r="CK261" s="316"/>
      <c r="CL261" s="316"/>
      <c r="CM261" s="316"/>
      <c r="CN261" s="316"/>
      <c r="CO261" s="316"/>
      <c r="CP261" s="316"/>
      <c r="CQ261" s="316"/>
      <c r="CR261" s="316"/>
      <c r="CS261" s="316"/>
      <c r="CT261" s="316"/>
      <c r="CU261" s="316"/>
      <c r="CV261" s="316"/>
      <c r="CW261" s="316"/>
      <c r="CX261" s="316"/>
      <c r="CY261" s="316"/>
      <c r="CZ261" s="316"/>
      <c r="DA261" s="316"/>
      <c r="DB261" s="316"/>
      <c r="DC261" s="316"/>
      <c r="DD261" s="316"/>
      <c r="DE261" s="316"/>
      <c r="DF261" s="316"/>
      <c r="DG261" s="316"/>
      <c r="DH261" s="316"/>
      <c r="DI261" s="316"/>
      <c r="DJ261" s="316"/>
      <c r="DK261" s="316"/>
      <c r="DL261" s="316"/>
      <c r="DM261" s="316"/>
      <c r="DN261" s="316"/>
      <c r="DO261" s="316"/>
      <c r="DP261" s="316"/>
      <c r="DQ261" s="316"/>
      <c r="DR261" s="316"/>
      <c r="DS261" s="316"/>
      <c r="DT261" s="316"/>
      <c r="DU261" s="316"/>
      <c r="DV261" s="316"/>
      <c r="DW261" s="316"/>
      <c r="DX261" s="316"/>
      <c r="DY261" s="316"/>
      <c r="DZ261" s="316"/>
      <c r="EA261" s="316"/>
      <c r="EB261" s="316"/>
      <c r="EC261" s="316"/>
      <c r="ED261" s="316"/>
      <c r="EE261" s="316"/>
      <c r="EF261" s="316"/>
      <c r="EG261" s="316"/>
      <c r="EH261" s="316"/>
      <c r="EI261" s="316"/>
      <c r="EJ261" s="316"/>
      <c r="EK261" s="316"/>
      <c r="EL261" s="316"/>
      <c r="EM261" s="316"/>
      <c r="EN261" s="316"/>
      <c r="EO261" s="316"/>
      <c r="EP261" s="316"/>
      <c r="EQ261" s="316"/>
      <c r="ER261" s="316"/>
      <c r="ES261" s="316"/>
      <c r="ET261" s="316"/>
      <c r="EU261" s="316"/>
      <c r="EV261" s="316"/>
      <c r="EW261" s="316"/>
      <c r="EX261" s="316"/>
      <c r="EY261" s="316"/>
      <c r="EZ261" s="316"/>
      <c r="FA261" s="316"/>
      <c r="FB261" s="316"/>
      <c r="FC261" s="316"/>
      <c r="FD261" s="316"/>
      <c r="FE261" s="316"/>
      <c r="FF261" s="316"/>
      <c r="FG261" s="316"/>
      <c r="FH261" s="316"/>
      <c r="FI261" s="316"/>
      <c r="FJ261" s="316"/>
      <c r="FK261" s="316"/>
      <c r="FL261" s="316"/>
      <c r="FM261" s="316"/>
      <c r="FN261" s="316"/>
      <c r="FO261" s="316"/>
      <c r="FP261" s="316"/>
      <c r="FQ261" s="316"/>
      <c r="FR261" s="316"/>
      <c r="FS261" s="316"/>
      <c r="FT261" s="316"/>
      <c r="FU261" s="316"/>
      <c r="FV261" s="316"/>
      <c r="FW261" s="316"/>
      <c r="FX261" s="316"/>
      <c r="FY261" s="316"/>
      <c r="FZ261" s="316"/>
      <c r="GA261" s="316"/>
      <c r="GB261" s="316"/>
      <c r="GC261" s="316"/>
      <c r="GD261" s="316"/>
      <c r="GE261" s="316"/>
      <c r="GF261" s="316"/>
      <c r="GG261" s="316"/>
      <c r="GH261" s="316"/>
      <c r="GI261" s="316"/>
      <c r="GJ261" s="316"/>
      <c r="GK261" s="316"/>
      <c r="GL261" s="316"/>
      <c r="GM261" s="316"/>
      <c r="GN261" s="316"/>
      <c r="GO261" s="316"/>
      <c r="GP261" s="316"/>
      <c r="GQ261" s="316"/>
      <c r="GR261" s="316"/>
      <c r="GS261" s="316"/>
      <c r="GT261" s="316"/>
      <c r="GU261" s="316"/>
      <c r="GV261" s="316"/>
      <c r="GW261" s="316"/>
      <c r="GX261" s="316"/>
      <c r="GY261" s="316"/>
      <c r="GZ261" s="316"/>
      <c r="HA261" s="316"/>
      <c r="HB261" s="316"/>
      <c r="HC261" s="316"/>
      <c r="HD261" s="316"/>
      <c r="HE261" s="316"/>
      <c r="HF261" s="316"/>
      <c r="HG261" s="316"/>
      <c r="HH261" s="316"/>
      <c r="HI261" s="316"/>
      <c r="HJ261" s="316"/>
      <c r="HK261" s="316"/>
      <c r="HL261" s="316"/>
      <c r="HM261" s="316"/>
      <c r="HN261" s="316"/>
      <c r="HO261" s="316"/>
      <c r="HP261" s="316"/>
      <c r="HQ261" s="316"/>
      <c r="HR261" s="316"/>
      <c r="HS261" s="316"/>
      <c r="HT261" s="316"/>
      <c r="HU261" s="316"/>
      <c r="HV261" s="316"/>
      <c r="HW261" s="316"/>
      <c r="HX261" s="316"/>
      <c r="HY261" s="316"/>
      <c r="HZ261" s="316"/>
      <c r="IA261" s="316"/>
      <c r="IB261" s="316"/>
      <c r="IC261" s="316"/>
      <c r="ID261" s="316"/>
      <c r="IE261" s="316"/>
      <c r="IF261" s="316"/>
      <c r="IG261" s="316"/>
      <c r="IH261" s="316"/>
      <c r="II261" s="316"/>
      <c r="IJ261" s="316"/>
      <c r="IK261" s="316"/>
      <c r="IL261" s="316"/>
      <c r="IM261" s="316"/>
      <c r="IN261" s="316"/>
      <c r="IO261" s="316"/>
      <c r="IP261" s="316"/>
      <c r="IQ261" s="316"/>
      <c r="IR261" s="316"/>
      <c r="IS261" s="316"/>
      <c r="IT261" s="316"/>
      <c r="IU261" s="316"/>
      <c r="IV261" s="316"/>
    </row>
    <row r="262" spans="1:256" s="319" customFormat="1" ht="15" customHeight="1" x14ac:dyDescent="0.2">
      <c r="A262" s="316">
        <v>184</v>
      </c>
      <c r="B262" s="340"/>
      <c r="C262" s="341" t="s">
        <v>459</v>
      </c>
      <c r="D262" s="342" t="s">
        <v>460</v>
      </c>
      <c r="E262" s="343"/>
      <c r="F262" s="362"/>
      <c r="G262" s="362"/>
      <c r="H262" s="362"/>
      <c r="I262" s="362"/>
      <c r="J262" s="362"/>
      <c r="K262" s="362"/>
      <c r="L262" s="331"/>
      <c r="P262" s="316"/>
      <c r="Q262" s="316"/>
      <c r="R262" s="316"/>
      <c r="S262" s="316"/>
      <c r="T262" s="316"/>
      <c r="U262" s="316"/>
      <c r="V262" s="316"/>
      <c r="W262" s="316"/>
      <c r="X262" s="316"/>
      <c r="Y262" s="316"/>
      <c r="Z262" s="316"/>
      <c r="AA262" s="316"/>
      <c r="AB262" s="316"/>
      <c r="AC262" s="316"/>
      <c r="AD262" s="316"/>
      <c r="AE262" s="316"/>
      <c r="AF262" s="316"/>
      <c r="AG262" s="316"/>
      <c r="AH262" s="316"/>
      <c r="AI262" s="316"/>
      <c r="AJ262" s="316"/>
      <c r="AK262" s="316"/>
      <c r="AL262" s="316"/>
      <c r="AM262" s="316"/>
      <c r="AN262" s="316"/>
      <c r="AO262" s="316"/>
      <c r="AP262" s="316"/>
      <c r="AQ262" s="316"/>
      <c r="AR262" s="316"/>
      <c r="AS262" s="316"/>
      <c r="AT262" s="316"/>
      <c r="AU262" s="316"/>
      <c r="AV262" s="316"/>
      <c r="AW262" s="316"/>
      <c r="AX262" s="316"/>
      <c r="AY262" s="316"/>
      <c r="AZ262" s="316"/>
      <c r="BA262" s="316"/>
      <c r="BB262" s="316"/>
      <c r="BC262" s="316"/>
      <c r="BD262" s="316"/>
      <c r="BE262" s="316"/>
      <c r="BF262" s="316"/>
      <c r="BG262" s="316"/>
      <c r="BH262" s="316"/>
      <c r="BI262" s="316"/>
      <c r="BJ262" s="316"/>
      <c r="BK262" s="316"/>
      <c r="BL262" s="316"/>
      <c r="BM262" s="316"/>
      <c r="BN262" s="316"/>
      <c r="BO262" s="316"/>
      <c r="BP262" s="316"/>
      <c r="BQ262" s="316"/>
      <c r="BR262" s="316"/>
      <c r="BS262" s="316"/>
      <c r="BT262" s="316"/>
      <c r="BU262" s="316"/>
      <c r="BV262" s="316"/>
      <c r="BW262" s="316"/>
      <c r="BX262" s="316"/>
      <c r="BY262" s="316"/>
      <c r="BZ262" s="316"/>
      <c r="CA262" s="316"/>
      <c r="CB262" s="316"/>
      <c r="CC262" s="316"/>
      <c r="CD262" s="316"/>
      <c r="CE262" s="316"/>
      <c r="CF262" s="316"/>
      <c r="CG262" s="316"/>
      <c r="CH262" s="316"/>
      <c r="CI262" s="316"/>
      <c r="CJ262" s="316"/>
      <c r="CK262" s="316"/>
      <c r="CL262" s="316"/>
      <c r="CM262" s="316"/>
      <c r="CN262" s="316"/>
      <c r="CO262" s="316"/>
      <c r="CP262" s="316"/>
      <c r="CQ262" s="316"/>
      <c r="CR262" s="316"/>
      <c r="CS262" s="316"/>
      <c r="CT262" s="316"/>
      <c r="CU262" s="316"/>
      <c r="CV262" s="316"/>
      <c r="CW262" s="316"/>
      <c r="CX262" s="316"/>
      <c r="CY262" s="316"/>
      <c r="CZ262" s="316"/>
      <c r="DA262" s="316"/>
      <c r="DB262" s="316"/>
      <c r="DC262" s="316"/>
      <c r="DD262" s="316"/>
      <c r="DE262" s="316"/>
      <c r="DF262" s="316"/>
      <c r="DG262" s="316"/>
      <c r="DH262" s="316"/>
      <c r="DI262" s="316"/>
      <c r="DJ262" s="316"/>
      <c r="DK262" s="316"/>
      <c r="DL262" s="316"/>
      <c r="DM262" s="316"/>
      <c r="DN262" s="316"/>
      <c r="DO262" s="316"/>
      <c r="DP262" s="316"/>
      <c r="DQ262" s="316"/>
      <c r="DR262" s="316"/>
      <c r="DS262" s="316"/>
      <c r="DT262" s="316"/>
      <c r="DU262" s="316"/>
      <c r="DV262" s="316"/>
      <c r="DW262" s="316"/>
      <c r="DX262" s="316"/>
      <c r="DY262" s="316"/>
      <c r="DZ262" s="316"/>
      <c r="EA262" s="316"/>
      <c r="EB262" s="316"/>
      <c r="EC262" s="316"/>
      <c r="ED262" s="316"/>
      <c r="EE262" s="316"/>
      <c r="EF262" s="316"/>
      <c r="EG262" s="316"/>
      <c r="EH262" s="316"/>
      <c r="EI262" s="316"/>
      <c r="EJ262" s="316"/>
      <c r="EK262" s="316"/>
      <c r="EL262" s="316"/>
      <c r="EM262" s="316"/>
      <c r="EN262" s="316"/>
      <c r="EO262" s="316"/>
      <c r="EP262" s="316"/>
      <c r="EQ262" s="316"/>
      <c r="ER262" s="316"/>
      <c r="ES262" s="316"/>
      <c r="ET262" s="316"/>
      <c r="EU262" s="316"/>
      <c r="EV262" s="316"/>
      <c r="EW262" s="316"/>
      <c r="EX262" s="316"/>
      <c r="EY262" s="316"/>
      <c r="EZ262" s="316"/>
      <c r="FA262" s="316"/>
      <c r="FB262" s="316"/>
      <c r="FC262" s="316"/>
      <c r="FD262" s="316"/>
      <c r="FE262" s="316"/>
      <c r="FF262" s="316"/>
      <c r="FG262" s="316"/>
      <c r="FH262" s="316"/>
      <c r="FI262" s="316"/>
      <c r="FJ262" s="316"/>
      <c r="FK262" s="316"/>
      <c r="FL262" s="316"/>
      <c r="FM262" s="316"/>
      <c r="FN262" s="316"/>
      <c r="FO262" s="316"/>
      <c r="FP262" s="316"/>
      <c r="FQ262" s="316"/>
      <c r="FR262" s="316"/>
      <c r="FS262" s="316"/>
      <c r="FT262" s="316"/>
      <c r="FU262" s="316"/>
      <c r="FV262" s="316"/>
      <c r="FW262" s="316"/>
      <c r="FX262" s="316"/>
      <c r="FY262" s="316"/>
      <c r="FZ262" s="316"/>
      <c r="GA262" s="316"/>
      <c r="GB262" s="316"/>
      <c r="GC262" s="316"/>
      <c r="GD262" s="316"/>
      <c r="GE262" s="316"/>
      <c r="GF262" s="316"/>
      <c r="GG262" s="316"/>
      <c r="GH262" s="316"/>
      <c r="GI262" s="316"/>
      <c r="GJ262" s="316"/>
      <c r="GK262" s="316"/>
      <c r="GL262" s="316"/>
      <c r="GM262" s="316"/>
      <c r="GN262" s="316"/>
      <c r="GO262" s="316"/>
      <c r="GP262" s="316"/>
      <c r="GQ262" s="316"/>
      <c r="GR262" s="316"/>
      <c r="GS262" s="316"/>
      <c r="GT262" s="316"/>
      <c r="GU262" s="316"/>
      <c r="GV262" s="316"/>
      <c r="GW262" s="316"/>
      <c r="GX262" s="316"/>
      <c r="GY262" s="316"/>
      <c r="GZ262" s="316"/>
      <c r="HA262" s="316"/>
      <c r="HB262" s="316"/>
      <c r="HC262" s="316"/>
      <c r="HD262" s="316"/>
      <c r="HE262" s="316"/>
      <c r="HF262" s="316"/>
      <c r="HG262" s="316"/>
      <c r="HH262" s="316"/>
      <c r="HI262" s="316"/>
      <c r="HJ262" s="316"/>
      <c r="HK262" s="316"/>
      <c r="HL262" s="316"/>
      <c r="HM262" s="316"/>
      <c r="HN262" s="316"/>
      <c r="HO262" s="316"/>
      <c r="HP262" s="316"/>
      <c r="HQ262" s="316"/>
      <c r="HR262" s="316"/>
      <c r="HS262" s="316"/>
      <c r="HT262" s="316"/>
      <c r="HU262" s="316"/>
      <c r="HV262" s="316"/>
      <c r="HW262" s="316"/>
      <c r="HX262" s="316"/>
      <c r="HY262" s="316"/>
      <c r="HZ262" s="316"/>
      <c r="IA262" s="316"/>
      <c r="IB262" s="316"/>
      <c r="IC262" s="316"/>
      <c r="ID262" s="316"/>
      <c r="IE262" s="316"/>
      <c r="IF262" s="316"/>
      <c r="IG262" s="316"/>
      <c r="IH262" s="316"/>
      <c r="II262" s="316"/>
      <c r="IJ262" s="316"/>
      <c r="IK262" s="316"/>
      <c r="IL262" s="316"/>
      <c r="IM262" s="316"/>
      <c r="IN262" s="316"/>
      <c r="IO262" s="316"/>
      <c r="IP262" s="316"/>
      <c r="IQ262" s="316"/>
      <c r="IR262" s="316"/>
      <c r="IS262" s="316"/>
      <c r="IT262" s="316"/>
      <c r="IU262" s="316"/>
      <c r="IV262" s="316"/>
    </row>
    <row r="263" spans="1:256" s="319" customFormat="1" ht="15" customHeight="1" x14ac:dyDescent="0.2">
      <c r="A263" s="316">
        <v>185</v>
      </c>
      <c r="B263" s="340"/>
      <c r="C263" s="341"/>
      <c r="D263" s="342" t="s">
        <v>324</v>
      </c>
      <c r="E263" s="343" t="s">
        <v>322</v>
      </c>
      <c r="F263" s="362">
        <v>17278.400000000001</v>
      </c>
      <c r="G263" s="362">
        <v>14461.1</v>
      </c>
      <c r="H263" s="362">
        <v>142.30000000000001</v>
      </c>
      <c r="I263" s="362">
        <v>423.9</v>
      </c>
      <c r="J263" s="362">
        <v>1368.4</v>
      </c>
      <c r="K263" s="362">
        <v>945</v>
      </c>
      <c r="L263" s="331"/>
      <c r="P263" s="316"/>
      <c r="Q263" s="316"/>
      <c r="R263" s="316"/>
      <c r="S263" s="316"/>
      <c r="T263" s="316"/>
      <c r="U263" s="316"/>
      <c r="V263" s="316"/>
      <c r="W263" s="316"/>
      <c r="X263" s="316"/>
      <c r="Y263" s="316"/>
      <c r="Z263" s="316"/>
      <c r="AA263" s="316"/>
      <c r="AB263" s="316"/>
      <c r="AC263" s="316"/>
      <c r="AD263" s="316"/>
      <c r="AE263" s="316"/>
      <c r="AF263" s="316"/>
      <c r="AG263" s="316"/>
      <c r="AH263" s="316"/>
      <c r="AI263" s="316"/>
      <c r="AJ263" s="316"/>
      <c r="AK263" s="316"/>
      <c r="AL263" s="316"/>
      <c r="AM263" s="316"/>
      <c r="AN263" s="316"/>
      <c r="AO263" s="316"/>
      <c r="AP263" s="316"/>
      <c r="AQ263" s="316"/>
      <c r="AR263" s="316"/>
      <c r="AS263" s="316"/>
      <c r="AT263" s="316"/>
      <c r="AU263" s="316"/>
      <c r="AV263" s="316"/>
      <c r="AW263" s="316"/>
      <c r="AX263" s="316"/>
      <c r="AY263" s="316"/>
      <c r="AZ263" s="316"/>
      <c r="BA263" s="316"/>
      <c r="BB263" s="316"/>
      <c r="BC263" s="316"/>
      <c r="BD263" s="316"/>
      <c r="BE263" s="316"/>
      <c r="BF263" s="316"/>
      <c r="BG263" s="316"/>
      <c r="BH263" s="316"/>
      <c r="BI263" s="316"/>
      <c r="BJ263" s="316"/>
      <c r="BK263" s="316"/>
      <c r="BL263" s="316"/>
      <c r="BM263" s="316"/>
      <c r="BN263" s="316"/>
      <c r="BO263" s="316"/>
      <c r="BP263" s="316"/>
      <c r="BQ263" s="316"/>
      <c r="BR263" s="316"/>
      <c r="BS263" s="316"/>
      <c r="BT263" s="316"/>
      <c r="BU263" s="316"/>
      <c r="BV263" s="316"/>
      <c r="BW263" s="316"/>
      <c r="BX263" s="316"/>
      <c r="BY263" s="316"/>
      <c r="BZ263" s="316"/>
      <c r="CA263" s="316"/>
      <c r="CB263" s="316"/>
      <c r="CC263" s="316"/>
      <c r="CD263" s="316"/>
      <c r="CE263" s="316"/>
      <c r="CF263" s="316"/>
      <c r="CG263" s="316"/>
      <c r="CH263" s="316"/>
      <c r="CI263" s="316"/>
      <c r="CJ263" s="316"/>
      <c r="CK263" s="316"/>
      <c r="CL263" s="316"/>
      <c r="CM263" s="316"/>
      <c r="CN263" s="316"/>
      <c r="CO263" s="316"/>
      <c r="CP263" s="316"/>
      <c r="CQ263" s="316"/>
      <c r="CR263" s="316"/>
      <c r="CS263" s="316"/>
      <c r="CT263" s="316"/>
      <c r="CU263" s="316"/>
      <c r="CV263" s="316"/>
      <c r="CW263" s="316"/>
      <c r="CX263" s="316"/>
      <c r="CY263" s="316"/>
      <c r="CZ263" s="316"/>
      <c r="DA263" s="316"/>
      <c r="DB263" s="316"/>
      <c r="DC263" s="316"/>
      <c r="DD263" s="316"/>
      <c r="DE263" s="316"/>
      <c r="DF263" s="316"/>
      <c r="DG263" s="316"/>
      <c r="DH263" s="316"/>
      <c r="DI263" s="316"/>
      <c r="DJ263" s="316"/>
      <c r="DK263" s="316"/>
      <c r="DL263" s="316"/>
      <c r="DM263" s="316"/>
      <c r="DN263" s="316"/>
      <c r="DO263" s="316"/>
      <c r="DP263" s="316"/>
      <c r="DQ263" s="316"/>
      <c r="DR263" s="316"/>
      <c r="DS263" s="316"/>
      <c r="DT263" s="316"/>
      <c r="DU263" s="316"/>
      <c r="DV263" s="316"/>
      <c r="DW263" s="316"/>
      <c r="DX263" s="316"/>
      <c r="DY263" s="316"/>
      <c r="DZ263" s="316"/>
      <c r="EA263" s="316"/>
      <c r="EB263" s="316"/>
      <c r="EC263" s="316"/>
      <c r="ED263" s="316"/>
      <c r="EE263" s="316"/>
      <c r="EF263" s="316"/>
      <c r="EG263" s="316"/>
      <c r="EH263" s="316"/>
      <c r="EI263" s="316"/>
      <c r="EJ263" s="316"/>
      <c r="EK263" s="316"/>
      <c r="EL263" s="316"/>
      <c r="EM263" s="316"/>
      <c r="EN263" s="316"/>
      <c r="EO263" s="316"/>
      <c r="EP263" s="316"/>
      <c r="EQ263" s="316"/>
      <c r="ER263" s="316"/>
      <c r="ES263" s="316"/>
      <c r="ET263" s="316"/>
      <c r="EU263" s="316"/>
      <c r="EV263" s="316"/>
      <c r="EW263" s="316"/>
      <c r="EX263" s="316"/>
      <c r="EY263" s="316"/>
      <c r="EZ263" s="316"/>
      <c r="FA263" s="316"/>
      <c r="FB263" s="316"/>
      <c r="FC263" s="316"/>
      <c r="FD263" s="316"/>
      <c r="FE263" s="316"/>
      <c r="FF263" s="316"/>
      <c r="FG263" s="316"/>
      <c r="FH263" s="316"/>
      <c r="FI263" s="316"/>
      <c r="FJ263" s="316"/>
      <c r="FK263" s="316"/>
      <c r="FL263" s="316"/>
      <c r="FM263" s="316"/>
      <c r="FN263" s="316"/>
      <c r="FO263" s="316"/>
      <c r="FP263" s="316"/>
      <c r="FQ263" s="316"/>
      <c r="FR263" s="316"/>
      <c r="FS263" s="316"/>
      <c r="FT263" s="316"/>
      <c r="FU263" s="316"/>
      <c r="FV263" s="316"/>
      <c r="FW263" s="316"/>
      <c r="FX263" s="316"/>
      <c r="FY263" s="316"/>
      <c r="FZ263" s="316"/>
      <c r="GA263" s="316"/>
      <c r="GB263" s="316"/>
      <c r="GC263" s="316"/>
      <c r="GD263" s="316"/>
      <c r="GE263" s="316"/>
      <c r="GF263" s="316"/>
      <c r="GG263" s="316"/>
      <c r="GH263" s="316"/>
      <c r="GI263" s="316"/>
      <c r="GJ263" s="316"/>
      <c r="GK263" s="316"/>
      <c r="GL263" s="316"/>
      <c r="GM263" s="316"/>
      <c r="GN263" s="316"/>
      <c r="GO263" s="316"/>
      <c r="GP263" s="316"/>
      <c r="GQ263" s="316"/>
      <c r="GR263" s="316"/>
      <c r="GS263" s="316"/>
      <c r="GT263" s="316"/>
      <c r="GU263" s="316"/>
      <c r="GV263" s="316"/>
      <c r="GW263" s="316"/>
      <c r="GX263" s="316"/>
      <c r="GY263" s="316"/>
      <c r="GZ263" s="316"/>
      <c r="HA263" s="316"/>
      <c r="HB263" s="316"/>
      <c r="HC263" s="316"/>
      <c r="HD263" s="316"/>
      <c r="HE263" s="316"/>
      <c r="HF263" s="316"/>
      <c r="HG263" s="316"/>
      <c r="HH263" s="316"/>
      <c r="HI263" s="316"/>
      <c r="HJ263" s="316"/>
      <c r="HK263" s="316"/>
      <c r="HL263" s="316"/>
      <c r="HM263" s="316"/>
      <c r="HN263" s="316"/>
      <c r="HO263" s="316"/>
      <c r="HP263" s="316"/>
      <c r="HQ263" s="316"/>
      <c r="HR263" s="316"/>
      <c r="HS263" s="316"/>
      <c r="HT263" s="316"/>
      <c r="HU263" s="316"/>
      <c r="HV263" s="316"/>
      <c r="HW263" s="316"/>
      <c r="HX263" s="316"/>
      <c r="HY263" s="316"/>
      <c r="HZ263" s="316"/>
      <c r="IA263" s="316"/>
      <c r="IB263" s="316"/>
      <c r="IC263" s="316"/>
      <c r="ID263" s="316"/>
      <c r="IE263" s="316"/>
      <c r="IF263" s="316"/>
      <c r="IG263" s="316"/>
      <c r="IH263" s="316"/>
      <c r="II263" s="316"/>
      <c r="IJ263" s="316"/>
      <c r="IK263" s="316"/>
      <c r="IL263" s="316"/>
      <c r="IM263" s="316"/>
      <c r="IN263" s="316"/>
      <c r="IO263" s="316"/>
      <c r="IP263" s="316"/>
      <c r="IQ263" s="316"/>
      <c r="IR263" s="316"/>
      <c r="IS263" s="316"/>
      <c r="IT263" s="316"/>
      <c r="IU263" s="316"/>
      <c r="IV263" s="316"/>
    </row>
    <row r="264" spans="1:256" s="319" customFormat="1" ht="15" customHeight="1" x14ac:dyDescent="0.2">
      <c r="A264" s="316">
        <v>186</v>
      </c>
      <c r="B264" s="329">
        <v>8</v>
      </c>
      <c r="C264" s="327"/>
      <c r="D264" s="328" t="s">
        <v>461</v>
      </c>
      <c r="E264" s="327"/>
      <c r="F264" s="365"/>
      <c r="G264" s="365"/>
      <c r="H264" s="365"/>
      <c r="I264" s="365"/>
      <c r="J264" s="365"/>
      <c r="K264" s="365"/>
      <c r="L264" s="331"/>
      <c r="P264" s="316"/>
      <c r="Q264" s="316"/>
      <c r="R264" s="316"/>
      <c r="S264" s="316"/>
      <c r="T264" s="316"/>
      <c r="U264" s="316"/>
      <c r="V264" s="316"/>
      <c r="W264" s="316"/>
      <c r="X264" s="316"/>
      <c r="Y264" s="316"/>
      <c r="Z264" s="316"/>
      <c r="AA264" s="316"/>
      <c r="AB264" s="316"/>
      <c r="AC264" s="316"/>
      <c r="AD264" s="316"/>
      <c r="AE264" s="316"/>
      <c r="AF264" s="316"/>
      <c r="AG264" s="316"/>
      <c r="AH264" s="316"/>
      <c r="AI264" s="316"/>
      <c r="AJ264" s="316"/>
      <c r="AK264" s="316"/>
      <c r="AL264" s="316"/>
      <c r="AM264" s="316"/>
      <c r="AN264" s="316"/>
      <c r="AO264" s="316"/>
      <c r="AP264" s="316"/>
      <c r="AQ264" s="316"/>
      <c r="AR264" s="316"/>
      <c r="AS264" s="316"/>
      <c r="AT264" s="316"/>
      <c r="AU264" s="316"/>
      <c r="AV264" s="316"/>
      <c r="AW264" s="316"/>
      <c r="AX264" s="316"/>
      <c r="AY264" s="316"/>
      <c r="AZ264" s="316"/>
      <c r="BA264" s="316"/>
      <c r="BB264" s="316"/>
      <c r="BC264" s="316"/>
      <c r="BD264" s="316"/>
      <c r="BE264" s="316"/>
      <c r="BF264" s="316"/>
      <c r="BG264" s="316"/>
      <c r="BH264" s="316"/>
      <c r="BI264" s="316"/>
      <c r="BJ264" s="316"/>
      <c r="BK264" s="316"/>
      <c r="BL264" s="316"/>
      <c r="BM264" s="316"/>
      <c r="BN264" s="316"/>
      <c r="BO264" s="316"/>
      <c r="BP264" s="316"/>
      <c r="BQ264" s="316"/>
      <c r="BR264" s="316"/>
      <c r="BS264" s="316"/>
      <c r="BT264" s="316"/>
      <c r="BU264" s="316"/>
      <c r="BV264" s="316"/>
      <c r="BW264" s="316"/>
      <c r="BX264" s="316"/>
      <c r="BY264" s="316"/>
      <c r="BZ264" s="316"/>
      <c r="CA264" s="316"/>
      <c r="CB264" s="316"/>
      <c r="CC264" s="316"/>
      <c r="CD264" s="316"/>
      <c r="CE264" s="316"/>
      <c r="CF264" s="316"/>
      <c r="CG264" s="316"/>
      <c r="CH264" s="316"/>
      <c r="CI264" s="316"/>
      <c r="CJ264" s="316"/>
      <c r="CK264" s="316"/>
      <c r="CL264" s="316"/>
      <c r="CM264" s="316"/>
      <c r="CN264" s="316"/>
      <c r="CO264" s="316"/>
      <c r="CP264" s="316"/>
      <c r="CQ264" s="316"/>
      <c r="CR264" s="316"/>
      <c r="CS264" s="316"/>
      <c r="CT264" s="316"/>
      <c r="CU264" s="316"/>
      <c r="CV264" s="316"/>
      <c r="CW264" s="316"/>
      <c r="CX264" s="316"/>
      <c r="CY264" s="316"/>
      <c r="CZ264" s="316"/>
      <c r="DA264" s="316"/>
      <c r="DB264" s="316"/>
      <c r="DC264" s="316"/>
      <c r="DD264" s="316"/>
      <c r="DE264" s="316"/>
      <c r="DF264" s="316"/>
      <c r="DG264" s="316"/>
      <c r="DH264" s="316"/>
      <c r="DI264" s="316"/>
      <c r="DJ264" s="316"/>
      <c r="DK264" s="316"/>
      <c r="DL264" s="316"/>
      <c r="DM264" s="316"/>
      <c r="DN264" s="316"/>
      <c r="DO264" s="316"/>
      <c r="DP264" s="316"/>
      <c r="DQ264" s="316"/>
      <c r="DR264" s="316"/>
      <c r="DS264" s="316"/>
      <c r="DT264" s="316"/>
      <c r="DU264" s="316"/>
      <c r="DV264" s="316"/>
      <c r="DW264" s="316"/>
      <c r="DX264" s="316"/>
      <c r="DY264" s="316"/>
      <c r="DZ264" s="316"/>
      <c r="EA264" s="316"/>
      <c r="EB264" s="316"/>
      <c r="EC264" s="316"/>
      <c r="ED264" s="316"/>
      <c r="EE264" s="316"/>
      <c r="EF264" s="316"/>
      <c r="EG264" s="316"/>
      <c r="EH264" s="316"/>
      <c r="EI264" s="316"/>
      <c r="EJ264" s="316"/>
      <c r="EK264" s="316"/>
      <c r="EL264" s="316"/>
      <c r="EM264" s="316"/>
      <c r="EN264" s="316"/>
      <c r="EO264" s="316"/>
      <c r="EP264" s="316"/>
      <c r="EQ264" s="316"/>
      <c r="ER264" s="316"/>
      <c r="ES264" s="316"/>
      <c r="ET264" s="316"/>
      <c r="EU264" s="316"/>
      <c r="EV264" s="316"/>
      <c r="EW264" s="316"/>
      <c r="EX264" s="316"/>
      <c r="EY264" s="316"/>
      <c r="EZ264" s="316"/>
      <c r="FA264" s="316"/>
      <c r="FB264" s="316"/>
      <c r="FC264" s="316"/>
      <c r="FD264" s="316"/>
      <c r="FE264" s="316"/>
      <c r="FF264" s="316"/>
      <c r="FG264" s="316"/>
      <c r="FH264" s="316"/>
      <c r="FI264" s="316"/>
      <c r="FJ264" s="316"/>
      <c r="FK264" s="316"/>
      <c r="FL264" s="316"/>
      <c r="FM264" s="316"/>
      <c r="FN264" s="316"/>
      <c r="FO264" s="316"/>
      <c r="FP264" s="316"/>
      <c r="FQ264" s="316"/>
      <c r="FR264" s="316"/>
      <c r="FS264" s="316"/>
      <c r="FT264" s="316"/>
      <c r="FU264" s="316"/>
      <c r="FV264" s="316"/>
      <c r="FW264" s="316"/>
      <c r="FX264" s="316"/>
      <c r="FY264" s="316"/>
      <c r="FZ264" s="316"/>
      <c r="GA264" s="316"/>
      <c r="GB264" s="316"/>
      <c r="GC264" s="316"/>
      <c r="GD264" s="316"/>
      <c r="GE264" s="316"/>
      <c r="GF264" s="316"/>
      <c r="GG264" s="316"/>
      <c r="GH264" s="316"/>
      <c r="GI264" s="316"/>
      <c r="GJ264" s="316"/>
      <c r="GK264" s="316"/>
      <c r="GL264" s="316"/>
      <c r="GM264" s="316"/>
      <c r="GN264" s="316"/>
      <c r="GO264" s="316"/>
      <c r="GP264" s="316"/>
      <c r="GQ264" s="316"/>
      <c r="GR264" s="316"/>
      <c r="GS264" s="316"/>
      <c r="GT264" s="316"/>
      <c r="GU264" s="316"/>
      <c r="GV264" s="316"/>
      <c r="GW264" s="316"/>
      <c r="GX264" s="316"/>
      <c r="GY264" s="316"/>
      <c r="GZ264" s="316"/>
      <c r="HA264" s="316"/>
      <c r="HB264" s="316"/>
      <c r="HC264" s="316"/>
      <c r="HD264" s="316"/>
      <c r="HE264" s="316"/>
      <c r="HF264" s="316"/>
      <c r="HG264" s="316"/>
      <c r="HH264" s="316"/>
      <c r="HI264" s="316"/>
      <c r="HJ264" s="316"/>
      <c r="HK264" s="316"/>
      <c r="HL264" s="316"/>
      <c r="HM264" s="316"/>
      <c r="HN264" s="316"/>
      <c r="HO264" s="316"/>
      <c r="HP264" s="316"/>
      <c r="HQ264" s="316"/>
      <c r="HR264" s="316"/>
      <c r="HS264" s="316"/>
      <c r="HT264" s="316"/>
      <c r="HU264" s="316"/>
      <c r="HV264" s="316"/>
      <c r="HW264" s="316"/>
      <c r="HX264" s="316"/>
      <c r="HY264" s="316"/>
      <c r="HZ264" s="316"/>
      <c r="IA264" s="316"/>
      <c r="IB264" s="316"/>
      <c r="IC264" s="316"/>
      <c r="ID264" s="316"/>
      <c r="IE264" s="316"/>
      <c r="IF264" s="316"/>
      <c r="IG264" s="316"/>
      <c r="IH264" s="316"/>
      <c r="II264" s="316"/>
      <c r="IJ264" s="316"/>
      <c r="IK264" s="316"/>
      <c r="IL264" s="316"/>
      <c r="IM264" s="316"/>
      <c r="IN264" s="316"/>
      <c r="IO264" s="316"/>
      <c r="IP264" s="316"/>
      <c r="IQ264" s="316"/>
      <c r="IR264" s="316"/>
      <c r="IS264" s="316"/>
      <c r="IT264" s="316"/>
      <c r="IU264" s="316"/>
      <c r="IV264" s="316"/>
    </row>
    <row r="265" spans="1:256" s="319" customFormat="1" ht="15" customHeight="1" x14ac:dyDescent="0.2">
      <c r="A265" s="316">
        <v>187</v>
      </c>
      <c r="B265" s="329"/>
      <c r="C265" s="327"/>
      <c r="D265" s="328" t="s">
        <v>324</v>
      </c>
      <c r="E265" s="327" t="s">
        <v>322</v>
      </c>
      <c r="F265" s="366">
        <f>SUM(F270+F273+F276+F278+F280+F283+F286+F288)</f>
        <v>14841.900000000001</v>
      </c>
      <c r="G265" s="366">
        <f>SUM(G270+G273+G276+G278+G280+G283+G286+G288)</f>
        <v>7541</v>
      </c>
      <c r="H265" s="366">
        <f>SUM(H270+H273+H276+H278+H280+H283+H286+H288)</f>
        <v>3900.9</v>
      </c>
      <c r="I265" s="366">
        <f>SUM(I270+I273+I276+I278+I280+I283+I286+I288)</f>
        <v>5820.5</v>
      </c>
      <c r="J265" s="366">
        <f>SUM(J270+J273+J276+J278+J280+J283+J286+J288)</f>
        <v>2919.3</v>
      </c>
      <c r="K265" s="366">
        <v>2520</v>
      </c>
      <c r="L265" s="331"/>
      <c r="P265" s="316"/>
      <c r="Q265" s="316"/>
      <c r="R265" s="316"/>
      <c r="S265" s="316"/>
      <c r="T265" s="316"/>
      <c r="U265" s="316"/>
      <c r="V265" s="316"/>
      <c r="W265" s="316"/>
      <c r="X265" s="316"/>
      <c r="Y265" s="316"/>
      <c r="Z265" s="316"/>
      <c r="AA265" s="316"/>
      <c r="AB265" s="316"/>
      <c r="AC265" s="316"/>
      <c r="AD265" s="316"/>
      <c r="AE265" s="316"/>
      <c r="AF265" s="316"/>
      <c r="AG265" s="316"/>
      <c r="AH265" s="316"/>
      <c r="AI265" s="316"/>
      <c r="AJ265" s="316"/>
      <c r="AK265" s="316"/>
      <c r="AL265" s="316"/>
      <c r="AM265" s="316"/>
      <c r="AN265" s="316"/>
      <c r="AO265" s="316"/>
      <c r="AP265" s="316"/>
      <c r="AQ265" s="316"/>
      <c r="AR265" s="316"/>
      <c r="AS265" s="316"/>
      <c r="AT265" s="316"/>
      <c r="AU265" s="316"/>
      <c r="AV265" s="316"/>
      <c r="AW265" s="316"/>
      <c r="AX265" s="316"/>
      <c r="AY265" s="316"/>
      <c r="AZ265" s="316"/>
      <c r="BA265" s="316"/>
      <c r="BB265" s="316"/>
      <c r="BC265" s="316"/>
      <c r="BD265" s="316"/>
      <c r="BE265" s="316"/>
      <c r="BF265" s="316"/>
      <c r="BG265" s="316"/>
      <c r="BH265" s="316"/>
      <c r="BI265" s="316"/>
      <c r="BJ265" s="316"/>
      <c r="BK265" s="316"/>
      <c r="BL265" s="316"/>
      <c r="BM265" s="316"/>
      <c r="BN265" s="316"/>
      <c r="BO265" s="316"/>
      <c r="BP265" s="316"/>
      <c r="BQ265" s="316"/>
      <c r="BR265" s="316"/>
      <c r="BS265" s="316"/>
      <c r="BT265" s="316"/>
      <c r="BU265" s="316"/>
      <c r="BV265" s="316"/>
      <c r="BW265" s="316"/>
      <c r="BX265" s="316"/>
      <c r="BY265" s="316"/>
      <c r="BZ265" s="316"/>
      <c r="CA265" s="316"/>
      <c r="CB265" s="316"/>
      <c r="CC265" s="316"/>
      <c r="CD265" s="316"/>
      <c r="CE265" s="316"/>
      <c r="CF265" s="316"/>
      <c r="CG265" s="316"/>
      <c r="CH265" s="316"/>
      <c r="CI265" s="316"/>
      <c r="CJ265" s="316"/>
      <c r="CK265" s="316"/>
      <c r="CL265" s="316"/>
      <c r="CM265" s="316"/>
      <c r="CN265" s="316"/>
      <c r="CO265" s="316"/>
      <c r="CP265" s="316"/>
      <c r="CQ265" s="316"/>
      <c r="CR265" s="316"/>
      <c r="CS265" s="316"/>
      <c r="CT265" s="316"/>
      <c r="CU265" s="316"/>
      <c r="CV265" s="316"/>
      <c r="CW265" s="316"/>
      <c r="CX265" s="316"/>
      <c r="CY265" s="316"/>
      <c r="CZ265" s="316"/>
      <c r="DA265" s="316"/>
      <c r="DB265" s="316"/>
      <c r="DC265" s="316"/>
      <c r="DD265" s="316"/>
      <c r="DE265" s="316"/>
      <c r="DF265" s="316"/>
      <c r="DG265" s="316"/>
      <c r="DH265" s="316"/>
      <c r="DI265" s="316"/>
      <c r="DJ265" s="316"/>
      <c r="DK265" s="316"/>
      <c r="DL265" s="316"/>
      <c r="DM265" s="316"/>
      <c r="DN265" s="316"/>
      <c r="DO265" s="316"/>
      <c r="DP265" s="316"/>
      <c r="DQ265" s="316"/>
      <c r="DR265" s="316"/>
      <c r="DS265" s="316"/>
      <c r="DT265" s="316"/>
      <c r="DU265" s="316"/>
      <c r="DV265" s="316"/>
      <c r="DW265" s="316"/>
      <c r="DX265" s="316"/>
      <c r="DY265" s="316"/>
      <c r="DZ265" s="316"/>
      <c r="EA265" s="316"/>
      <c r="EB265" s="316"/>
      <c r="EC265" s="316"/>
      <c r="ED265" s="316"/>
      <c r="EE265" s="316"/>
      <c r="EF265" s="316"/>
      <c r="EG265" s="316"/>
      <c r="EH265" s="316"/>
      <c r="EI265" s="316"/>
      <c r="EJ265" s="316"/>
      <c r="EK265" s="316"/>
      <c r="EL265" s="316"/>
      <c r="EM265" s="316"/>
      <c r="EN265" s="316"/>
      <c r="EO265" s="316"/>
      <c r="EP265" s="316"/>
      <c r="EQ265" s="316"/>
      <c r="ER265" s="316"/>
      <c r="ES265" s="316"/>
      <c r="ET265" s="316"/>
      <c r="EU265" s="316"/>
      <c r="EV265" s="316"/>
      <c r="EW265" s="316"/>
      <c r="EX265" s="316"/>
      <c r="EY265" s="316"/>
      <c r="EZ265" s="316"/>
      <c r="FA265" s="316"/>
      <c r="FB265" s="316"/>
      <c r="FC265" s="316"/>
      <c r="FD265" s="316"/>
      <c r="FE265" s="316"/>
      <c r="FF265" s="316"/>
      <c r="FG265" s="316"/>
      <c r="FH265" s="316"/>
      <c r="FI265" s="316"/>
      <c r="FJ265" s="316"/>
      <c r="FK265" s="316"/>
      <c r="FL265" s="316"/>
      <c r="FM265" s="316"/>
      <c r="FN265" s="316"/>
      <c r="FO265" s="316"/>
      <c r="FP265" s="316"/>
      <c r="FQ265" s="316"/>
      <c r="FR265" s="316"/>
      <c r="FS265" s="316"/>
      <c r="FT265" s="316"/>
      <c r="FU265" s="316"/>
      <c r="FV265" s="316"/>
      <c r="FW265" s="316"/>
      <c r="FX265" s="316"/>
      <c r="FY265" s="316"/>
      <c r="FZ265" s="316"/>
      <c r="GA265" s="316"/>
      <c r="GB265" s="316"/>
      <c r="GC265" s="316"/>
      <c r="GD265" s="316"/>
      <c r="GE265" s="316"/>
      <c r="GF265" s="316"/>
      <c r="GG265" s="316"/>
      <c r="GH265" s="316"/>
      <c r="GI265" s="316"/>
      <c r="GJ265" s="316"/>
      <c r="GK265" s="316"/>
      <c r="GL265" s="316"/>
      <c r="GM265" s="316"/>
      <c r="GN265" s="316"/>
      <c r="GO265" s="316"/>
      <c r="GP265" s="316"/>
      <c r="GQ265" s="316"/>
      <c r="GR265" s="316"/>
      <c r="GS265" s="316"/>
      <c r="GT265" s="316"/>
      <c r="GU265" s="316"/>
      <c r="GV265" s="316"/>
      <c r="GW265" s="316"/>
      <c r="GX265" s="316"/>
      <c r="GY265" s="316"/>
      <c r="GZ265" s="316"/>
      <c r="HA265" s="316"/>
      <c r="HB265" s="316"/>
      <c r="HC265" s="316"/>
      <c r="HD265" s="316"/>
      <c r="HE265" s="316"/>
      <c r="HF265" s="316"/>
      <c r="HG265" s="316"/>
      <c r="HH265" s="316"/>
      <c r="HI265" s="316"/>
      <c r="HJ265" s="316"/>
      <c r="HK265" s="316"/>
      <c r="HL265" s="316"/>
      <c r="HM265" s="316"/>
      <c r="HN265" s="316"/>
      <c r="HO265" s="316"/>
      <c r="HP265" s="316"/>
      <c r="HQ265" s="316"/>
      <c r="HR265" s="316"/>
      <c r="HS265" s="316"/>
      <c r="HT265" s="316"/>
      <c r="HU265" s="316"/>
      <c r="HV265" s="316"/>
      <c r="HW265" s="316"/>
      <c r="HX265" s="316"/>
      <c r="HY265" s="316"/>
      <c r="HZ265" s="316"/>
      <c r="IA265" s="316"/>
      <c r="IB265" s="316"/>
      <c r="IC265" s="316"/>
      <c r="ID265" s="316"/>
      <c r="IE265" s="316"/>
      <c r="IF265" s="316"/>
      <c r="IG265" s="316"/>
      <c r="IH265" s="316"/>
      <c r="II265" s="316"/>
      <c r="IJ265" s="316"/>
      <c r="IK265" s="316"/>
      <c r="IL265" s="316"/>
      <c r="IM265" s="316"/>
      <c r="IN265" s="316"/>
      <c r="IO265" s="316"/>
      <c r="IP265" s="316"/>
      <c r="IQ265" s="316"/>
      <c r="IR265" s="316"/>
      <c r="IS265" s="316"/>
      <c r="IT265" s="316"/>
      <c r="IU265" s="316"/>
      <c r="IV265" s="316"/>
    </row>
    <row r="266" spans="1:256" s="319" customFormat="1" ht="15" customHeight="1" x14ac:dyDescent="0.2">
      <c r="A266" s="316">
        <v>210</v>
      </c>
      <c r="B266" s="340"/>
      <c r="C266" s="343">
        <v>81</v>
      </c>
      <c r="D266" s="342" t="s">
        <v>462</v>
      </c>
      <c r="E266" s="343"/>
      <c r="F266" s="362"/>
      <c r="G266" s="362"/>
      <c r="H266" s="362"/>
      <c r="I266" s="362"/>
      <c r="J266" s="362"/>
      <c r="K266" s="362"/>
      <c r="L266" s="331"/>
      <c r="P266" s="316"/>
      <c r="Q266" s="316"/>
      <c r="R266" s="316"/>
      <c r="S266" s="316"/>
      <c r="T266" s="316"/>
      <c r="U266" s="316"/>
      <c r="V266" s="316"/>
      <c r="W266" s="316"/>
      <c r="X266" s="316"/>
      <c r="Y266" s="316"/>
      <c r="Z266" s="316"/>
      <c r="AA266" s="316"/>
      <c r="AB266" s="316"/>
      <c r="AC266" s="316"/>
      <c r="AD266" s="316"/>
      <c r="AE266" s="316"/>
      <c r="AF266" s="316"/>
      <c r="AG266" s="316"/>
      <c r="AH266" s="316"/>
      <c r="AI266" s="316"/>
      <c r="AJ266" s="316"/>
      <c r="AK266" s="316"/>
      <c r="AL266" s="316"/>
      <c r="AM266" s="316"/>
      <c r="AN266" s="316"/>
      <c r="AO266" s="316"/>
      <c r="AP266" s="316"/>
      <c r="AQ266" s="316"/>
      <c r="AR266" s="316"/>
      <c r="AS266" s="316"/>
      <c r="AT266" s="316"/>
      <c r="AU266" s="316"/>
      <c r="AV266" s="316"/>
      <c r="AW266" s="316"/>
      <c r="AX266" s="316"/>
      <c r="AY266" s="316"/>
      <c r="AZ266" s="316"/>
      <c r="BA266" s="316"/>
      <c r="BB266" s="316"/>
      <c r="BC266" s="316"/>
      <c r="BD266" s="316"/>
      <c r="BE266" s="316"/>
      <c r="BF266" s="316"/>
      <c r="BG266" s="316"/>
      <c r="BH266" s="316"/>
      <c r="BI266" s="316"/>
      <c r="BJ266" s="316"/>
      <c r="BK266" s="316"/>
      <c r="BL266" s="316"/>
      <c r="BM266" s="316"/>
      <c r="BN266" s="316"/>
      <c r="BO266" s="316"/>
      <c r="BP266" s="316"/>
      <c r="BQ266" s="316"/>
      <c r="BR266" s="316"/>
      <c r="BS266" s="316"/>
      <c r="BT266" s="316"/>
      <c r="BU266" s="316"/>
      <c r="BV266" s="316"/>
      <c r="BW266" s="316"/>
      <c r="BX266" s="316"/>
      <c r="BY266" s="316"/>
      <c r="BZ266" s="316"/>
      <c r="CA266" s="316"/>
      <c r="CB266" s="316"/>
      <c r="CC266" s="316"/>
      <c r="CD266" s="316"/>
      <c r="CE266" s="316"/>
      <c r="CF266" s="316"/>
      <c r="CG266" s="316"/>
      <c r="CH266" s="316"/>
      <c r="CI266" s="316"/>
      <c r="CJ266" s="316"/>
      <c r="CK266" s="316"/>
      <c r="CL266" s="316"/>
      <c r="CM266" s="316"/>
      <c r="CN266" s="316"/>
      <c r="CO266" s="316"/>
      <c r="CP266" s="316"/>
      <c r="CQ266" s="316"/>
      <c r="CR266" s="316"/>
      <c r="CS266" s="316"/>
      <c r="CT266" s="316"/>
      <c r="CU266" s="316"/>
      <c r="CV266" s="316"/>
      <c r="CW266" s="316"/>
      <c r="CX266" s="316"/>
      <c r="CY266" s="316"/>
      <c r="CZ266" s="316"/>
      <c r="DA266" s="316"/>
      <c r="DB266" s="316"/>
      <c r="DC266" s="316"/>
      <c r="DD266" s="316"/>
      <c r="DE266" s="316"/>
      <c r="DF266" s="316"/>
      <c r="DG266" s="316"/>
      <c r="DH266" s="316"/>
      <c r="DI266" s="316"/>
      <c r="DJ266" s="316"/>
      <c r="DK266" s="316"/>
      <c r="DL266" s="316"/>
      <c r="DM266" s="316"/>
      <c r="DN266" s="316"/>
      <c r="DO266" s="316"/>
      <c r="DP266" s="316"/>
      <c r="DQ266" s="316"/>
      <c r="DR266" s="316"/>
      <c r="DS266" s="316"/>
      <c r="DT266" s="316"/>
      <c r="DU266" s="316"/>
      <c r="DV266" s="316"/>
      <c r="DW266" s="316"/>
      <c r="DX266" s="316"/>
      <c r="DY266" s="316"/>
      <c r="DZ266" s="316"/>
      <c r="EA266" s="316"/>
      <c r="EB266" s="316"/>
      <c r="EC266" s="316"/>
      <c r="ED266" s="316"/>
      <c r="EE266" s="316"/>
      <c r="EF266" s="316"/>
      <c r="EG266" s="316"/>
      <c r="EH266" s="316"/>
      <c r="EI266" s="316"/>
      <c r="EJ266" s="316"/>
      <c r="EK266" s="316"/>
      <c r="EL266" s="316"/>
      <c r="EM266" s="316"/>
      <c r="EN266" s="316"/>
      <c r="EO266" s="316"/>
      <c r="EP266" s="316"/>
      <c r="EQ266" s="316"/>
      <c r="ER266" s="316"/>
      <c r="ES266" s="316"/>
      <c r="ET266" s="316"/>
      <c r="EU266" s="316"/>
      <c r="EV266" s="316"/>
      <c r="EW266" s="316"/>
      <c r="EX266" s="316"/>
      <c r="EY266" s="316"/>
      <c r="EZ266" s="316"/>
      <c r="FA266" s="316"/>
      <c r="FB266" s="316"/>
      <c r="FC266" s="316"/>
      <c r="FD266" s="316"/>
      <c r="FE266" s="316"/>
      <c r="FF266" s="316"/>
      <c r="FG266" s="316"/>
      <c r="FH266" s="316"/>
      <c r="FI266" s="316"/>
      <c r="FJ266" s="316"/>
      <c r="FK266" s="316"/>
      <c r="FL266" s="316"/>
      <c r="FM266" s="316"/>
      <c r="FN266" s="316"/>
      <c r="FO266" s="316"/>
      <c r="FP266" s="316"/>
      <c r="FQ266" s="316"/>
      <c r="FR266" s="316"/>
      <c r="FS266" s="316"/>
      <c r="FT266" s="316"/>
      <c r="FU266" s="316"/>
      <c r="FV266" s="316"/>
      <c r="FW266" s="316"/>
      <c r="FX266" s="316"/>
      <c r="FY266" s="316"/>
      <c r="FZ266" s="316"/>
      <c r="GA266" s="316"/>
      <c r="GB266" s="316"/>
      <c r="GC266" s="316"/>
      <c r="GD266" s="316"/>
      <c r="GE266" s="316"/>
      <c r="GF266" s="316"/>
      <c r="GG266" s="316"/>
      <c r="GH266" s="316"/>
      <c r="GI266" s="316"/>
      <c r="GJ266" s="316"/>
      <c r="GK266" s="316"/>
      <c r="GL266" s="316"/>
      <c r="GM266" s="316"/>
      <c r="GN266" s="316"/>
      <c r="GO266" s="316"/>
      <c r="GP266" s="316"/>
      <c r="GQ266" s="316"/>
      <c r="GR266" s="316"/>
      <c r="GS266" s="316"/>
      <c r="GT266" s="316"/>
      <c r="GU266" s="316"/>
      <c r="GV266" s="316"/>
      <c r="GW266" s="316"/>
      <c r="GX266" s="316"/>
      <c r="GY266" s="316"/>
      <c r="GZ266" s="316"/>
      <c r="HA266" s="316"/>
      <c r="HB266" s="316"/>
      <c r="HC266" s="316"/>
      <c r="HD266" s="316"/>
      <c r="HE266" s="316"/>
      <c r="HF266" s="316"/>
      <c r="HG266" s="316"/>
      <c r="HH266" s="316"/>
      <c r="HI266" s="316"/>
      <c r="HJ266" s="316"/>
      <c r="HK266" s="316"/>
      <c r="HL266" s="316"/>
      <c r="HM266" s="316"/>
      <c r="HN266" s="316"/>
      <c r="HO266" s="316"/>
      <c r="HP266" s="316"/>
      <c r="HQ266" s="316"/>
      <c r="HR266" s="316"/>
      <c r="HS266" s="316"/>
      <c r="HT266" s="316"/>
      <c r="HU266" s="316"/>
      <c r="HV266" s="316"/>
      <c r="HW266" s="316"/>
      <c r="HX266" s="316"/>
      <c r="HY266" s="316"/>
      <c r="HZ266" s="316"/>
      <c r="IA266" s="316"/>
      <c r="IB266" s="316"/>
      <c r="IC266" s="316"/>
      <c r="ID266" s="316"/>
      <c r="IE266" s="316"/>
      <c r="IF266" s="316"/>
      <c r="IG266" s="316"/>
      <c r="IH266" s="316"/>
      <c r="II266" s="316"/>
      <c r="IJ266" s="316"/>
      <c r="IK266" s="316"/>
      <c r="IL266" s="316"/>
      <c r="IM266" s="316"/>
      <c r="IN266" s="316"/>
      <c r="IO266" s="316"/>
      <c r="IP266" s="316"/>
      <c r="IQ266" s="316"/>
      <c r="IR266" s="316"/>
      <c r="IS266" s="316"/>
      <c r="IT266" s="316"/>
      <c r="IU266" s="316"/>
      <c r="IV266" s="316"/>
    </row>
    <row r="267" spans="1:256" s="319" customFormat="1" ht="15" customHeight="1" x14ac:dyDescent="0.2">
      <c r="A267" s="316"/>
      <c r="B267" s="340"/>
      <c r="C267" s="343"/>
      <c r="D267" s="342" t="s">
        <v>463</v>
      </c>
      <c r="E267" s="343"/>
      <c r="F267" s="362"/>
      <c r="G267" s="362"/>
      <c r="H267" s="362"/>
      <c r="I267" s="362"/>
      <c r="J267" s="362"/>
      <c r="K267" s="362"/>
      <c r="L267" s="331"/>
      <c r="P267" s="316"/>
      <c r="Q267" s="316"/>
      <c r="R267" s="316"/>
      <c r="S267" s="316"/>
      <c r="T267" s="316"/>
      <c r="U267" s="316"/>
      <c r="V267" s="316"/>
      <c r="W267" s="316"/>
      <c r="X267" s="316"/>
      <c r="Y267" s="316"/>
      <c r="Z267" s="316"/>
      <c r="AA267" s="316"/>
      <c r="AB267" s="316"/>
      <c r="AC267" s="316"/>
      <c r="AD267" s="316"/>
      <c r="AE267" s="316"/>
      <c r="AF267" s="316"/>
      <c r="AG267" s="316"/>
      <c r="AH267" s="316"/>
      <c r="AI267" s="316"/>
      <c r="AJ267" s="316"/>
      <c r="AK267" s="316"/>
      <c r="AL267" s="316"/>
      <c r="AM267" s="316"/>
      <c r="AN267" s="316"/>
      <c r="AO267" s="316"/>
      <c r="AP267" s="316"/>
      <c r="AQ267" s="316"/>
      <c r="AR267" s="316"/>
      <c r="AS267" s="316"/>
      <c r="AT267" s="316"/>
      <c r="AU267" s="316"/>
      <c r="AV267" s="316"/>
      <c r="AW267" s="316"/>
      <c r="AX267" s="316"/>
      <c r="AY267" s="316"/>
      <c r="AZ267" s="316"/>
      <c r="BA267" s="316"/>
      <c r="BB267" s="316"/>
      <c r="BC267" s="316"/>
      <c r="BD267" s="316"/>
      <c r="BE267" s="316"/>
      <c r="BF267" s="316"/>
      <c r="BG267" s="316"/>
      <c r="BH267" s="316"/>
      <c r="BI267" s="316"/>
      <c r="BJ267" s="316"/>
      <c r="BK267" s="316"/>
      <c r="BL267" s="316"/>
      <c r="BM267" s="316"/>
      <c r="BN267" s="316"/>
      <c r="BO267" s="316"/>
      <c r="BP267" s="316"/>
      <c r="BQ267" s="316"/>
      <c r="BR267" s="316"/>
      <c r="BS267" s="316"/>
      <c r="BT267" s="316"/>
      <c r="BU267" s="316"/>
      <c r="BV267" s="316"/>
      <c r="BW267" s="316"/>
      <c r="BX267" s="316"/>
      <c r="BY267" s="316"/>
      <c r="BZ267" s="316"/>
      <c r="CA267" s="316"/>
      <c r="CB267" s="316"/>
      <c r="CC267" s="316"/>
      <c r="CD267" s="316"/>
      <c r="CE267" s="316"/>
      <c r="CF267" s="316"/>
      <c r="CG267" s="316"/>
      <c r="CH267" s="316"/>
      <c r="CI267" s="316"/>
      <c r="CJ267" s="316"/>
      <c r="CK267" s="316"/>
      <c r="CL267" s="316"/>
      <c r="CM267" s="316"/>
      <c r="CN267" s="316"/>
      <c r="CO267" s="316"/>
      <c r="CP267" s="316"/>
      <c r="CQ267" s="316"/>
      <c r="CR267" s="316"/>
      <c r="CS267" s="316"/>
      <c r="CT267" s="316"/>
      <c r="CU267" s="316"/>
      <c r="CV267" s="316"/>
      <c r="CW267" s="316"/>
      <c r="CX267" s="316"/>
      <c r="CY267" s="316"/>
      <c r="CZ267" s="316"/>
      <c r="DA267" s="316"/>
      <c r="DB267" s="316"/>
      <c r="DC267" s="316"/>
      <c r="DD267" s="316"/>
      <c r="DE267" s="316"/>
      <c r="DF267" s="316"/>
      <c r="DG267" s="316"/>
      <c r="DH267" s="316"/>
      <c r="DI267" s="316"/>
      <c r="DJ267" s="316"/>
      <c r="DK267" s="316"/>
      <c r="DL267" s="316"/>
      <c r="DM267" s="316"/>
      <c r="DN267" s="316"/>
      <c r="DO267" s="316"/>
      <c r="DP267" s="316"/>
      <c r="DQ267" s="316"/>
      <c r="DR267" s="316"/>
      <c r="DS267" s="316"/>
      <c r="DT267" s="316"/>
      <c r="DU267" s="316"/>
      <c r="DV267" s="316"/>
      <c r="DW267" s="316"/>
      <c r="DX267" s="316"/>
      <c r="DY267" s="316"/>
      <c r="DZ267" s="316"/>
      <c r="EA267" s="316"/>
      <c r="EB267" s="316"/>
      <c r="EC267" s="316"/>
      <c r="ED267" s="316"/>
      <c r="EE267" s="316"/>
      <c r="EF267" s="316"/>
      <c r="EG267" s="316"/>
      <c r="EH267" s="316"/>
      <c r="EI267" s="316"/>
      <c r="EJ267" s="316"/>
      <c r="EK267" s="316"/>
      <c r="EL267" s="316"/>
      <c r="EM267" s="316"/>
      <c r="EN267" s="316"/>
      <c r="EO267" s="316"/>
      <c r="EP267" s="316"/>
      <c r="EQ267" s="316"/>
      <c r="ER267" s="316"/>
      <c r="ES267" s="316"/>
      <c r="ET267" s="316"/>
      <c r="EU267" s="316"/>
      <c r="EV267" s="316"/>
      <c r="EW267" s="316"/>
      <c r="EX267" s="316"/>
      <c r="EY267" s="316"/>
      <c r="EZ267" s="316"/>
      <c r="FA267" s="316"/>
      <c r="FB267" s="316"/>
      <c r="FC267" s="316"/>
      <c r="FD267" s="316"/>
      <c r="FE267" s="316"/>
      <c r="FF267" s="316"/>
      <c r="FG267" s="316"/>
      <c r="FH267" s="316"/>
      <c r="FI267" s="316"/>
      <c r="FJ267" s="316"/>
      <c r="FK267" s="316"/>
      <c r="FL267" s="316"/>
      <c r="FM267" s="316"/>
      <c r="FN267" s="316"/>
      <c r="FO267" s="316"/>
      <c r="FP267" s="316"/>
      <c r="FQ267" s="316"/>
      <c r="FR267" s="316"/>
      <c r="FS267" s="316"/>
      <c r="FT267" s="316"/>
      <c r="FU267" s="316"/>
      <c r="FV267" s="316"/>
      <c r="FW267" s="316"/>
      <c r="FX267" s="316"/>
      <c r="FY267" s="316"/>
      <c r="FZ267" s="316"/>
      <c r="GA267" s="316"/>
      <c r="GB267" s="316"/>
      <c r="GC267" s="316"/>
      <c r="GD267" s="316"/>
      <c r="GE267" s="316"/>
      <c r="GF267" s="316"/>
      <c r="GG267" s="316"/>
      <c r="GH267" s="316"/>
      <c r="GI267" s="316"/>
      <c r="GJ267" s="316"/>
      <c r="GK267" s="316"/>
      <c r="GL267" s="316"/>
      <c r="GM267" s="316"/>
      <c r="GN267" s="316"/>
      <c r="GO267" s="316"/>
      <c r="GP267" s="316"/>
      <c r="GQ267" s="316"/>
      <c r="GR267" s="316"/>
      <c r="GS267" s="316"/>
      <c r="GT267" s="316"/>
      <c r="GU267" s="316"/>
      <c r="GV267" s="316"/>
      <c r="GW267" s="316"/>
      <c r="GX267" s="316"/>
      <c r="GY267" s="316"/>
      <c r="GZ267" s="316"/>
      <c r="HA267" s="316"/>
      <c r="HB267" s="316"/>
      <c r="HC267" s="316"/>
      <c r="HD267" s="316"/>
      <c r="HE267" s="316"/>
      <c r="HF267" s="316"/>
      <c r="HG267" s="316"/>
      <c r="HH267" s="316"/>
      <c r="HI267" s="316"/>
      <c r="HJ267" s="316"/>
      <c r="HK267" s="316"/>
      <c r="HL267" s="316"/>
      <c r="HM267" s="316"/>
      <c r="HN267" s="316"/>
      <c r="HO267" s="316"/>
      <c r="HP267" s="316"/>
      <c r="HQ267" s="316"/>
      <c r="HR267" s="316"/>
      <c r="HS267" s="316"/>
      <c r="HT267" s="316"/>
      <c r="HU267" s="316"/>
      <c r="HV267" s="316"/>
      <c r="HW267" s="316"/>
      <c r="HX267" s="316"/>
      <c r="HY267" s="316"/>
      <c r="HZ267" s="316"/>
      <c r="IA267" s="316"/>
      <c r="IB267" s="316"/>
      <c r="IC267" s="316"/>
      <c r="ID267" s="316"/>
      <c r="IE267" s="316"/>
      <c r="IF267" s="316"/>
      <c r="IG267" s="316"/>
      <c r="IH267" s="316"/>
      <c r="II267" s="316"/>
      <c r="IJ267" s="316"/>
      <c r="IK267" s="316"/>
      <c r="IL267" s="316"/>
      <c r="IM267" s="316"/>
      <c r="IN267" s="316"/>
      <c r="IO267" s="316"/>
      <c r="IP267" s="316"/>
      <c r="IQ267" s="316"/>
      <c r="IR267" s="316"/>
      <c r="IS267" s="316"/>
      <c r="IT267" s="316"/>
      <c r="IU267" s="316"/>
      <c r="IV267" s="316"/>
    </row>
    <row r="268" spans="1:256" s="319" customFormat="1" ht="15" customHeight="1" x14ac:dyDescent="0.2">
      <c r="A268" s="316"/>
      <c r="B268" s="340"/>
      <c r="C268" s="343"/>
      <c r="D268" s="342" t="s">
        <v>464</v>
      </c>
      <c r="E268" s="343"/>
      <c r="F268" s="362"/>
      <c r="G268" s="362"/>
      <c r="H268" s="362"/>
      <c r="I268" s="362"/>
      <c r="J268" s="362"/>
      <c r="K268" s="362"/>
      <c r="L268" s="331"/>
      <c r="P268" s="316"/>
      <c r="Q268" s="316"/>
      <c r="R268" s="316"/>
      <c r="S268" s="316"/>
      <c r="T268" s="316"/>
      <c r="U268" s="316"/>
      <c r="V268" s="316"/>
      <c r="W268" s="316"/>
      <c r="X268" s="316"/>
      <c r="Y268" s="316"/>
      <c r="Z268" s="316"/>
      <c r="AA268" s="316"/>
      <c r="AB268" s="316"/>
      <c r="AC268" s="316"/>
      <c r="AD268" s="316"/>
      <c r="AE268" s="316"/>
      <c r="AF268" s="316"/>
      <c r="AG268" s="316"/>
      <c r="AH268" s="316"/>
      <c r="AI268" s="316"/>
      <c r="AJ268" s="316"/>
      <c r="AK268" s="316"/>
      <c r="AL268" s="316"/>
      <c r="AM268" s="316"/>
      <c r="AN268" s="316"/>
      <c r="AO268" s="316"/>
      <c r="AP268" s="316"/>
      <c r="AQ268" s="316"/>
      <c r="AR268" s="316"/>
      <c r="AS268" s="316"/>
      <c r="AT268" s="316"/>
      <c r="AU268" s="316"/>
      <c r="AV268" s="316"/>
      <c r="AW268" s="316"/>
      <c r="AX268" s="316"/>
      <c r="AY268" s="316"/>
      <c r="AZ268" s="316"/>
      <c r="BA268" s="316"/>
      <c r="BB268" s="316"/>
      <c r="BC268" s="316"/>
      <c r="BD268" s="316"/>
      <c r="BE268" s="316"/>
      <c r="BF268" s="316"/>
      <c r="BG268" s="316"/>
      <c r="BH268" s="316"/>
      <c r="BI268" s="316"/>
      <c r="BJ268" s="316"/>
      <c r="BK268" s="316"/>
      <c r="BL268" s="316"/>
      <c r="BM268" s="316"/>
      <c r="BN268" s="316"/>
      <c r="BO268" s="316"/>
      <c r="BP268" s="316"/>
      <c r="BQ268" s="316"/>
      <c r="BR268" s="316"/>
      <c r="BS268" s="316"/>
      <c r="BT268" s="316"/>
      <c r="BU268" s="316"/>
      <c r="BV268" s="316"/>
      <c r="BW268" s="316"/>
      <c r="BX268" s="316"/>
      <c r="BY268" s="316"/>
      <c r="BZ268" s="316"/>
      <c r="CA268" s="316"/>
      <c r="CB268" s="316"/>
      <c r="CC268" s="316"/>
      <c r="CD268" s="316"/>
      <c r="CE268" s="316"/>
      <c r="CF268" s="316"/>
      <c r="CG268" s="316"/>
      <c r="CH268" s="316"/>
      <c r="CI268" s="316"/>
      <c r="CJ268" s="316"/>
      <c r="CK268" s="316"/>
      <c r="CL268" s="316"/>
      <c r="CM268" s="316"/>
      <c r="CN268" s="316"/>
      <c r="CO268" s="316"/>
      <c r="CP268" s="316"/>
      <c r="CQ268" s="316"/>
      <c r="CR268" s="316"/>
      <c r="CS268" s="316"/>
      <c r="CT268" s="316"/>
      <c r="CU268" s="316"/>
      <c r="CV268" s="316"/>
      <c r="CW268" s="316"/>
      <c r="CX268" s="316"/>
      <c r="CY268" s="316"/>
      <c r="CZ268" s="316"/>
      <c r="DA268" s="316"/>
      <c r="DB268" s="316"/>
      <c r="DC268" s="316"/>
      <c r="DD268" s="316"/>
      <c r="DE268" s="316"/>
      <c r="DF268" s="316"/>
      <c r="DG268" s="316"/>
      <c r="DH268" s="316"/>
      <c r="DI268" s="316"/>
      <c r="DJ268" s="316"/>
      <c r="DK268" s="316"/>
      <c r="DL268" s="316"/>
      <c r="DM268" s="316"/>
      <c r="DN268" s="316"/>
      <c r="DO268" s="316"/>
      <c r="DP268" s="316"/>
      <c r="DQ268" s="316"/>
      <c r="DR268" s="316"/>
      <c r="DS268" s="316"/>
      <c r="DT268" s="316"/>
      <c r="DU268" s="316"/>
      <c r="DV268" s="316"/>
      <c r="DW268" s="316"/>
      <c r="DX268" s="316"/>
      <c r="DY268" s="316"/>
      <c r="DZ268" s="316"/>
      <c r="EA268" s="316"/>
      <c r="EB268" s="316"/>
      <c r="EC268" s="316"/>
      <c r="ED268" s="316"/>
      <c r="EE268" s="316"/>
      <c r="EF268" s="316"/>
      <c r="EG268" s="316"/>
      <c r="EH268" s="316"/>
      <c r="EI268" s="316"/>
      <c r="EJ268" s="316"/>
      <c r="EK268" s="316"/>
      <c r="EL268" s="316"/>
      <c r="EM268" s="316"/>
      <c r="EN268" s="316"/>
      <c r="EO268" s="316"/>
      <c r="EP268" s="316"/>
      <c r="EQ268" s="316"/>
      <c r="ER268" s="316"/>
      <c r="ES268" s="316"/>
      <c r="ET268" s="316"/>
      <c r="EU268" s="316"/>
      <c r="EV268" s="316"/>
      <c r="EW268" s="316"/>
      <c r="EX268" s="316"/>
      <c r="EY268" s="316"/>
      <c r="EZ268" s="316"/>
      <c r="FA268" s="316"/>
      <c r="FB268" s="316"/>
      <c r="FC268" s="316"/>
      <c r="FD268" s="316"/>
      <c r="FE268" s="316"/>
      <c r="FF268" s="316"/>
      <c r="FG268" s="316"/>
      <c r="FH268" s="316"/>
      <c r="FI268" s="316"/>
      <c r="FJ268" s="316"/>
      <c r="FK268" s="316"/>
      <c r="FL268" s="316"/>
      <c r="FM268" s="316"/>
      <c r="FN268" s="316"/>
      <c r="FO268" s="316"/>
      <c r="FP268" s="316"/>
      <c r="FQ268" s="316"/>
      <c r="FR268" s="316"/>
      <c r="FS268" s="316"/>
      <c r="FT268" s="316"/>
      <c r="FU268" s="316"/>
      <c r="FV268" s="316"/>
      <c r="FW268" s="316"/>
      <c r="FX268" s="316"/>
      <c r="FY268" s="316"/>
      <c r="FZ268" s="316"/>
      <c r="GA268" s="316"/>
      <c r="GB268" s="316"/>
      <c r="GC268" s="316"/>
      <c r="GD268" s="316"/>
      <c r="GE268" s="316"/>
      <c r="GF268" s="316"/>
      <c r="GG268" s="316"/>
      <c r="GH268" s="316"/>
      <c r="GI268" s="316"/>
      <c r="GJ268" s="316"/>
      <c r="GK268" s="316"/>
      <c r="GL268" s="316"/>
      <c r="GM268" s="316"/>
      <c r="GN268" s="316"/>
      <c r="GO268" s="316"/>
      <c r="GP268" s="316"/>
      <c r="GQ268" s="316"/>
      <c r="GR268" s="316"/>
      <c r="GS268" s="316"/>
      <c r="GT268" s="316"/>
      <c r="GU268" s="316"/>
      <c r="GV268" s="316"/>
      <c r="GW268" s="316"/>
      <c r="GX268" s="316"/>
      <c r="GY268" s="316"/>
      <c r="GZ268" s="316"/>
      <c r="HA268" s="316"/>
      <c r="HB268" s="316"/>
      <c r="HC268" s="316"/>
      <c r="HD268" s="316"/>
      <c r="HE268" s="316"/>
      <c r="HF268" s="316"/>
      <c r="HG268" s="316"/>
      <c r="HH268" s="316"/>
      <c r="HI268" s="316"/>
      <c r="HJ268" s="316"/>
      <c r="HK268" s="316"/>
      <c r="HL268" s="316"/>
      <c r="HM268" s="316"/>
      <c r="HN268" s="316"/>
      <c r="HO268" s="316"/>
      <c r="HP268" s="316"/>
      <c r="HQ268" s="316"/>
      <c r="HR268" s="316"/>
      <c r="HS268" s="316"/>
      <c r="HT268" s="316"/>
      <c r="HU268" s="316"/>
      <c r="HV268" s="316"/>
      <c r="HW268" s="316"/>
      <c r="HX268" s="316"/>
      <c r="HY268" s="316"/>
      <c r="HZ268" s="316"/>
      <c r="IA268" s="316"/>
      <c r="IB268" s="316"/>
      <c r="IC268" s="316"/>
      <c r="ID268" s="316"/>
      <c r="IE268" s="316"/>
      <c r="IF268" s="316"/>
      <c r="IG268" s="316"/>
      <c r="IH268" s="316"/>
      <c r="II268" s="316"/>
      <c r="IJ268" s="316"/>
      <c r="IK268" s="316"/>
      <c r="IL268" s="316"/>
      <c r="IM268" s="316"/>
      <c r="IN268" s="316"/>
      <c r="IO268" s="316"/>
      <c r="IP268" s="316"/>
      <c r="IQ268" s="316"/>
      <c r="IR268" s="316"/>
      <c r="IS268" s="316"/>
      <c r="IT268" s="316"/>
      <c r="IU268" s="316"/>
      <c r="IV268" s="316"/>
    </row>
    <row r="269" spans="1:256" s="319" customFormat="1" ht="15" customHeight="1" x14ac:dyDescent="0.2">
      <c r="A269" s="316"/>
      <c r="B269" s="340"/>
      <c r="C269" s="343"/>
      <c r="D269" s="342" t="s">
        <v>465</v>
      </c>
      <c r="E269" s="343"/>
      <c r="F269" s="362"/>
      <c r="G269" s="362"/>
      <c r="H269" s="362"/>
      <c r="I269" s="362"/>
      <c r="J269" s="362"/>
      <c r="K269" s="362"/>
      <c r="L269" s="331"/>
      <c r="P269" s="316"/>
      <c r="Q269" s="316"/>
      <c r="R269" s="316"/>
      <c r="S269" s="316"/>
      <c r="T269" s="316"/>
      <c r="U269" s="316"/>
      <c r="V269" s="316"/>
      <c r="W269" s="316"/>
      <c r="X269" s="316"/>
      <c r="Y269" s="316"/>
      <c r="Z269" s="316"/>
      <c r="AA269" s="316"/>
      <c r="AB269" s="316"/>
      <c r="AC269" s="316"/>
      <c r="AD269" s="316"/>
      <c r="AE269" s="316"/>
      <c r="AF269" s="316"/>
      <c r="AG269" s="316"/>
      <c r="AH269" s="316"/>
      <c r="AI269" s="316"/>
      <c r="AJ269" s="316"/>
      <c r="AK269" s="316"/>
      <c r="AL269" s="316"/>
      <c r="AM269" s="316"/>
      <c r="AN269" s="316"/>
      <c r="AO269" s="316"/>
      <c r="AP269" s="316"/>
      <c r="AQ269" s="316"/>
      <c r="AR269" s="316"/>
      <c r="AS269" s="316"/>
      <c r="AT269" s="316"/>
      <c r="AU269" s="316"/>
      <c r="AV269" s="316"/>
      <c r="AW269" s="316"/>
      <c r="AX269" s="316"/>
      <c r="AY269" s="316"/>
      <c r="AZ269" s="316"/>
      <c r="BA269" s="316"/>
      <c r="BB269" s="316"/>
      <c r="BC269" s="316"/>
      <c r="BD269" s="316"/>
      <c r="BE269" s="316"/>
      <c r="BF269" s="316"/>
      <c r="BG269" s="316"/>
      <c r="BH269" s="316"/>
      <c r="BI269" s="316"/>
      <c r="BJ269" s="316"/>
      <c r="BK269" s="316"/>
      <c r="BL269" s="316"/>
      <c r="BM269" s="316"/>
      <c r="BN269" s="316"/>
      <c r="BO269" s="316"/>
      <c r="BP269" s="316"/>
      <c r="BQ269" s="316"/>
      <c r="BR269" s="316"/>
      <c r="BS269" s="316"/>
      <c r="BT269" s="316"/>
      <c r="BU269" s="316"/>
      <c r="BV269" s="316"/>
      <c r="BW269" s="316"/>
      <c r="BX269" s="316"/>
      <c r="BY269" s="316"/>
      <c r="BZ269" s="316"/>
      <c r="CA269" s="316"/>
      <c r="CB269" s="316"/>
      <c r="CC269" s="316"/>
      <c r="CD269" s="316"/>
      <c r="CE269" s="316"/>
      <c r="CF269" s="316"/>
      <c r="CG269" s="316"/>
      <c r="CH269" s="316"/>
      <c r="CI269" s="316"/>
      <c r="CJ269" s="316"/>
      <c r="CK269" s="316"/>
      <c r="CL269" s="316"/>
      <c r="CM269" s="316"/>
      <c r="CN269" s="316"/>
      <c r="CO269" s="316"/>
      <c r="CP269" s="316"/>
      <c r="CQ269" s="316"/>
      <c r="CR269" s="316"/>
      <c r="CS269" s="316"/>
      <c r="CT269" s="316"/>
      <c r="CU269" s="316"/>
      <c r="CV269" s="316"/>
      <c r="CW269" s="316"/>
      <c r="CX269" s="316"/>
      <c r="CY269" s="316"/>
      <c r="CZ269" s="316"/>
      <c r="DA269" s="316"/>
      <c r="DB269" s="316"/>
      <c r="DC269" s="316"/>
      <c r="DD269" s="316"/>
      <c r="DE269" s="316"/>
      <c r="DF269" s="316"/>
      <c r="DG269" s="316"/>
      <c r="DH269" s="316"/>
      <c r="DI269" s="316"/>
      <c r="DJ269" s="316"/>
      <c r="DK269" s="316"/>
      <c r="DL269" s="316"/>
      <c r="DM269" s="316"/>
      <c r="DN269" s="316"/>
      <c r="DO269" s="316"/>
      <c r="DP269" s="316"/>
      <c r="DQ269" s="316"/>
      <c r="DR269" s="316"/>
      <c r="DS269" s="316"/>
      <c r="DT269" s="316"/>
      <c r="DU269" s="316"/>
      <c r="DV269" s="316"/>
      <c r="DW269" s="316"/>
      <c r="DX269" s="316"/>
      <c r="DY269" s="316"/>
      <c r="DZ269" s="316"/>
      <c r="EA269" s="316"/>
      <c r="EB269" s="316"/>
      <c r="EC269" s="316"/>
      <c r="ED269" s="316"/>
      <c r="EE269" s="316"/>
      <c r="EF269" s="316"/>
      <c r="EG269" s="316"/>
      <c r="EH269" s="316"/>
      <c r="EI269" s="316"/>
      <c r="EJ269" s="316"/>
      <c r="EK269" s="316"/>
      <c r="EL269" s="316"/>
      <c r="EM269" s="316"/>
      <c r="EN269" s="316"/>
      <c r="EO269" s="316"/>
      <c r="EP269" s="316"/>
      <c r="EQ269" s="316"/>
      <c r="ER269" s="316"/>
      <c r="ES269" s="316"/>
      <c r="ET269" s="316"/>
      <c r="EU269" s="316"/>
      <c r="EV269" s="316"/>
      <c r="EW269" s="316"/>
      <c r="EX269" s="316"/>
      <c r="EY269" s="316"/>
      <c r="EZ269" s="316"/>
      <c r="FA269" s="316"/>
      <c r="FB269" s="316"/>
      <c r="FC269" s="316"/>
      <c r="FD269" s="316"/>
      <c r="FE269" s="316"/>
      <c r="FF269" s="316"/>
      <c r="FG269" s="316"/>
      <c r="FH269" s="316"/>
      <c r="FI269" s="316"/>
      <c r="FJ269" s="316"/>
      <c r="FK269" s="316"/>
      <c r="FL269" s="316"/>
      <c r="FM269" s="316"/>
      <c r="FN269" s="316"/>
      <c r="FO269" s="316"/>
      <c r="FP269" s="316"/>
      <c r="FQ269" s="316"/>
      <c r="FR269" s="316"/>
      <c r="FS269" s="316"/>
      <c r="FT269" s="316"/>
      <c r="FU269" s="316"/>
      <c r="FV269" s="316"/>
      <c r="FW269" s="316"/>
      <c r="FX269" s="316"/>
      <c r="FY269" s="316"/>
      <c r="FZ269" s="316"/>
      <c r="GA269" s="316"/>
      <c r="GB269" s="316"/>
      <c r="GC269" s="316"/>
      <c r="GD269" s="316"/>
      <c r="GE269" s="316"/>
      <c r="GF269" s="316"/>
      <c r="GG269" s="316"/>
      <c r="GH269" s="316"/>
      <c r="GI269" s="316"/>
      <c r="GJ269" s="316"/>
      <c r="GK269" s="316"/>
      <c r="GL269" s="316"/>
      <c r="GM269" s="316"/>
      <c r="GN269" s="316"/>
      <c r="GO269" s="316"/>
      <c r="GP269" s="316"/>
      <c r="GQ269" s="316"/>
      <c r="GR269" s="316"/>
      <c r="GS269" s="316"/>
      <c r="GT269" s="316"/>
      <c r="GU269" s="316"/>
      <c r="GV269" s="316"/>
      <c r="GW269" s="316"/>
      <c r="GX269" s="316"/>
      <c r="GY269" s="316"/>
      <c r="GZ269" s="316"/>
      <c r="HA269" s="316"/>
      <c r="HB269" s="316"/>
      <c r="HC269" s="316"/>
      <c r="HD269" s="316"/>
      <c r="HE269" s="316"/>
      <c r="HF269" s="316"/>
      <c r="HG269" s="316"/>
      <c r="HH269" s="316"/>
      <c r="HI269" s="316"/>
      <c r="HJ269" s="316"/>
      <c r="HK269" s="316"/>
      <c r="HL269" s="316"/>
      <c r="HM269" s="316"/>
      <c r="HN269" s="316"/>
      <c r="HO269" s="316"/>
      <c r="HP269" s="316"/>
      <c r="HQ269" s="316"/>
      <c r="HR269" s="316"/>
      <c r="HS269" s="316"/>
      <c r="HT269" s="316"/>
      <c r="HU269" s="316"/>
      <c r="HV269" s="316"/>
      <c r="HW269" s="316"/>
      <c r="HX269" s="316"/>
      <c r="HY269" s="316"/>
      <c r="HZ269" s="316"/>
      <c r="IA269" s="316"/>
      <c r="IB269" s="316"/>
      <c r="IC269" s="316"/>
      <c r="ID269" s="316"/>
      <c r="IE269" s="316"/>
      <c r="IF269" s="316"/>
      <c r="IG269" s="316"/>
      <c r="IH269" s="316"/>
      <c r="II269" s="316"/>
      <c r="IJ269" s="316"/>
      <c r="IK269" s="316"/>
      <c r="IL269" s="316"/>
      <c r="IM269" s="316"/>
      <c r="IN269" s="316"/>
      <c r="IO269" s="316"/>
      <c r="IP269" s="316"/>
      <c r="IQ269" s="316"/>
      <c r="IR269" s="316"/>
      <c r="IS269" s="316"/>
      <c r="IT269" s="316"/>
      <c r="IU269" s="316"/>
      <c r="IV269" s="316"/>
    </row>
    <row r="270" spans="1:256" s="319" customFormat="1" ht="15" customHeight="1" x14ac:dyDescent="0.2">
      <c r="A270" s="316">
        <v>211</v>
      </c>
      <c r="B270" s="351"/>
      <c r="C270" s="352"/>
      <c r="D270" s="353" t="s">
        <v>324</v>
      </c>
      <c r="E270" s="343" t="s">
        <v>322</v>
      </c>
      <c r="F270" s="362">
        <v>81.2</v>
      </c>
      <c r="G270" s="362">
        <v>83.2</v>
      </c>
      <c r="H270" s="362">
        <v>110.7</v>
      </c>
      <c r="I270" s="362">
        <v>3</v>
      </c>
      <c r="J270" s="362">
        <v>13.9</v>
      </c>
      <c r="K270" s="345" t="s">
        <v>31</v>
      </c>
      <c r="L270" s="331"/>
      <c r="P270" s="316"/>
      <c r="Q270" s="316"/>
      <c r="R270" s="316"/>
      <c r="S270" s="316"/>
      <c r="T270" s="316"/>
      <c r="U270" s="316"/>
      <c r="V270" s="316"/>
      <c r="W270" s="316"/>
      <c r="X270" s="316"/>
      <c r="Y270" s="316"/>
      <c r="Z270" s="316"/>
      <c r="AA270" s="316"/>
      <c r="AB270" s="316"/>
      <c r="AC270" s="316"/>
      <c r="AD270" s="316"/>
      <c r="AE270" s="316"/>
      <c r="AF270" s="316"/>
      <c r="AG270" s="316"/>
      <c r="AH270" s="316"/>
      <c r="AI270" s="316"/>
      <c r="AJ270" s="316"/>
      <c r="AK270" s="316"/>
      <c r="AL270" s="316"/>
      <c r="AM270" s="316"/>
      <c r="AN270" s="316"/>
      <c r="AO270" s="316"/>
      <c r="AP270" s="316"/>
      <c r="AQ270" s="316"/>
      <c r="AR270" s="316"/>
      <c r="AS270" s="316"/>
      <c r="AT270" s="316"/>
      <c r="AU270" s="316"/>
      <c r="AV270" s="316"/>
      <c r="AW270" s="316"/>
      <c r="AX270" s="316"/>
      <c r="AY270" s="316"/>
      <c r="AZ270" s="316"/>
      <c r="BA270" s="316"/>
      <c r="BB270" s="316"/>
      <c r="BC270" s="316"/>
      <c r="BD270" s="316"/>
      <c r="BE270" s="316"/>
      <c r="BF270" s="316"/>
      <c r="BG270" s="316"/>
      <c r="BH270" s="316"/>
      <c r="BI270" s="316"/>
      <c r="BJ270" s="316"/>
      <c r="BK270" s="316"/>
      <c r="BL270" s="316"/>
      <c r="BM270" s="316"/>
      <c r="BN270" s="316"/>
      <c r="BO270" s="316"/>
      <c r="BP270" s="316"/>
      <c r="BQ270" s="316"/>
      <c r="BR270" s="316"/>
      <c r="BS270" s="316"/>
      <c r="BT270" s="316"/>
      <c r="BU270" s="316"/>
      <c r="BV270" s="316"/>
      <c r="BW270" s="316"/>
      <c r="BX270" s="316"/>
      <c r="BY270" s="316"/>
      <c r="BZ270" s="316"/>
      <c r="CA270" s="316"/>
      <c r="CB270" s="316"/>
      <c r="CC270" s="316"/>
      <c r="CD270" s="316"/>
      <c r="CE270" s="316"/>
      <c r="CF270" s="316"/>
      <c r="CG270" s="316"/>
      <c r="CH270" s="316"/>
      <c r="CI270" s="316"/>
      <c r="CJ270" s="316"/>
      <c r="CK270" s="316"/>
      <c r="CL270" s="316"/>
      <c r="CM270" s="316"/>
      <c r="CN270" s="316"/>
      <c r="CO270" s="316"/>
      <c r="CP270" s="316"/>
      <c r="CQ270" s="316"/>
      <c r="CR270" s="316"/>
      <c r="CS270" s="316"/>
      <c r="CT270" s="316"/>
      <c r="CU270" s="316"/>
      <c r="CV270" s="316"/>
      <c r="CW270" s="316"/>
      <c r="CX270" s="316"/>
      <c r="CY270" s="316"/>
      <c r="CZ270" s="316"/>
      <c r="DA270" s="316"/>
      <c r="DB270" s="316"/>
      <c r="DC270" s="316"/>
      <c r="DD270" s="316"/>
      <c r="DE270" s="316"/>
      <c r="DF270" s="316"/>
      <c r="DG270" s="316"/>
      <c r="DH270" s="316"/>
      <c r="DI270" s="316"/>
      <c r="DJ270" s="316"/>
      <c r="DK270" s="316"/>
      <c r="DL270" s="316"/>
      <c r="DM270" s="316"/>
      <c r="DN270" s="316"/>
      <c r="DO270" s="316"/>
      <c r="DP270" s="316"/>
      <c r="DQ270" s="316"/>
      <c r="DR270" s="316"/>
      <c r="DS270" s="316"/>
      <c r="DT270" s="316"/>
      <c r="DU270" s="316"/>
      <c r="DV270" s="316"/>
      <c r="DW270" s="316"/>
      <c r="DX270" s="316"/>
      <c r="DY270" s="316"/>
      <c r="DZ270" s="316"/>
      <c r="EA270" s="316"/>
      <c r="EB270" s="316"/>
      <c r="EC270" s="316"/>
      <c r="ED270" s="316"/>
      <c r="EE270" s="316"/>
      <c r="EF270" s="316"/>
      <c r="EG270" s="316"/>
      <c r="EH270" s="316"/>
      <c r="EI270" s="316"/>
      <c r="EJ270" s="316"/>
      <c r="EK270" s="316"/>
      <c r="EL270" s="316"/>
      <c r="EM270" s="316"/>
      <c r="EN270" s="316"/>
      <c r="EO270" s="316"/>
      <c r="EP270" s="316"/>
      <c r="EQ270" s="316"/>
      <c r="ER270" s="316"/>
      <c r="ES270" s="316"/>
      <c r="ET270" s="316"/>
      <c r="EU270" s="316"/>
      <c r="EV270" s="316"/>
      <c r="EW270" s="316"/>
      <c r="EX270" s="316"/>
      <c r="EY270" s="316"/>
      <c r="EZ270" s="316"/>
      <c r="FA270" s="316"/>
      <c r="FB270" s="316"/>
      <c r="FC270" s="316"/>
      <c r="FD270" s="316"/>
      <c r="FE270" s="316"/>
      <c r="FF270" s="316"/>
      <c r="FG270" s="316"/>
      <c r="FH270" s="316"/>
      <c r="FI270" s="316"/>
      <c r="FJ270" s="316"/>
      <c r="FK270" s="316"/>
      <c r="FL270" s="316"/>
      <c r="FM270" s="316"/>
      <c r="FN270" s="316"/>
      <c r="FO270" s="316"/>
      <c r="FP270" s="316"/>
      <c r="FQ270" s="316"/>
      <c r="FR270" s="316"/>
      <c r="FS270" s="316"/>
      <c r="FT270" s="316"/>
      <c r="FU270" s="316"/>
      <c r="FV270" s="316"/>
      <c r="FW270" s="316"/>
      <c r="FX270" s="316"/>
      <c r="FY270" s="316"/>
      <c r="FZ270" s="316"/>
      <c r="GA270" s="316"/>
      <c r="GB270" s="316"/>
      <c r="GC270" s="316"/>
      <c r="GD270" s="316"/>
      <c r="GE270" s="316"/>
      <c r="GF270" s="316"/>
      <c r="GG270" s="316"/>
      <c r="GH270" s="316"/>
      <c r="GI270" s="316"/>
      <c r="GJ270" s="316"/>
      <c r="GK270" s="316"/>
      <c r="GL270" s="316"/>
      <c r="GM270" s="316"/>
      <c r="GN270" s="316"/>
      <c r="GO270" s="316"/>
      <c r="GP270" s="316"/>
      <c r="GQ270" s="316"/>
      <c r="GR270" s="316"/>
      <c r="GS270" s="316"/>
      <c r="GT270" s="316"/>
      <c r="GU270" s="316"/>
      <c r="GV270" s="316"/>
      <c r="GW270" s="316"/>
      <c r="GX270" s="316"/>
      <c r="GY270" s="316"/>
      <c r="GZ270" s="316"/>
      <c r="HA270" s="316"/>
      <c r="HB270" s="316"/>
      <c r="HC270" s="316"/>
      <c r="HD270" s="316"/>
      <c r="HE270" s="316"/>
      <c r="HF270" s="316"/>
      <c r="HG270" s="316"/>
      <c r="HH270" s="316"/>
      <c r="HI270" s="316"/>
      <c r="HJ270" s="316"/>
      <c r="HK270" s="316"/>
      <c r="HL270" s="316"/>
      <c r="HM270" s="316"/>
      <c r="HN270" s="316"/>
      <c r="HO270" s="316"/>
      <c r="HP270" s="316"/>
      <c r="HQ270" s="316"/>
      <c r="HR270" s="316"/>
      <c r="HS270" s="316"/>
      <c r="HT270" s="316"/>
      <c r="HU270" s="316"/>
      <c r="HV270" s="316"/>
      <c r="HW270" s="316"/>
      <c r="HX270" s="316"/>
      <c r="HY270" s="316"/>
      <c r="HZ270" s="316"/>
      <c r="IA270" s="316"/>
      <c r="IB270" s="316"/>
      <c r="IC270" s="316"/>
      <c r="ID270" s="316"/>
      <c r="IE270" s="316"/>
      <c r="IF270" s="316"/>
      <c r="IG270" s="316"/>
      <c r="IH270" s="316"/>
      <c r="II270" s="316"/>
      <c r="IJ270" s="316"/>
      <c r="IK270" s="316"/>
      <c r="IL270" s="316"/>
      <c r="IM270" s="316"/>
      <c r="IN270" s="316"/>
      <c r="IO270" s="316"/>
      <c r="IP270" s="316"/>
      <c r="IQ270" s="316"/>
      <c r="IR270" s="316"/>
      <c r="IS270" s="316"/>
      <c r="IT270" s="316"/>
      <c r="IU270" s="316"/>
      <c r="IV270" s="316"/>
    </row>
    <row r="271" spans="1:256" s="319" customFormat="1" ht="15" customHeight="1" x14ac:dyDescent="0.2">
      <c r="A271" s="316">
        <v>188</v>
      </c>
      <c r="B271" s="340"/>
      <c r="C271" s="343">
        <v>82</v>
      </c>
      <c r="D271" s="342" t="s">
        <v>466</v>
      </c>
      <c r="E271" s="343"/>
      <c r="F271" s="362"/>
      <c r="G271" s="362"/>
      <c r="H271" s="362"/>
      <c r="I271" s="362"/>
      <c r="J271" s="362"/>
      <c r="K271" s="362"/>
      <c r="L271" s="331"/>
      <c r="P271" s="316"/>
      <c r="Q271" s="316"/>
      <c r="R271" s="316"/>
      <c r="S271" s="316"/>
      <c r="T271" s="316"/>
      <c r="U271" s="316"/>
      <c r="V271" s="316"/>
      <c r="W271" s="316"/>
      <c r="X271" s="316"/>
      <c r="Y271" s="316"/>
      <c r="Z271" s="316"/>
      <c r="AA271" s="316"/>
      <c r="AB271" s="316"/>
      <c r="AC271" s="316"/>
      <c r="AD271" s="316"/>
      <c r="AE271" s="316"/>
      <c r="AF271" s="316"/>
      <c r="AG271" s="316"/>
      <c r="AH271" s="316"/>
      <c r="AI271" s="316"/>
      <c r="AJ271" s="316"/>
      <c r="AK271" s="316"/>
      <c r="AL271" s="316"/>
      <c r="AM271" s="316"/>
      <c r="AN271" s="316"/>
      <c r="AO271" s="316"/>
      <c r="AP271" s="316"/>
      <c r="AQ271" s="316"/>
      <c r="AR271" s="316"/>
      <c r="AS271" s="316"/>
      <c r="AT271" s="316"/>
      <c r="AU271" s="316"/>
      <c r="AV271" s="316"/>
      <c r="AW271" s="316"/>
      <c r="AX271" s="316"/>
      <c r="AY271" s="316"/>
      <c r="AZ271" s="316"/>
      <c r="BA271" s="316"/>
      <c r="BB271" s="316"/>
      <c r="BC271" s="316"/>
      <c r="BD271" s="316"/>
      <c r="BE271" s="316"/>
      <c r="BF271" s="316"/>
      <c r="BG271" s="316"/>
      <c r="BH271" s="316"/>
      <c r="BI271" s="316"/>
      <c r="BJ271" s="316"/>
      <c r="BK271" s="316"/>
      <c r="BL271" s="316"/>
      <c r="BM271" s="316"/>
      <c r="BN271" s="316"/>
      <c r="BO271" s="316"/>
      <c r="BP271" s="316"/>
      <c r="BQ271" s="316"/>
      <c r="BR271" s="316"/>
      <c r="BS271" s="316"/>
      <c r="BT271" s="316"/>
      <c r="BU271" s="316"/>
      <c r="BV271" s="316"/>
      <c r="BW271" s="316"/>
      <c r="BX271" s="316"/>
      <c r="BY271" s="316"/>
      <c r="BZ271" s="316"/>
      <c r="CA271" s="316"/>
      <c r="CB271" s="316"/>
      <c r="CC271" s="316"/>
      <c r="CD271" s="316"/>
      <c r="CE271" s="316"/>
      <c r="CF271" s="316"/>
      <c r="CG271" s="316"/>
      <c r="CH271" s="316"/>
      <c r="CI271" s="316"/>
      <c r="CJ271" s="316"/>
      <c r="CK271" s="316"/>
      <c r="CL271" s="316"/>
      <c r="CM271" s="316"/>
      <c r="CN271" s="316"/>
      <c r="CO271" s="316"/>
      <c r="CP271" s="316"/>
      <c r="CQ271" s="316"/>
      <c r="CR271" s="316"/>
      <c r="CS271" s="316"/>
      <c r="CT271" s="316"/>
      <c r="CU271" s="316"/>
      <c r="CV271" s="316"/>
      <c r="CW271" s="316"/>
      <c r="CX271" s="316"/>
      <c r="CY271" s="316"/>
      <c r="CZ271" s="316"/>
      <c r="DA271" s="316"/>
      <c r="DB271" s="316"/>
      <c r="DC271" s="316"/>
      <c r="DD271" s="316"/>
      <c r="DE271" s="316"/>
      <c r="DF271" s="316"/>
      <c r="DG271" s="316"/>
      <c r="DH271" s="316"/>
      <c r="DI271" s="316"/>
      <c r="DJ271" s="316"/>
      <c r="DK271" s="316"/>
      <c r="DL271" s="316"/>
      <c r="DM271" s="316"/>
      <c r="DN271" s="316"/>
      <c r="DO271" s="316"/>
      <c r="DP271" s="316"/>
      <c r="DQ271" s="316"/>
      <c r="DR271" s="316"/>
      <c r="DS271" s="316"/>
      <c r="DT271" s="316"/>
      <c r="DU271" s="316"/>
      <c r="DV271" s="316"/>
      <c r="DW271" s="316"/>
      <c r="DX271" s="316"/>
      <c r="DY271" s="316"/>
      <c r="DZ271" s="316"/>
      <c r="EA271" s="316"/>
      <c r="EB271" s="316"/>
      <c r="EC271" s="316"/>
      <c r="ED271" s="316"/>
      <c r="EE271" s="316"/>
      <c r="EF271" s="316"/>
      <c r="EG271" s="316"/>
      <c r="EH271" s="316"/>
      <c r="EI271" s="316"/>
      <c r="EJ271" s="316"/>
      <c r="EK271" s="316"/>
      <c r="EL271" s="316"/>
      <c r="EM271" s="316"/>
      <c r="EN271" s="316"/>
      <c r="EO271" s="316"/>
      <c r="EP271" s="316"/>
      <c r="EQ271" s="316"/>
      <c r="ER271" s="316"/>
      <c r="ES271" s="316"/>
      <c r="ET271" s="316"/>
      <c r="EU271" s="316"/>
      <c r="EV271" s="316"/>
      <c r="EW271" s="316"/>
      <c r="EX271" s="316"/>
      <c r="EY271" s="316"/>
      <c r="EZ271" s="316"/>
      <c r="FA271" s="316"/>
      <c r="FB271" s="316"/>
      <c r="FC271" s="316"/>
      <c r="FD271" s="316"/>
      <c r="FE271" s="316"/>
      <c r="FF271" s="316"/>
      <c r="FG271" s="316"/>
      <c r="FH271" s="316"/>
      <c r="FI271" s="316"/>
      <c r="FJ271" s="316"/>
      <c r="FK271" s="316"/>
      <c r="FL271" s="316"/>
      <c r="FM271" s="316"/>
      <c r="FN271" s="316"/>
      <c r="FO271" s="316"/>
      <c r="FP271" s="316"/>
      <c r="FQ271" s="316"/>
      <c r="FR271" s="316"/>
      <c r="FS271" s="316"/>
      <c r="FT271" s="316"/>
      <c r="FU271" s="316"/>
      <c r="FV271" s="316"/>
      <c r="FW271" s="316"/>
      <c r="FX271" s="316"/>
      <c r="FY271" s="316"/>
      <c r="FZ271" s="316"/>
      <c r="GA271" s="316"/>
      <c r="GB271" s="316"/>
      <c r="GC271" s="316"/>
      <c r="GD271" s="316"/>
      <c r="GE271" s="316"/>
      <c r="GF271" s="316"/>
      <c r="GG271" s="316"/>
      <c r="GH271" s="316"/>
      <c r="GI271" s="316"/>
      <c r="GJ271" s="316"/>
      <c r="GK271" s="316"/>
      <c r="GL271" s="316"/>
      <c r="GM271" s="316"/>
      <c r="GN271" s="316"/>
      <c r="GO271" s="316"/>
      <c r="GP271" s="316"/>
      <c r="GQ271" s="316"/>
      <c r="GR271" s="316"/>
      <c r="GS271" s="316"/>
      <c r="GT271" s="316"/>
      <c r="GU271" s="316"/>
      <c r="GV271" s="316"/>
      <c r="GW271" s="316"/>
      <c r="GX271" s="316"/>
      <c r="GY271" s="316"/>
      <c r="GZ271" s="316"/>
      <c r="HA271" s="316"/>
      <c r="HB271" s="316"/>
      <c r="HC271" s="316"/>
      <c r="HD271" s="316"/>
      <c r="HE271" s="316"/>
      <c r="HF271" s="316"/>
      <c r="HG271" s="316"/>
      <c r="HH271" s="316"/>
      <c r="HI271" s="316"/>
      <c r="HJ271" s="316"/>
      <c r="HK271" s="316"/>
      <c r="HL271" s="316"/>
      <c r="HM271" s="316"/>
      <c r="HN271" s="316"/>
      <c r="HO271" s="316"/>
      <c r="HP271" s="316"/>
      <c r="HQ271" s="316"/>
      <c r="HR271" s="316"/>
      <c r="HS271" s="316"/>
      <c r="HT271" s="316"/>
      <c r="HU271" s="316"/>
      <c r="HV271" s="316"/>
      <c r="HW271" s="316"/>
      <c r="HX271" s="316"/>
      <c r="HY271" s="316"/>
      <c r="HZ271" s="316"/>
      <c r="IA271" s="316"/>
      <c r="IB271" s="316"/>
      <c r="IC271" s="316"/>
      <c r="ID271" s="316"/>
      <c r="IE271" s="316"/>
      <c r="IF271" s="316"/>
      <c r="IG271" s="316"/>
      <c r="IH271" s="316"/>
      <c r="II271" s="316"/>
      <c r="IJ271" s="316"/>
      <c r="IK271" s="316"/>
      <c r="IL271" s="316"/>
      <c r="IM271" s="316"/>
      <c r="IN271" s="316"/>
      <c r="IO271" s="316"/>
      <c r="IP271" s="316"/>
      <c r="IQ271" s="316"/>
      <c r="IR271" s="316"/>
      <c r="IS271" s="316"/>
      <c r="IT271" s="316"/>
      <c r="IU271" s="316"/>
      <c r="IV271" s="316"/>
    </row>
    <row r="272" spans="1:256" s="319" customFormat="1" ht="15" customHeight="1" x14ac:dyDescent="0.2">
      <c r="A272" s="316"/>
      <c r="B272" s="340"/>
      <c r="C272" s="343"/>
      <c r="D272" s="342" t="s">
        <v>467</v>
      </c>
      <c r="E272" s="343"/>
      <c r="F272" s="362"/>
      <c r="G272" s="362"/>
      <c r="H272" s="362"/>
      <c r="I272" s="362"/>
      <c r="J272" s="362"/>
      <c r="K272" s="362"/>
      <c r="L272" s="331"/>
      <c r="P272" s="316"/>
      <c r="Q272" s="316"/>
      <c r="R272" s="316"/>
      <c r="S272" s="316"/>
      <c r="T272" s="316"/>
      <c r="U272" s="316"/>
      <c r="V272" s="316"/>
      <c r="W272" s="316"/>
      <c r="X272" s="316"/>
      <c r="Y272" s="316"/>
      <c r="Z272" s="316"/>
      <c r="AA272" s="316"/>
      <c r="AB272" s="316"/>
      <c r="AC272" s="316"/>
      <c r="AD272" s="316"/>
      <c r="AE272" s="316"/>
      <c r="AF272" s="316"/>
      <c r="AG272" s="316"/>
      <c r="AH272" s="316"/>
      <c r="AI272" s="316"/>
      <c r="AJ272" s="316"/>
      <c r="AK272" s="316"/>
      <c r="AL272" s="316"/>
      <c r="AM272" s="316"/>
      <c r="AN272" s="316"/>
      <c r="AO272" s="316"/>
      <c r="AP272" s="316"/>
      <c r="AQ272" s="316"/>
      <c r="AR272" s="316"/>
      <c r="AS272" s="316"/>
      <c r="AT272" s="316"/>
      <c r="AU272" s="316"/>
      <c r="AV272" s="316"/>
      <c r="AW272" s="316"/>
      <c r="AX272" s="316"/>
      <c r="AY272" s="316"/>
      <c r="AZ272" s="316"/>
      <c r="BA272" s="316"/>
      <c r="BB272" s="316"/>
      <c r="BC272" s="316"/>
      <c r="BD272" s="316"/>
      <c r="BE272" s="316"/>
      <c r="BF272" s="316"/>
      <c r="BG272" s="316"/>
      <c r="BH272" s="316"/>
      <c r="BI272" s="316"/>
      <c r="BJ272" s="316"/>
      <c r="BK272" s="316"/>
      <c r="BL272" s="316"/>
      <c r="BM272" s="316"/>
      <c r="BN272" s="316"/>
      <c r="BO272" s="316"/>
      <c r="BP272" s="316"/>
      <c r="BQ272" s="316"/>
      <c r="BR272" s="316"/>
      <c r="BS272" s="316"/>
      <c r="BT272" s="316"/>
      <c r="BU272" s="316"/>
      <c r="BV272" s="316"/>
      <c r="BW272" s="316"/>
      <c r="BX272" s="316"/>
      <c r="BY272" s="316"/>
      <c r="BZ272" s="316"/>
      <c r="CA272" s="316"/>
      <c r="CB272" s="316"/>
      <c r="CC272" s="316"/>
      <c r="CD272" s="316"/>
      <c r="CE272" s="316"/>
      <c r="CF272" s="316"/>
      <c r="CG272" s="316"/>
      <c r="CH272" s="316"/>
      <c r="CI272" s="316"/>
      <c r="CJ272" s="316"/>
      <c r="CK272" s="316"/>
      <c r="CL272" s="316"/>
      <c r="CM272" s="316"/>
      <c r="CN272" s="316"/>
      <c r="CO272" s="316"/>
      <c r="CP272" s="316"/>
      <c r="CQ272" s="316"/>
      <c r="CR272" s="316"/>
      <c r="CS272" s="316"/>
      <c r="CT272" s="316"/>
      <c r="CU272" s="316"/>
      <c r="CV272" s="316"/>
      <c r="CW272" s="316"/>
      <c r="CX272" s="316"/>
      <c r="CY272" s="316"/>
      <c r="CZ272" s="316"/>
      <c r="DA272" s="316"/>
      <c r="DB272" s="316"/>
      <c r="DC272" s="316"/>
      <c r="DD272" s="316"/>
      <c r="DE272" s="316"/>
      <c r="DF272" s="316"/>
      <c r="DG272" s="316"/>
      <c r="DH272" s="316"/>
      <c r="DI272" s="316"/>
      <c r="DJ272" s="316"/>
      <c r="DK272" s="316"/>
      <c r="DL272" s="316"/>
      <c r="DM272" s="316"/>
      <c r="DN272" s="316"/>
      <c r="DO272" s="316"/>
      <c r="DP272" s="316"/>
      <c r="DQ272" s="316"/>
      <c r="DR272" s="316"/>
      <c r="DS272" s="316"/>
      <c r="DT272" s="316"/>
      <c r="DU272" s="316"/>
      <c r="DV272" s="316"/>
      <c r="DW272" s="316"/>
      <c r="DX272" s="316"/>
      <c r="DY272" s="316"/>
      <c r="DZ272" s="316"/>
      <c r="EA272" s="316"/>
      <c r="EB272" s="316"/>
      <c r="EC272" s="316"/>
      <c r="ED272" s="316"/>
      <c r="EE272" s="316"/>
      <c r="EF272" s="316"/>
      <c r="EG272" s="316"/>
      <c r="EH272" s="316"/>
      <c r="EI272" s="316"/>
      <c r="EJ272" s="316"/>
      <c r="EK272" s="316"/>
      <c r="EL272" s="316"/>
      <c r="EM272" s="316"/>
      <c r="EN272" s="316"/>
      <c r="EO272" s="316"/>
      <c r="EP272" s="316"/>
      <c r="EQ272" s="316"/>
      <c r="ER272" s="316"/>
      <c r="ES272" s="316"/>
      <c r="ET272" s="316"/>
      <c r="EU272" s="316"/>
      <c r="EV272" s="316"/>
      <c r="EW272" s="316"/>
      <c r="EX272" s="316"/>
      <c r="EY272" s="316"/>
      <c r="EZ272" s="316"/>
      <c r="FA272" s="316"/>
      <c r="FB272" s="316"/>
      <c r="FC272" s="316"/>
      <c r="FD272" s="316"/>
      <c r="FE272" s="316"/>
      <c r="FF272" s="316"/>
      <c r="FG272" s="316"/>
      <c r="FH272" s="316"/>
      <c r="FI272" s="316"/>
      <c r="FJ272" s="316"/>
      <c r="FK272" s="316"/>
      <c r="FL272" s="316"/>
      <c r="FM272" s="316"/>
      <c r="FN272" s="316"/>
      <c r="FO272" s="316"/>
      <c r="FP272" s="316"/>
      <c r="FQ272" s="316"/>
      <c r="FR272" s="316"/>
      <c r="FS272" s="316"/>
      <c r="FT272" s="316"/>
      <c r="FU272" s="316"/>
      <c r="FV272" s="316"/>
      <c r="FW272" s="316"/>
      <c r="FX272" s="316"/>
      <c r="FY272" s="316"/>
      <c r="FZ272" s="316"/>
      <c r="GA272" s="316"/>
      <c r="GB272" s="316"/>
      <c r="GC272" s="316"/>
      <c r="GD272" s="316"/>
      <c r="GE272" s="316"/>
      <c r="GF272" s="316"/>
      <c r="GG272" s="316"/>
      <c r="GH272" s="316"/>
      <c r="GI272" s="316"/>
      <c r="GJ272" s="316"/>
      <c r="GK272" s="316"/>
      <c r="GL272" s="316"/>
      <c r="GM272" s="316"/>
      <c r="GN272" s="316"/>
      <c r="GO272" s="316"/>
      <c r="GP272" s="316"/>
      <c r="GQ272" s="316"/>
      <c r="GR272" s="316"/>
      <c r="GS272" s="316"/>
      <c r="GT272" s="316"/>
      <c r="GU272" s="316"/>
      <c r="GV272" s="316"/>
      <c r="GW272" s="316"/>
      <c r="GX272" s="316"/>
      <c r="GY272" s="316"/>
      <c r="GZ272" s="316"/>
      <c r="HA272" s="316"/>
      <c r="HB272" s="316"/>
      <c r="HC272" s="316"/>
      <c r="HD272" s="316"/>
      <c r="HE272" s="316"/>
      <c r="HF272" s="316"/>
      <c r="HG272" s="316"/>
      <c r="HH272" s="316"/>
      <c r="HI272" s="316"/>
      <c r="HJ272" s="316"/>
      <c r="HK272" s="316"/>
      <c r="HL272" s="316"/>
      <c r="HM272" s="316"/>
      <c r="HN272" s="316"/>
      <c r="HO272" s="316"/>
      <c r="HP272" s="316"/>
      <c r="HQ272" s="316"/>
      <c r="HR272" s="316"/>
      <c r="HS272" s="316"/>
      <c r="HT272" s="316"/>
      <c r="HU272" s="316"/>
      <c r="HV272" s="316"/>
      <c r="HW272" s="316"/>
      <c r="HX272" s="316"/>
      <c r="HY272" s="316"/>
      <c r="HZ272" s="316"/>
      <c r="IA272" s="316"/>
      <c r="IB272" s="316"/>
      <c r="IC272" s="316"/>
      <c r="ID272" s="316"/>
      <c r="IE272" s="316"/>
      <c r="IF272" s="316"/>
      <c r="IG272" s="316"/>
      <c r="IH272" s="316"/>
      <c r="II272" s="316"/>
      <c r="IJ272" s="316"/>
      <c r="IK272" s="316"/>
      <c r="IL272" s="316"/>
      <c r="IM272" s="316"/>
      <c r="IN272" s="316"/>
      <c r="IO272" s="316"/>
      <c r="IP272" s="316"/>
      <c r="IQ272" s="316"/>
      <c r="IR272" s="316"/>
      <c r="IS272" s="316"/>
      <c r="IT272" s="316"/>
      <c r="IU272" s="316"/>
      <c r="IV272" s="316"/>
    </row>
    <row r="273" spans="1:256" s="319" customFormat="1" ht="15" customHeight="1" x14ac:dyDescent="0.2">
      <c r="A273" s="316">
        <v>189</v>
      </c>
      <c r="B273" s="340"/>
      <c r="C273" s="343"/>
      <c r="D273" s="342" t="s">
        <v>324</v>
      </c>
      <c r="E273" s="343" t="s">
        <v>322</v>
      </c>
      <c r="F273" s="362">
        <v>33.5</v>
      </c>
      <c r="G273" s="362">
        <v>7.5</v>
      </c>
      <c r="H273" s="362">
        <v>27.6</v>
      </c>
      <c r="I273" s="362">
        <v>16.3</v>
      </c>
      <c r="J273" s="362">
        <v>11.5</v>
      </c>
      <c r="K273" s="362">
        <v>23</v>
      </c>
      <c r="L273" s="331"/>
      <c r="P273" s="316"/>
      <c r="Q273" s="316"/>
      <c r="R273" s="316"/>
      <c r="S273" s="316"/>
      <c r="T273" s="316"/>
      <c r="U273" s="316"/>
      <c r="V273" s="316"/>
      <c r="W273" s="316"/>
      <c r="X273" s="316"/>
      <c r="Y273" s="316"/>
      <c r="Z273" s="316"/>
      <c r="AA273" s="316"/>
      <c r="AB273" s="316"/>
      <c r="AC273" s="316"/>
      <c r="AD273" s="316"/>
      <c r="AE273" s="316"/>
      <c r="AF273" s="316"/>
      <c r="AG273" s="316"/>
      <c r="AH273" s="316"/>
      <c r="AI273" s="316"/>
      <c r="AJ273" s="316"/>
      <c r="AK273" s="316"/>
      <c r="AL273" s="316"/>
      <c r="AM273" s="316"/>
      <c r="AN273" s="316"/>
      <c r="AO273" s="316"/>
      <c r="AP273" s="316"/>
      <c r="AQ273" s="316"/>
      <c r="AR273" s="316"/>
      <c r="AS273" s="316"/>
      <c r="AT273" s="316"/>
      <c r="AU273" s="316"/>
      <c r="AV273" s="316"/>
      <c r="AW273" s="316"/>
      <c r="AX273" s="316"/>
      <c r="AY273" s="316"/>
      <c r="AZ273" s="316"/>
      <c r="BA273" s="316"/>
      <c r="BB273" s="316"/>
      <c r="BC273" s="316"/>
      <c r="BD273" s="316"/>
      <c r="BE273" s="316"/>
      <c r="BF273" s="316"/>
      <c r="BG273" s="316"/>
      <c r="BH273" s="316"/>
      <c r="BI273" s="316"/>
      <c r="BJ273" s="316"/>
      <c r="BK273" s="316"/>
      <c r="BL273" s="316"/>
      <c r="BM273" s="316"/>
      <c r="BN273" s="316"/>
      <c r="BO273" s="316"/>
      <c r="BP273" s="316"/>
      <c r="BQ273" s="316"/>
      <c r="BR273" s="316"/>
      <c r="BS273" s="316"/>
      <c r="BT273" s="316"/>
      <c r="BU273" s="316"/>
      <c r="BV273" s="316"/>
      <c r="BW273" s="316"/>
      <c r="BX273" s="316"/>
      <c r="BY273" s="316"/>
      <c r="BZ273" s="316"/>
      <c r="CA273" s="316"/>
      <c r="CB273" s="316"/>
      <c r="CC273" s="316"/>
      <c r="CD273" s="316"/>
      <c r="CE273" s="316"/>
      <c r="CF273" s="316"/>
      <c r="CG273" s="316"/>
      <c r="CH273" s="316"/>
      <c r="CI273" s="316"/>
      <c r="CJ273" s="316"/>
      <c r="CK273" s="316"/>
      <c r="CL273" s="316"/>
      <c r="CM273" s="316"/>
      <c r="CN273" s="316"/>
      <c r="CO273" s="316"/>
      <c r="CP273" s="316"/>
      <c r="CQ273" s="316"/>
      <c r="CR273" s="316"/>
      <c r="CS273" s="316"/>
      <c r="CT273" s="316"/>
      <c r="CU273" s="316"/>
      <c r="CV273" s="316"/>
      <c r="CW273" s="316"/>
      <c r="CX273" s="316"/>
      <c r="CY273" s="316"/>
      <c r="CZ273" s="316"/>
      <c r="DA273" s="316"/>
      <c r="DB273" s="316"/>
      <c r="DC273" s="316"/>
      <c r="DD273" s="316"/>
      <c r="DE273" s="316"/>
      <c r="DF273" s="316"/>
      <c r="DG273" s="316"/>
      <c r="DH273" s="316"/>
      <c r="DI273" s="316"/>
      <c r="DJ273" s="316"/>
      <c r="DK273" s="316"/>
      <c r="DL273" s="316"/>
      <c r="DM273" s="316"/>
      <c r="DN273" s="316"/>
      <c r="DO273" s="316"/>
      <c r="DP273" s="316"/>
      <c r="DQ273" s="316"/>
      <c r="DR273" s="316"/>
      <c r="DS273" s="316"/>
      <c r="DT273" s="316"/>
      <c r="DU273" s="316"/>
      <c r="DV273" s="316"/>
      <c r="DW273" s="316"/>
      <c r="DX273" s="316"/>
      <c r="DY273" s="316"/>
      <c r="DZ273" s="316"/>
      <c r="EA273" s="316"/>
      <c r="EB273" s="316"/>
      <c r="EC273" s="316"/>
      <c r="ED273" s="316"/>
      <c r="EE273" s="316"/>
      <c r="EF273" s="316"/>
      <c r="EG273" s="316"/>
      <c r="EH273" s="316"/>
      <c r="EI273" s="316"/>
      <c r="EJ273" s="316"/>
      <c r="EK273" s="316"/>
      <c r="EL273" s="316"/>
      <c r="EM273" s="316"/>
      <c r="EN273" s="316"/>
      <c r="EO273" s="316"/>
      <c r="EP273" s="316"/>
      <c r="EQ273" s="316"/>
      <c r="ER273" s="316"/>
      <c r="ES273" s="316"/>
      <c r="ET273" s="316"/>
      <c r="EU273" s="316"/>
      <c r="EV273" s="316"/>
      <c r="EW273" s="316"/>
      <c r="EX273" s="316"/>
      <c r="EY273" s="316"/>
      <c r="EZ273" s="316"/>
      <c r="FA273" s="316"/>
      <c r="FB273" s="316"/>
      <c r="FC273" s="316"/>
      <c r="FD273" s="316"/>
      <c r="FE273" s="316"/>
      <c r="FF273" s="316"/>
      <c r="FG273" s="316"/>
      <c r="FH273" s="316"/>
      <c r="FI273" s="316"/>
      <c r="FJ273" s="316"/>
      <c r="FK273" s="316"/>
      <c r="FL273" s="316"/>
      <c r="FM273" s="316"/>
      <c r="FN273" s="316"/>
      <c r="FO273" s="316"/>
      <c r="FP273" s="316"/>
      <c r="FQ273" s="316"/>
      <c r="FR273" s="316"/>
      <c r="FS273" s="316"/>
      <c r="FT273" s="316"/>
      <c r="FU273" s="316"/>
      <c r="FV273" s="316"/>
      <c r="FW273" s="316"/>
      <c r="FX273" s="316"/>
      <c r="FY273" s="316"/>
      <c r="FZ273" s="316"/>
      <c r="GA273" s="316"/>
      <c r="GB273" s="316"/>
      <c r="GC273" s="316"/>
      <c r="GD273" s="316"/>
      <c r="GE273" s="316"/>
      <c r="GF273" s="316"/>
      <c r="GG273" s="316"/>
      <c r="GH273" s="316"/>
      <c r="GI273" s="316"/>
      <c r="GJ273" s="316"/>
      <c r="GK273" s="316"/>
      <c r="GL273" s="316"/>
      <c r="GM273" s="316"/>
      <c r="GN273" s="316"/>
      <c r="GO273" s="316"/>
      <c r="GP273" s="316"/>
      <c r="GQ273" s="316"/>
      <c r="GR273" s="316"/>
      <c r="GS273" s="316"/>
      <c r="GT273" s="316"/>
      <c r="GU273" s="316"/>
      <c r="GV273" s="316"/>
      <c r="GW273" s="316"/>
      <c r="GX273" s="316"/>
      <c r="GY273" s="316"/>
      <c r="GZ273" s="316"/>
      <c r="HA273" s="316"/>
      <c r="HB273" s="316"/>
      <c r="HC273" s="316"/>
      <c r="HD273" s="316"/>
      <c r="HE273" s="316"/>
      <c r="HF273" s="316"/>
      <c r="HG273" s="316"/>
      <c r="HH273" s="316"/>
      <c r="HI273" s="316"/>
      <c r="HJ273" s="316"/>
      <c r="HK273" s="316"/>
      <c r="HL273" s="316"/>
      <c r="HM273" s="316"/>
      <c r="HN273" s="316"/>
      <c r="HO273" s="316"/>
      <c r="HP273" s="316"/>
      <c r="HQ273" s="316"/>
      <c r="HR273" s="316"/>
      <c r="HS273" s="316"/>
      <c r="HT273" s="316"/>
      <c r="HU273" s="316"/>
      <c r="HV273" s="316"/>
      <c r="HW273" s="316"/>
      <c r="HX273" s="316"/>
      <c r="HY273" s="316"/>
      <c r="HZ273" s="316"/>
      <c r="IA273" s="316"/>
      <c r="IB273" s="316"/>
      <c r="IC273" s="316"/>
      <c r="ID273" s="316"/>
      <c r="IE273" s="316"/>
      <c r="IF273" s="316"/>
      <c r="IG273" s="316"/>
      <c r="IH273" s="316"/>
      <c r="II273" s="316"/>
      <c r="IJ273" s="316"/>
      <c r="IK273" s="316"/>
      <c r="IL273" s="316"/>
      <c r="IM273" s="316"/>
      <c r="IN273" s="316"/>
      <c r="IO273" s="316"/>
      <c r="IP273" s="316"/>
      <c r="IQ273" s="316"/>
      <c r="IR273" s="316"/>
      <c r="IS273" s="316"/>
      <c r="IT273" s="316"/>
      <c r="IU273" s="316"/>
      <c r="IV273" s="316"/>
    </row>
    <row r="274" spans="1:256" s="319" customFormat="1" ht="15" customHeight="1" x14ac:dyDescent="0.2">
      <c r="A274" s="316">
        <v>190</v>
      </c>
      <c r="B274" s="340"/>
      <c r="C274" s="341" t="s">
        <v>468</v>
      </c>
      <c r="D274" s="342" t="s">
        <v>469</v>
      </c>
      <c r="E274" s="343"/>
      <c r="F274" s="362"/>
      <c r="G274" s="362"/>
      <c r="H274" s="362"/>
      <c r="I274" s="362"/>
      <c r="J274" s="362"/>
      <c r="K274" s="362"/>
      <c r="L274" s="331"/>
      <c r="P274" s="316"/>
      <c r="Q274" s="316"/>
      <c r="R274" s="316"/>
      <c r="S274" s="316"/>
      <c r="T274" s="316"/>
      <c r="U274" s="316"/>
      <c r="V274" s="316"/>
      <c r="W274" s="316"/>
      <c r="X274" s="316"/>
      <c r="Y274" s="316"/>
      <c r="Z274" s="316"/>
      <c r="AA274" s="316"/>
      <c r="AB274" s="316"/>
      <c r="AC274" s="316"/>
      <c r="AD274" s="316"/>
      <c r="AE274" s="316"/>
      <c r="AF274" s="316"/>
      <c r="AG274" s="316"/>
      <c r="AH274" s="316"/>
      <c r="AI274" s="316"/>
      <c r="AJ274" s="316"/>
      <c r="AK274" s="316"/>
      <c r="AL274" s="316"/>
      <c r="AM274" s="316"/>
      <c r="AN274" s="316"/>
      <c r="AO274" s="316"/>
      <c r="AP274" s="316"/>
      <c r="AQ274" s="316"/>
      <c r="AR274" s="316"/>
      <c r="AS274" s="316"/>
      <c r="AT274" s="316"/>
      <c r="AU274" s="316"/>
      <c r="AV274" s="316"/>
      <c r="AW274" s="316"/>
      <c r="AX274" s="316"/>
      <c r="AY274" s="316"/>
      <c r="AZ274" s="316"/>
      <c r="BA274" s="316"/>
      <c r="BB274" s="316"/>
      <c r="BC274" s="316"/>
      <c r="BD274" s="316"/>
      <c r="BE274" s="316"/>
      <c r="BF274" s="316"/>
      <c r="BG274" s="316"/>
      <c r="BH274" s="316"/>
      <c r="BI274" s="316"/>
      <c r="BJ274" s="316"/>
      <c r="BK274" s="316"/>
      <c r="BL274" s="316"/>
      <c r="BM274" s="316"/>
      <c r="BN274" s="316"/>
      <c r="BO274" s="316"/>
      <c r="BP274" s="316"/>
      <c r="BQ274" s="316"/>
      <c r="BR274" s="316"/>
      <c r="BS274" s="316"/>
      <c r="BT274" s="316"/>
      <c r="BU274" s="316"/>
      <c r="BV274" s="316"/>
      <c r="BW274" s="316"/>
      <c r="BX274" s="316"/>
      <c r="BY274" s="316"/>
      <c r="BZ274" s="316"/>
      <c r="CA274" s="316"/>
      <c r="CB274" s="316"/>
      <c r="CC274" s="316"/>
      <c r="CD274" s="316"/>
      <c r="CE274" s="316"/>
      <c r="CF274" s="316"/>
      <c r="CG274" s="316"/>
      <c r="CH274" s="316"/>
      <c r="CI274" s="316"/>
      <c r="CJ274" s="316"/>
      <c r="CK274" s="316"/>
      <c r="CL274" s="316"/>
      <c r="CM274" s="316"/>
      <c r="CN274" s="316"/>
      <c r="CO274" s="316"/>
      <c r="CP274" s="316"/>
      <c r="CQ274" s="316"/>
      <c r="CR274" s="316"/>
      <c r="CS274" s="316"/>
      <c r="CT274" s="316"/>
      <c r="CU274" s="316"/>
      <c r="CV274" s="316"/>
      <c r="CW274" s="316"/>
      <c r="CX274" s="316"/>
      <c r="CY274" s="316"/>
      <c r="CZ274" s="316"/>
      <c r="DA274" s="316"/>
      <c r="DB274" s="316"/>
      <c r="DC274" s="316"/>
      <c r="DD274" s="316"/>
      <c r="DE274" s="316"/>
      <c r="DF274" s="316"/>
      <c r="DG274" s="316"/>
      <c r="DH274" s="316"/>
      <c r="DI274" s="316"/>
      <c r="DJ274" s="316"/>
      <c r="DK274" s="316"/>
      <c r="DL274" s="316"/>
      <c r="DM274" s="316"/>
      <c r="DN274" s="316"/>
      <c r="DO274" s="316"/>
      <c r="DP274" s="316"/>
      <c r="DQ274" s="316"/>
      <c r="DR274" s="316"/>
      <c r="DS274" s="316"/>
      <c r="DT274" s="316"/>
      <c r="DU274" s="316"/>
      <c r="DV274" s="316"/>
      <c r="DW274" s="316"/>
      <c r="DX274" s="316"/>
      <c r="DY274" s="316"/>
      <c r="DZ274" s="316"/>
      <c r="EA274" s="316"/>
      <c r="EB274" s="316"/>
      <c r="EC274" s="316"/>
      <c r="ED274" s="316"/>
      <c r="EE274" s="316"/>
      <c r="EF274" s="316"/>
      <c r="EG274" s="316"/>
      <c r="EH274" s="316"/>
      <c r="EI274" s="316"/>
      <c r="EJ274" s="316"/>
      <c r="EK274" s="316"/>
      <c r="EL274" s="316"/>
      <c r="EM274" s="316"/>
      <c r="EN274" s="316"/>
      <c r="EO274" s="316"/>
      <c r="EP274" s="316"/>
      <c r="EQ274" s="316"/>
      <c r="ER274" s="316"/>
      <c r="ES274" s="316"/>
      <c r="ET274" s="316"/>
      <c r="EU274" s="316"/>
      <c r="EV274" s="316"/>
      <c r="EW274" s="316"/>
      <c r="EX274" s="316"/>
      <c r="EY274" s="316"/>
      <c r="EZ274" s="316"/>
      <c r="FA274" s="316"/>
      <c r="FB274" s="316"/>
      <c r="FC274" s="316"/>
      <c r="FD274" s="316"/>
      <c r="FE274" s="316"/>
      <c r="FF274" s="316"/>
      <c r="FG274" s="316"/>
      <c r="FH274" s="316"/>
      <c r="FI274" s="316"/>
      <c r="FJ274" s="316"/>
      <c r="FK274" s="316"/>
      <c r="FL274" s="316"/>
      <c r="FM274" s="316"/>
      <c r="FN274" s="316"/>
      <c r="FO274" s="316"/>
      <c r="FP274" s="316"/>
      <c r="FQ274" s="316"/>
      <c r="FR274" s="316"/>
      <c r="FS274" s="316"/>
      <c r="FT274" s="316"/>
      <c r="FU274" s="316"/>
      <c r="FV274" s="316"/>
      <c r="FW274" s="316"/>
      <c r="FX274" s="316"/>
      <c r="FY274" s="316"/>
      <c r="FZ274" s="316"/>
      <c r="GA274" s="316"/>
      <c r="GB274" s="316"/>
      <c r="GC274" s="316"/>
      <c r="GD274" s="316"/>
      <c r="GE274" s="316"/>
      <c r="GF274" s="316"/>
      <c r="GG274" s="316"/>
      <c r="GH274" s="316"/>
      <c r="GI274" s="316"/>
      <c r="GJ274" s="316"/>
      <c r="GK274" s="316"/>
      <c r="GL274" s="316"/>
      <c r="GM274" s="316"/>
      <c r="GN274" s="316"/>
      <c r="GO274" s="316"/>
      <c r="GP274" s="316"/>
      <c r="GQ274" s="316"/>
      <c r="GR274" s="316"/>
      <c r="GS274" s="316"/>
      <c r="GT274" s="316"/>
      <c r="GU274" s="316"/>
      <c r="GV274" s="316"/>
      <c r="GW274" s="316"/>
      <c r="GX274" s="316"/>
      <c r="GY274" s="316"/>
      <c r="GZ274" s="316"/>
      <c r="HA274" s="316"/>
      <c r="HB274" s="316"/>
      <c r="HC274" s="316"/>
      <c r="HD274" s="316"/>
      <c r="HE274" s="316"/>
      <c r="HF274" s="316"/>
      <c r="HG274" s="316"/>
      <c r="HH274" s="316"/>
      <c r="HI274" s="316"/>
      <c r="HJ274" s="316"/>
      <c r="HK274" s="316"/>
      <c r="HL274" s="316"/>
      <c r="HM274" s="316"/>
      <c r="HN274" s="316"/>
      <c r="HO274" s="316"/>
      <c r="HP274" s="316"/>
      <c r="HQ274" s="316"/>
      <c r="HR274" s="316"/>
      <c r="HS274" s="316"/>
      <c r="HT274" s="316"/>
      <c r="HU274" s="316"/>
      <c r="HV274" s="316"/>
      <c r="HW274" s="316"/>
      <c r="HX274" s="316"/>
      <c r="HY274" s="316"/>
      <c r="HZ274" s="316"/>
      <c r="IA274" s="316"/>
      <c r="IB274" s="316"/>
      <c r="IC274" s="316"/>
      <c r="ID274" s="316"/>
      <c r="IE274" s="316"/>
      <c r="IF274" s="316"/>
      <c r="IG274" s="316"/>
      <c r="IH274" s="316"/>
      <c r="II274" s="316"/>
      <c r="IJ274" s="316"/>
      <c r="IK274" s="316"/>
      <c r="IL274" s="316"/>
      <c r="IM274" s="316"/>
      <c r="IN274" s="316"/>
      <c r="IO274" s="316"/>
      <c r="IP274" s="316"/>
      <c r="IQ274" s="316"/>
      <c r="IR274" s="316"/>
      <c r="IS274" s="316"/>
      <c r="IT274" s="316"/>
      <c r="IU274" s="316"/>
      <c r="IV274" s="316"/>
    </row>
    <row r="275" spans="1:256" s="319" customFormat="1" ht="15" customHeight="1" x14ac:dyDescent="0.2">
      <c r="A275" s="316"/>
      <c r="B275" s="340"/>
      <c r="C275" s="341"/>
      <c r="D275" s="342" t="s">
        <v>470</v>
      </c>
      <c r="E275" s="343"/>
      <c r="F275" s="362"/>
      <c r="G275" s="362"/>
      <c r="H275" s="362"/>
      <c r="I275" s="362"/>
      <c r="J275" s="362"/>
      <c r="K275" s="362"/>
      <c r="L275" s="331"/>
      <c r="P275" s="316"/>
      <c r="Q275" s="316"/>
      <c r="R275" s="316"/>
      <c r="S275" s="316"/>
      <c r="T275" s="316"/>
      <c r="U275" s="316"/>
      <c r="V275" s="316"/>
      <c r="W275" s="316"/>
      <c r="X275" s="316"/>
      <c r="Y275" s="316"/>
      <c r="Z275" s="316"/>
      <c r="AA275" s="316"/>
      <c r="AB275" s="316"/>
      <c r="AC275" s="316"/>
      <c r="AD275" s="316"/>
      <c r="AE275" s="316"/>
      <c r="AF275" s="316"/>
      <c r="AG275" s="316"/>
      <c r="AH275" s="316"/>
      <c r="AI275" s="316"/>
      <c r="AJ275" s="316"/>
      <c r="AK275" s="316"/>
      <c r="AL275" s="316"/>
      <c r="AM275" s="316"/>
      <c r="AN275" s="316"/>
      <c r="AO275" s="316"/>
      <c r="AP275" s="316"/>
      <c r="AQ275" s="316"/>
      <c r="AR275" s="316"/>
      <c r="AS275" s="316"/>
      <c r="AT275" s="316"/>
      <c r="AU275" s="316"/>
      <c r="AV275" s="316"/>
      <c r="AW275" s="316"/>
      <c r="AX275" s="316"/>
      <c r="AY275" s="316"/>
      <c r="AZ275" s="316"/>
      <c r="BA275" s="316"/>
      <c r="BB275" s="316"/>
      <c r="BC275" s="316"/>
      <c r="BD275" s="316"/>
      <c r="BE275" s="316"/>
      <c r="BF275" s="316"/>
      <c r="BG275" s="316"/>
      <c r="BH275" s="316"/>
      <c r="BI275" s="316"/>
      <c r="BJ275" s="316"/>
      <c r="BK275" s="316"/>
      <c r="BL275" s="316"/>
      <c r="BM275" s="316"/>
      <c r="BN275" s="316"/>
      <c r="BO275" s="316"/>
      <c r="BP275" s="316"/>
      <c r="BQ275" s="316"/>
      <c r="BR275" s="316"/>
      <c r="BS275" s="316"/>
      <c r="BT275" s="316"/>
      <c r="BU275" s="316"/>
      <c r="BV275" s="316"/>
      <c r="BW275" s="316"/>
      <c r="BX275" s="316"/>
      <c r="BY275" s="316"/>
      <c r="BZ275" s="316"/>
      <c r="CA275" s="316"/>
      <c r="CB275" s="316"/>
      <c r="CC275" s="316"/>
      <c r="CD275" s="316"/>
      <c r="CE275" s="316"/>
      <c r="CF275" s="316"/>
      <c r="CG275" s="316"/>
      <c r="CH275" s="316"/>
      <c r="CI275" s="316"/>
      <c r="CJ275" s="316"/>
      <c r="CK275" s="316"/>
      <c r="CL275" s="316"/>
      <c r="CM275" s="316"/>
      <c r="CN275" s="316"/>
      <c r="CO275" s="316"/>
      <c r="CP275" s="316"/>
      <c r="CQ275" s="316"/>
      <c r="CR275" s="316"/>
      <c r="CS275" s="316"/>
      <c r="CT275" s="316"/>
      <c r="CU275" s="316"/>
      <c r="CV275" s="316"/>
      <c r="CW275" s="316"/>
      <c r="CX275" s="316"/>
      <c r="CY275" s="316"/>
      <c r="CZ275" s="316"/>
      <c r="DA275" s="316"/>
      <c r="DB275" s="316"/>
      <c r="DC275" s="316"/>
      <c r="DD275" s="316"/>
      <c r="DE275" s="316"/>
      <c r="DF275" s="316"/>
      <c r="DG275" s="316"/>
      <c r="DH275" s="316"/>
      <c r="DI275" s="316"/>
      <c r="DJ275" s="316"/>
      <c r="DK275" s="316"/>
      <c r="DL275" s="316"/>
      <c r="DM275" s="316"/>
      <c r="DN275" s="316"/>
      <c r="DO275" s="316"/>
      <c r="DP275" s="316"/>
      <c r="DQ275" s="316"/>
      <c r="DR275" s="316"/>
      <c r="DS275" s="316"/>
      <c r="DT275" s="316"/>
      <c r="DU275" s="316"/>
      <c r="DV275" s="316"/>
      <c r="DW275" s="316"/>
      <c r="DX275" s="316"/>
      <c r="DY275" s="316"/>
      <c r="DZ275" s="316"/>
      <c r="EA275" s="316"/>
      <c r="EB275" s="316"/>
      <c r="EC275" s="316"/>
      <c r="ED275" s="316"/>
      <c r="EE275" s="316"/>
      <c r="EF275" s="316"/>
      <c r="EG275" s="316"/>
      <c r="EH275" s="316"/>
      <c r="EI275" s="316"/>
      <c r="EJ275" s="316"/>
      <c r="EK275" s="316"/>
      <c r="EL275" s="316"/>
      <c r="EM275" s="316"/>
      <c r="EN275" s="316"/>
      <c r="EO275" s="316"/>
      <c r="EP275" s="316"/>
      <c r="EQ275" s="316"/>
      <c r="ER275" s="316"/>
      <c r="ES275" s="316"/>
      <c r="ET275" s="316"/>
      <c r="EU275" s="316"/>
      <c r="EV275" s="316"/>
      <c r="EW275" s="316"/>
      <c r="EX275" s="316"/>
      <c r="EY275" s="316"/>
      <c r="EZ275" s="316"/>
      <c r="FA275" s="316"/>
      <c r="FB275" s="316"/>
      <c r="FC275" s="316"/>
      <c r="FD275" s="316"/>
      <c r="FE275" s="316"/>
      <c r="FF275" s="316"/>
      <c r="FG275" s="316"/>
      <c r="FH275" s="316"/>
      <c r="FI275" s="316"/>
      <c r="FJ275" s="316"/>
      <c r="FK275" s="316"/>
      <c r="FL275" s="316"/>
      <c r="FM275" s="316"/>
      <c r="FN275" s="316"/>
      <c r="FO275" s="316"/>
      <c r="FP275" s="316"/>
      <c r="FQ275" s="316"/>
      <c r="FR275" s="316"/>
      <c r="FS275" s="316"/>
      <c r="FT275" s="316"/>
      <c r="FU275" s="316"/>
      <c r="FV275" s="316"/>
      <c r="FW275" s="316"/>
      <c r="FX275" s="316"/>
      <c r="FY275" s="316"/>
      <c r="FZ275" s="316"/>
      <c r="GA275" s="316"/>
      <c r="GB275" s="316"/>
      <c r="GC275" s="316"/>
      <c r="GD275" s="316"/>
      <c r="GE275" s="316"/>
      <c r="GF275" s="316"/>
      <c r="GG275" s="316"/>
      <c r="GH275" s="316"/>
      <c r="GI275" s="316"/>
      <c r="GJ275" s="316"/>
      <c r="GK275" s="316"/>
      <c r="GL275" s="316"/>
      <c r="GM275" s="316"/>
      <c r="GN275" s="316"/>
      <c r="GO275" s="316"/>
      <c r="GP275" s="316"/>
      <c r="GQ275" s="316"/>
      <c r="GR275" s="316"/>
      <c r="GS275" s="316"/>
      <c r="GT275" s="316"/>
      <c r="GU275" s="316"/>
      <c r="GV275" s="316"/>
      <c r="GW275" s="316"/>
      <c r="GX275" s="316"/>
      <c r="GY275" s="316"/>
      <c r="GZ275" s="316"/>
      <c r="HA275" s="316"/>
      <c r="HB275" s="316"/>
      <c r="HC275" s="316"/>
      <c r="HD275" s="316"/>
      <c r="HE275" s="316"/>
      <c r="HF275" s="316"/>
      <c r="HG275" s="316"/>
      <c r="HH275" s="316"/>
      <c r="HI275" s="316"/>
      <c r="HJ275" s="316"/>
      <c r="HK275" s="316"/>
      <c r="HL275" s="316"/>
      <c r="HM275" s="316"/>
      <c r="HN275" s="316"/>
      <c r="HO275" s="316"/>
      <c r="HP275" s="316"/>
      <c r="HQ275" s="316"/>
      <c r="HR275" s="316"/>
      <c r="HS275" s="316"/>
      <c r="HT275" s="316"/>
      <c r="HU275" s="316"/>
      <c r="HV275" s="316"/>
      <c r="HW275" s="316"/>
      <c r="HX275" s="316"/>
      <c r="HY275" s="316"/>
      <c r="HZ275" s="316"/>
      <c r="IA275" s="316"/>
      <c r="IB275" s="316"/>
      <c r="IC275" s="316"/>
      <c r="ID275" s="316"/>
      <c r="IE275" s="316"/>
      <c r="IF275" s="316"/>
      <c r="IG275" s="316"/>
      <c r="IH275" s="316"/>
      <c r="II275" s="316"/>
      <c r="IJ275" s="316"/>
      <c r="IK275" s="316"/>
      <c r="IL275" s="316"/>
      <c r="IM275" s="316"/>
      <c r="IN275" s="316"/>
      <c r="IO275" s="316"/>
      <c r="IP275" s="316"/>
      <c r="IQ275" s="316"/>
      <c r="IR275" s="316"/>
      <c r="IS275" s="316"/>
      <c r="IT275" s="316"/>
      <c r="IU275" s="316"/>
      <c r="IV275" s="316"/>
    </row>
    <row r="276" spans="1:256" s="319" customFormat="1" ht="15" customHeight="1" x14ac:dyDescent="0.2">
      <c r="A276" s="316">
        <v>191</v>
      </c>
      <c r="B276" s="340"/>
      <c r="C276" s="343"/>
      <c r="D276" s="342" t="s">
        <v>324</v>
      </c>
      <c r="E276" s="343" t="s">
        <v>322</v>
      </c>
      <c r="F276" s="362">
        <v>12.8</v>
      </c>
      <c r="G276" s="362">
        <v>2.6</v>
      </c>
      <c r="H276" s="362">
        <v>0.6</v>
      </c>
      <c r="I276" s="362">
        <v>31.6</v>
      </c>
      <c r="J276" s="345" t="s">
        <v>31</v>
      </c>
      <c r="K276" s="345" t="s">
        <v>31</v>
      </c>
      <c r="L276" s="331"/>
      <c r="P276" s="316"/>
      <c r="Q276" s="316"/>
      <c r="R276" s="316"/>
      <c r="S276" s="316"/>
      <c r="T276" s="316"/>
      <c r="U276" s="316"/>
      <c r="V276" s="316"/>
      <c r="W276" s="316"/>
      <c r="X276" s="316"/>
      <c r="Y276" s="316"/>
      <c r="Z276" s="316"/>
      <c r="AA276" s="316"/>
      <c r="AB276" s="316"/>
      <c r="AC276" s="316"/>
      <c r="AD276" s="316"/>
      <c r="AE276" s="316"/>
      <c r="AF276" s="316"/>
      <c r="AG276" s="316"/>
      <c r="AH276" s="316"/>
      <c r="AI276" s="316"/>
      <c r="AJ276" s="316"/>
      <c r="AK276" s="316"/>
      <c r="AL276" s="316"/>
      <c r="AM276" s="316"/>
      <c r="AN276" s="316"/>
      <c r="AO276" s="316"/>
      <c r="AP276" s="316"/>
      <c r="AQ276" s="316"/>
      <c r="AR276" s="316"/>
      <c r="AS276" s="316"/>
      <c r="AT276" s="316"/>
      <c r="AU276" s="316"/>
      <c r="AV276" s="316"/>
      <c r="AW276" s="316"/>
      <c r="AX276" s="316"/>
      <c r="AY276" s="316"/>
      <c r="AZ276" s="316"/>
      <c r="BA276" s="316"/>
      <c r="BB276" s="316"/>
      <c r="BC276" s="316"/>
      <c r="BD276" s="316"/>
      <c r="BE276" s="316"/>
      <c r="BF276" s="316"/>
      <c r="BG276" s="316"/>
      <c r="BH276" s="316"/>
      <c r="BI276" s="316"/>
      <c r="BJ276" s="316"/>
      <c r="BK276" s="316"/>
      <c r="BL276" s="316"/>
      <c r="BM276" s="316"/>
      <c r="BN276" s="316"/>
      <c r="BO276" s="316"/>
      <c r="BP276" s="316"/>
      <c r="BQ276" s="316"/>
      <c r="BR276" s="316"/>
      <c r="BS276" s="316"/>
      <c r="BT276" s="316"/>
      <c r="BU276" s="316"/>
      <c r="BV276" s="316"/>
      <c r="BW276" s="316"/>
      <c r="BX276" s="316"/>
      <c r="BY276" s="316"/>
      <c r="BZ276" s="316"/>
      <c r="CA276" s="316"/>
      <c r="CB276" s="316"/>
      <c r="CC276" s="316"/>
      <c r="CD276" s="316"/>
      <c r="CE276" s="316"/>
      <c r="CF276" s="316"/>
      <c r="CG276" s="316"/>
      <c r="CH276" s="316"/>
      <c r="CI276" s="316"/>
      <c r="CJ276" s="316"/>
      <c r="CK276" s="316"/>
      <c r="CL276" s="316"/>
      <c r="CM276" s="316"/>
      <c r="CN276" s="316"/>
      <c r="CO276" s="316"/>
      <c r="CP276" s="316"/>
      <c r="CQ276" s="316"/>
      <c r="CR276" s="316"/>
      <c r="CS276" s="316"/>
      <c r="CT276" s="316"/>
      <c r="CU276" s="316"/>
      <c r="CV276" s="316"/>
      <c r="CW276" s="316"/>
      <c r="CX276" s="316"/>
      <c r="CY276" s="316"/>
      <c r="CZ276" s="316"/>
      <c r="DA276" s="316"/>
      <c r="DB276" s="316"/>
      <c r="DC276" s="316"/>
      <c r="DD276" s="316"/>
      <c r="DE276" s="316"/>
      <c r="DF276" s="316"/>
      <c r="DG276" s="316"/>
      <c r="DH276" s="316"/>
      <c r="DI276" s="316"/>
      <c r="DJ276" s="316"/>
      <c r="DK276" s="316"/>
      <c r="DL276" s="316"/>
      <c r="DM276" s="316"/>
      <c r="DN276" s="316"/>
      <c r="DO276" s="316"/>
      <c r="DP276" s="316"/>
      <c r="DQ276" s="316"/>
      <c r="DR276" s="316"/>
      <c r="DS276" s="316"/>
      <c r="DT276" s="316"/>
      <c r="DU276" s="316"/>
      <c r="DV276" s="316"/>
      <c r="DW276" s="316"/>
      <c r="DX276" s="316"/>
      <c r="DY276" s="316"/>
      <c r="DZ276" s="316"/>
      <c r="EA276" s="316"/>
      <c r="EB276" s="316"/>
      <c r="EC276" s="316"/>
      <c r="ED276" s="316"/>
      <c r="EE276" s="316"/>
      <c r="EF276" s="316"/>
      <c r="EG276" s="316"/>
      <c r="EH276" s="316"/>
      <c r="EI276" s="316"/>
      <c r="EJ276" s="316"/>
      <c r="EK276" s="316"/>
      <c r="EL276" s="316"/>
      <c r="EM276" s="316"/>
      <c r="EN276" s="316"/>
      <c r="EO276" s="316"/>
      <c r="EP276" s="316"/>
      <c r="EQ276" s="316"/>
      <c r="ER276" s="316"/>
      <c r="ES276" s="316"/>
      <c r="ET276" s="316"/>
      <c r="EU276" s="316"/>
      <c r="EV276" s="316"/>
      <c r="EW276" s="316"/>
      <c r="EX276" s="316"/>
      <c r="EY276" s="316"/>
      <c r="EZ276" s="316"/>
      <c r="FA276" s="316"/>
      <c r="FB276" s="316"/>
      <c r="FC276" s="316"/>
      <c r="FD276" s="316"/>
      <c r="FE276" s="316"/>
      <c r="FF276" s="316"/>
      <c r="FG276" s="316"/>
      <c r="FH276" s="316"/>
      <c r="FI276" s="316"/>
      <c r="FJ276" s="316"/>
      <c r="FK276" s="316"/>
      <c r="FL276" s="316"/>
      <c r="FM276" s="316"/>
      <c r="FN276" s="316"/>
      <c r="FO276" s="316"/>
      <c r="FP276" s="316"/>
      <c r="FQ276" s="316"/>
      <c r="FR276" s="316"/>
      <c r="FS276" s="316"/>
      <c r="FT276" s="316"/>
      <c r="FU276" s="316"/>
      <c r="FV276" s="316"/>
      <c r="FW276" s="316"/>
      <c r="FX276" s="316"/>
      <c r="FY276" s="316"/>
      <c r="FZ276" s="316"/>
      <c r="GA276" s="316"/>
      <c r="GB276" s="316"/>
      <c r="GC276" s="316"/>
      <c r="GD276" s="316"/>
      <c r="GE276" s="316"/>
      <c r="GF276" s="316"/>
      <c r="GG276" s="316"/>
      <c r="GH276" s="316"/>
      <c r="GI276" s="316"/>
      <c r="GJ276" s="316"/>
      <c r="GK276" s="316"/>
      <c r="GL276" s="316"/>
      <c r="GM276" s="316"/>
      <c r="GN276" s="316"/>
      <c r="GO276" s="316"/>
      <c r="GP276" s="316"/>
      <c r="GQ276" s="316"/>
      <c r="GR276" s="316"/>
      <c r="GS276" s="316"/>
      <c r="GT276" s="316"/>
      <c r="GU276" s="316"/>
      <c r="GV276" s="316"/>
      <c r="GW276" s="316"/>
      <c r="GX276" s="316"/>
      <c r="GY276" s="316"/>
      <c r="GZ276" s="316"/>
      <c r="HA276" s="316"/>
      <c r="HB276" s="316"/>
      <c r="HC276" s="316"/>
      <c r="HD276" s="316"/>
      <c r="HE276" s="316"/>
      <c r="HF276" s="316"/>
      <c r="HG276" s="316"/>
      <c r="HH276" s="316"/>
      <c r="HI276" s="316"/>
      <c r="HJ276" s="316"/>
      <c r="HK276" s="316"/>
      <c r="HL276" s="316"/>
      <c r="HM276" s="316"/>
      <c r="HN276" s="316"/>
      <c r="HO276" s="316"/>
      <c r="HP276" s="316"/>
      <c r="HQ276" s="316"/>
      <c r="HR276" s="316"/>
      <c r="HS276" s="316"/>
      <c r="HT276" s="316"/>
      <c r="HU276" s="316"/>
      <c r="HV276" s="316"/>
      <c r="HW276" s="316"/>
      <c r="HX276" s="316"/>
      <c r="HY276" s="316"/>
      <c r="HZ276" s="316"/>
      <c r="IA276" s="316"/>
      <c r="IB276" s="316"/>
      <c r="IC276" s="316"/>
      <c r="ID276" s="316"/>
      <c r="IE276" s="316"/>
      <c r="IF276" s="316"/>
      <c r="IG276" s="316"/>
      <c r="IH276" s="316"/>
      <c r="II276" s="316"/>
      <c r="IJ276" s="316"/>
      <c r="IK276" s="316"/>
      <c r="IL276" s="316"/>
      <c r="IM276" s="316"/>
      <c r="IN276" s="316"/>
      <c r="IO276" s="316"/>
      <c r="IP276" s="316"/>
      <c r="IQ276" s="316"/>
      <c r="IR276" s="316"/>
      <c r="IS276" s="316"/>
      <c r="IT276" s="316"/>
      <c r="IU276" s="316"/>
      <c r="IV276" s="316"/>
    </row>
    <row r="277" spans="1:256" s="319" customFormat="1" ht="15" customHeight="1" x14ac:dyDescent="0.2">
      <c r="A277" s="316">
        <v>192</v>
      </c>
      <c r="B277" s="340"/>
      <c r="C277" s="343">
        <v>84</v>
      </c>
      <c r="D277" s="342" t="s">
        <v>471</v>
      </c>
      <c r="E277" s="343"/>
      <c r="F277" s="362"/>
      <c r="G277" s="362"/>
      <c r="H277" s="362"/>
      <c r="I277" s="362"/>
      <c r="J277" s="362"/>
      <c r="K277" s="362"/>
      <c r="L277" s="331"/>
      <c r="P277" s="316"/>
      <c r="Q277" s="316"/>
      <c r="R277" s="316"/>
      <c r="S277" s="316"/>
      <c r="T277" s="316"/>
      <c r="U277" s="316"/>
      <c r="V277" s="316"/>
      <c r="W277" s="316"/>
      <c r="X277" s="316"/>
      <c r="Y277" s="316"/>
      <c r="Z277" s="316"/>
      <c r="AA277" s="316"/>
      <c r="AB277" s="316"/>
      <c r="AC277" s="316"/>
      <c r="AD277" s="316"/>
      <c r="AE277" s="316"/>
      <c r="AF277" s="316"/>
      <c r="AG277" s="316"/>
      <c r="AH277" s="316"/>
      <c r="AI277" s="316"/>
      <c r="AJ277" s="316"/>
      <c r="AK277" s="316"/>
      <c r="AL277" s="316"/>
      <c r="AM277" s="316"/>
      <c r="AN277" s="316"/>
      <c r="AO277" s="316"/>
      <c r="AP277" s="316"/>
      <c r="AQ277" s="316"/>
      <c r="AR277" s="316"/>
      <c r="AS277" s="316"/>
      <c r="AT277" s="316"/>
      <c r="AU277" s="316"/>
      <c r="AV277" s="316"/>
      <c r="AW277" s="316"/>
      <c r="AX277" s="316"/>
      <c r="AY277" s="316"/>
      <c r="AZ277" s="316"/>
      <c r="BA277" s="316"/>
      <c r="BB277" s="316"/>
      <c r="BC277" s="316"/>
      <c r="BD277" s="316"/>
      <c r="BE277" s="316"/>
      <c r="BF277" s="316"/>
      <c r="BG277" s="316"/>
      <c r="BH277" s="316"/>
      <c r="BI277" s="316"/>
      <c r="BJ277" s="316"/>
      <c r="BK277" s="316"/>
      <c r="BL277" s="316"/>
      <c r="BM277" s="316"/>
      <c r="BN277" s="316"/>
      <c r="BO277" s="316"/>
      <c r="BP277" s="316"/>
      <c r="BQ277" s="316"/>
      <c r="BR277" s="316"/>
      <c r="BS277" s="316"/>
      <c r="BT277" s="316"/>
      <c r="BU277" s="316"/>
      <c r="BV277" s="316"/>
      <c r="BW277" s="316"/>
      <c r="BX277" s="316"/>
      <c r="BY277" s="316"/>
      <c r="BZ277" s="316"/>
      <c r="CA277" s="316"/>
      <c r="CB277" s="316"/>
      <c r="CC277" s="316"/>
      <c r="CD277" s="316"/>
      <c r="CE277" s="316"/>
      <c r="CF277" s="316"/>
      <c r="CG277" s="316"/>
      <c r="CH277" s="316"/>
      <c r="CI277" s="316"/>
      <c r="CJ277" s="316"/>
      <c r="CK277" s="316"/>
      <c r="CL277" s="316"/>
      <c r="CM277" s="316"/>
      <c r="CN277" s="316"/>
      <c r="CO277" s="316"/>
      <c r="CP277" s="316"/>
      <c r="CQ277" s="316"/>
      <c r="CR277" s="316"/>
      <c r="CS277" s="316"/>
      <c r="CT277" s="316"/>
      <c r="CU277" s="316"/>
      <c r="CV277" s="316"/>
      <c r="CW277" s="316"/>
      <c r="CX277" s="316"/>
      <c r="CY277" s="316"/>
      <c r="CZ277" s="316"/>
      <c r="DA277" s="316"/>
      <c r="DB277" s="316"/>
      <c r="DC277" s="316"/>
      <c r="DD277" s="316"/>
      <c r="DE277" s="316"/>
      <c r="DF277" s="316"/>
      <c r="DG277" s="316"/>
      <c r="DH277" s="316"/>
      <c r="DI277" s="316"/>
      <c r="DJ277" s="316"/>
      <c r="DK277" s="316"/>
      <c r="DL277" s="316"/>
      <c r="DM277" s="316"/>
      <c r="DN277" s="316"/>
      <c r="DO277" s="316"/>
      <c r="DP277" s="316"/>
      <c r="DQ277" s="316"/>
      <c r="DR277" s="316"/>
      <c r="DS277" s="316"/>
      <c r="DT277" s="316"/>
      <c r="DU277" s="316"/>
      <c r="DV277" s="316"/>
      <c r="DW277" s="316"/>
      <c r="DX277" s="316"/>
      <c r="DY277" s="316"/>
      <c r="DZ277" s="316"/>
      <c r="EA277" s="316"/>
      <c r="EB277" s="316"/>
      <c r="EC277" s="316"/>
      <c r="ED277" s="316"/>
      <c r="EE277" s="316"/>
      <c r="EF277" s="316"/>
      <c r="EG277" s="316"/>
      <c r="EH277" s="316"/>
      <c r="EI277" s="316"/>
      <c r="EJ277" s="316"/>
      <c r="EK277" s="316"/>
      <c r="EL277" s="316"/>
      <c r="EM277" s="316"/>
      <c r="EN277" s="316"/>
      <c r="EO277" s="316"/>
      <c r="EP277" s="316"/>
      <c r="EQ277" s="316"/>
      <c r="ER277" s="316"/>
      <c r="ES277" s="316"/>
      <c r="ET277" s="316"/>
      <c r="EU277" s="316"/>
      <c r="EV277" s="316"/>
      <c r="EW277" s="316"/>
      <c r="EX277" s="316"/>
      <c r="EY277" s="316"/>
      <c r="EZ277" s="316"/>
      <c r="FA277" s="316"/>
      <c r="FB277" s="316"/>
      <c r="FC277" s="316"/>
      <c r="FD277" s="316"/>
      <c r="FE277" s="316"/>
      <c r="FF277" s="316"/>
      <c r="FG277" s="316"/>
      <c r="FH277" s="316"/>
      <c r="FI277" s="316"/>
      <c r="FJ277" s="316"/>
      <c r="FK277" s="316"/>
      <c r="FL277" s="316"/>
      <c r="FM277" s="316"/>
      <c r="FN277" s="316"/>
      <c r="FO277" s="316"/>
      <c r="FP277" s="316"/>
      <c r="FQ277" s="316"/>
      <c r="FR277" s="316"/>
      <c r="FS277" s="316"/>
      <c r="FT277" s="316"/>
      <c r="FU277" s="316"/>
      <c r="FV277" s="316"/>
      <c r="FW277" s="316"/>
      <c r="FX277" s="316"/>
      <c r="FY277" s="316"/>
      <c r="FZ277" s="316"/>
      <c r="GA277" s="316"/>
      <c r="GB277" s="316"/>
      <c r="GC277" s="316"/>
      <c r="GD277" s="316"/>
      <c r="GE277" s="316"/>
      <c r="GF277" s="316"/>
      <c r="GG277" s="316"/>
      <c r="GH277" s="316"/>
      <c r="GI277" s="316"/>
      <c r="GJ277" s="316"/>
      <c r="GK277" s="316"/>
      <c r="GL277" s="316"/>
      <c r="GM277" s="316"/>
      <c r="GN277" s="316"/>
      <c r="GO277" s="316"/>
      <c r="GP277" s="316"/>
      <c r="GQ277" s="316"/>
      <c r="GR277" s="316"/>
      <c r="GS277" s="316"/>
      <c r="GT277" s="316"/>
      <c r="GU277" s="316"/>
      <c r="GV277" s="316"/>
      <c r="GW277" s="316"/>
      <c r="GX277" s="316"/>
      <c r="GY277" s="316"/>
      <c r="GZ277" s="316"/>
      <c r="HA277" s="316"/>
      <c r="HB277" s="316"/>
      <c r="HC277" s="316"/>
      <c r="HD277" s="316"/>
      <c r="HE277" s="316"/>
      <c r="HF277" s="316"/>
      <c r="HG277" s="316"/>
      <c r="HH277" s="316"/>
      <c r="HI277" s="316"/>
      <c r="HJ277" s="316"/>
      <c r="HK277" s="316"/>
      <c r="HL277" s="316"/>
      <c r="HM277" s="316"/>
      <c r="HN277" s="316"/>
      <c r="HO277" s="316"/>
      <c r="HP277" s="316"/>
      <c r="HQ277" s="316"/>
      <c r="HR277" s="316"/>
      <c r="HS277" s="316"/>
      <c r="HT277" s="316"/>
      <c r="HU277" s="316"/>
      <c r="HV277" s="316"/>
      <c r="HW277" s="316"/>
      <c r="HX277" s="316"/>
      <c r="HY277" s="316"/>
      <c r="HZ277" s="316"/>
      <c r="IA277" s="316"/>
      <c r="IB277" s="316"/>
      <c r="IC277" s="316"/>
      <c r="ID277" s="316"/>
      <c r="IE277" s="316"/>
      <c r="IF277" s="316"/>
      <c r="IG277" s="316"/>
      <c r="IH277" s="316"/>
      <c r="II277" s="316"/>
      <c r="IJ277" s="316"/>
      <c r="IK277" s="316"/>
      <c r="IL277" s="316"/>
      <c r="IM277" s="316"/>
      <c r="IN277" s="316"/>
      <c r="IO277" s="316"/>
      <c r="IP277" s="316"/>
      <c r="IQ277" s="316"/>
      <c r="IR277" s="316"/>
      <c r="IS277" s="316"/>
      <c r="IT277" s="316"/>
      <c r="IU277" s="316"/>
      <c r="IV277" s="316"/>
    </row>
    <row r="278" spans="1:256" s="319" customFormat="1" ht="15" customHeight="1" x14ac:dyDescent="0.2">
      <c r="A278" s="316">
        <v>193</v>
      </c>
      <c r="B278" s="340"/>
      <c r="C278" s="343"/>
      <c r="D278" s="342" t="s">
        <v>324</v>
      </c>
      <c r="E278" s="343" t="s">
        <v>322</v>
      </c>
      <c r="F278" s="362">
        <v>33.6</v>
      </c>
      <c r="G278" s="362">
        <v>8.1999999999999993</v>
      </c>
      <c r="H278" s="362">
        <v>155.4</v>
      </c>
      <c r="I278" s="362">
        <v>438.5</v>
      </c>
      <c r="J278" s="362">
        <v>7.7</v>
      </c>
      <c r="K278" s="362">
        <v>147</v>
      </c>
      <c r="L278" s="331"/>
      <c r="P278" s="316"/>
      <c r="Q278" s="316"/>
      <c r="R278" s="316"/>
      <c r="S278" s="316"/>
      <c r="T278" s="316"/>
      <c r="U278" s="316"/>
      <c r="V278" s="316"/>
      <c r="W278" s="316"/>
      <c r="X278" s="316"/>
      <c r="Y278" s="316"/>
      <c r="Z278" s="316"/>
      <c r="AA278" s="316"/>
      <c r="AB278" s="316"/>
      <c r="AC278" s="316"/>
      <c r="AD278" s="316"/>
      <c r="AE278" s="316"/>
      <c r="AF278" s="316"/>
      <c r="AG278" s="316"/>
      <c r="AH278" s="316"/>
      <c r="AI278" s="316"/>
      <c r="AJ278" s="316"/>
      <c r="AK278" s="316"/>
      <c r="AL278" s="316"/>
      <c r="AM278" s="316"/>
      <c r="AN278" s="316"/>
      <c r="AO278" s="316"/>
      <c r="AP278" s="316"/>
      <c r="AQ278" s="316"/>
      <c r="AR278" s="316"/>
      <c r="AS278" s="316"/>
      <c r="AT278" s="316"/>
      <c r="AU278" s="316"/>
      <c r="AV278" s="316"/>
      <c r="AW278" s="316"/>
      <c r="AX278" s="316"/>
      <c r="AY278" s="316"/>
      <c r="AZ278" s="316"/>
      <c r="BA278" s="316"/>
      <c r="BB278" s="316"/>
      <c r="BC278" s="316"/>
      <c r="BD278" s="316"/>
      <c r="BE278" s="316"/>
      <c r="BF278" s="316"/>
      <c r="BG278" s="316"/>
      <c r="BH278" s="316"/>
      <c r="BI278" s="316"/>
      <c r="BJ278" s="316"/>
      <c r="BK278" s="316"/>
      <c r="BL278" s="316"/>
      <c r="BM278" s="316"/>
      <c r="BN278" s="316"/>
      <c r="BO278" s="316"/>
      <c r="BP278" s="316"/>
      <c r="BQ278" s="316"/>
      <c r="BR278" s="316"/>
      <c r="BS278" s="316"/>
      <c r="BT278" s="316"/>
      <c r="BU278" s="316"/>
      <c r="BV278" s="316"/>
      <c r="BW278" s="316"/>
      <c r="BX278" s="316"/>
      <c r="BY278" s="316"/>
      <c r="BZ278" s="316"/>
      <c r="CA278" s="316"/>
      <c r="CB278" s="316"/>
      <c r="CC278" s="316"/>
      <c r="CD278" s="316"/>
      <c r="CE278" s="316"/>
      <c r="CF278" s="316"/>
      <c r="CG278" s="316"/>
      <c r="CH278" s="316"/>
      <c r="CI278" s="316"/>
      <c r="CJ278" s="316"/>
      <c r="CK278" s="316"/>
      <c r="CL278" s="316"/>
      <c r="CM278" s="316"/>
      <c r="CN278" s="316"/>
      <c r="CO278" s="316"/>
      <c r="CP278" s="316"/>
      <c r="CQ278" s="316"/>
      <c r="CR278" s="316"/>
      <c r="CS278" s="316"/>
      <c r="CT278" s="316"/>
      <c r="CU278" s="316"/>
      <c r="CV278" s="316"/>
      <c r="CW278" s="316"/>
      <c r="CX278" s="316"/>
      <c r="CY278" s="316"/>
      <c r="CZ278" s="316"/>
      <c r="DA278" s="316"/>
      <c r="DB278" s="316"/>
      <c r="DC278" s="316"/>
      <c r="DD278" s="316"/>
      <c r="DE278" s="316"/>
      <c r="DF278" s="316"/>
      <c r="DG278" s="316"/>
      <c r="DH278" s="316"/>
      <c r="DI278" s="316"/>
      <c r="DJ278" s="316"/>
      <c r="DK278" s="316"/>
      <c r="DL278" s="316"/>
      <c r="DM278" s="316"/>
      <c r="DN278" s="316"/>
      <c r="DO278" s="316"/>
      <c r="DP278" s="316"/>
      <c r="DQ278" s="316"/>
      <c r="DR278" s="316"/>
      <c r="DS278" s="316"/>
      <c r="DT278" s="316"/>
      <c r="DU278" s="316"/>
      <c r="DV278" s="316"/>
      <c r="DW278" s="316"/>
      <c r="DX278" s="316"/>
      <c r="DY278" s="316"/>
      <c r="DZ278" s="316"/>
      <c r="EA278" s="316"/>
      <c r="EB278" s="316"/>
      <c r="EC278" s="316"/>
      <c r="ED278" s="316"/>
      <c r="EE278" s="316"/>
      <c r="EF278" s="316"/>
      <c r="EG278" s="316"/>
      <c r="EH278" s="316"/>
      <c r="EI278" s="316"/>
      <c r="EJ278" s="316"/>
      <c r="EK278" s="316"/>
      <c r="EL278" s="316"/>
      <c r="EM278" s="316"/>
      <c r="EN278" s="316"/>
      <c r="EO278" s="316"/>
      <c r="EP278" s="316"/>
      <c r="EQ278" s="316"/>
      <c r="ER278" s="316"/>
      <c r="ES278" s="316"/>
      <c r="ET278" s="316"/>
      <c r="EU278" s="316"/>
      <c r="EV278" s="316"/>
      <c r="EW278" s="316"/>
      <c r="EX278" s="316"/>
      <c r="EY278" s="316"/>
      <c r="EZ278" s="316"/>
      <c r="FA278" s="316"/>
      <c r="FB278" s="316"/>
      <c r="FC278" s="316"/>
      <c r="FD278" s="316"/>
      <c r="FE278" s="316"/>
      <c r="FF278" s="316"/>
      <c r="FG278" s="316"/>
      <c r="FH278" s="316"/>
      <c r="FI278" s="316"/>
      <c r="FJ278" s="316"/>
      <c r="FK278" s="316"/>
      <c r="FL278" s="316"/>
      <c r="FM278" s="316"/>
      <c r="FN278" s="316"/>
      <c r="FO278" s="316"/>
      <c r="FP278" s="316"/>
      <c r="FQ278" s="316"/>
      <c r="FR278" s="316"/>
      <c r="FS278" s="316"/>
      <c r="FT278" s="316"/>
      <c r="FU278" s="316"/>
      <c r="FV278" s="316"/>
      <c r="FW278" s="316"/>
      <c r="FX278" s="316"/>
      <c r="FY278" s="316"/>
      <c r="FZ278" s="316"/>
      <c r="GA278" s="316"/>
      <c r="GB278" s="316"/>
      <c r="GC278" s="316"/>
      <c r="GD278" s="316"/>
      <c r="GE278" s="316"/>
      <c r="GF278" s="316"/>
      <c r="GG278" s="316"/>
      <c r="GH278" s="316"/>
      <c r="GI278" s="316"/>
      <c r="GJ278" s="316"/>
      <c r="GK278" s="316"/>
      <c r="GL278" s="316"/>
      <c r="GM278" s="316"/>
      <c r="GN278" s="316"/>
      <c r="GO278" s="316"/>
      <c r="GP278" s="316"/>
      <c r="GQ278" s="316"/>
      <c r="GR278" s="316"/>
      <c r="GS278" s="316"/>
      <c r="GT278" s="316"/>
      <c r="GU278" s="316"/>
      <c r="GV278" s="316"/>
      <c r="GW278" s="316"/>
      <c r="GX278" s="316"/>
      <c r="GY278" s="316"/>
      <c r="GZ278" s="316"/>
      <c r="HA278" s="316"/>
      <c r="HB278" s="316"/>
      <c r="HC278" s="316"/>
      <c r="HD278" s="316"/>
      <c r="HE278" s="316"/>
      <c r="HF278" s="316"/>
      <c r="HG278" s="316"/>
      <c r="HH278" s="316"/>
      <c r="HI278" s="316"/>
      <c r="HJ278" s="316"/>
      <c r="HK278" s="316"/>
      <c r="HL278" s="316"/>
      <c r="HM278" s="316"/>
      <c r="HN278" s="316"/>
      <c r="HO278" s="316"/>
      <c r="HP278" s="316"/>
      <c r="HQ278" s="316"/>
      <c r="HR278" s="316"/>
      <c r="HS278" s="316"/>
      <c r="HT278" s="316"/>
      <c r="HU278" s="316"/>
      <c r="HV278" s="316"/>
      <c r="HW278" s="316"/>
      <c r="HX278" s="316"/>
      <c r="HY278" s="316"/>
      <c r="HZ278" s="316"/>
      <c r="IA278" s="316"/>
      <c r="IB278" s="316"/>
      <c r="IC278" s="316"/>
      <c r="ID278" s="316"/>
      <c r="IE278" s="316"/>
      <c r="IF278" s="316"/>
      <c r="IG278" s="316"/>
      <c r="IH278" s="316"/>
      <c r="II278" s="316"/>
      <c r="IJ278" s="316"/>
      <c r="IK278" s="316"/>
      <c r="IL278" s="316"/>
      <c r="IM278" s="316"/>
      <c r="IN278" s="316"/>
      <c r="IO278" s="316"/>
      <c r="IP278" s="316"/>
      <c r="IQ278" s="316"/>
      <c r="IR278" s="316"/>
      <c r="IS278" s="316"/>
      <c r="IT278" s="316"/>
      <c r="IU278" s="316"/>
      <c r="IV278" s="316"/>
    </row>
    <row r="279" spans="1:256" s="319" customFormat="1" ht="15" customHeight="1" x14ac:dyDescent="0.2">
      <c r="A279" s="316">
        <v>194</v>
      </c>
      <c r="B279" s="340"/>
      <c r="C279" s="343">
        <v>85</v>
      </c>
      <c r="D279" s="342" t="s">
        <v>472</v>
      </c>
      <c r="E279" s="343"/>
      <c r="F279" s="362"/>
      <c r="G279" s="362"/>
      <c r="H279" s="362"/>
      <c r="I279" s="362"/>
      <c r="J279" s="362"/>
      <c r="K279" s="362"/>
      <c r="L279" s="331"/>
      <c r="P279" s="316"/>
      <c r="Q279" s="316"/>
      <c r="R279" s="316"/>
      <c r="S279" s="316"/>
      <c r="T279" s="316"/>
      <c r="U279" s="316"/>
      <c r="V279" s="316"/>
      <c r="W279" s="316"/>
      <c r="X279" s="316"/>
      <c r="Y279" s="316"/>
      <c r="Z279" s="316"/>
      <c r="AA279" s="316"/>
      <c r="AB279" s="316"/>
      <c r="AC279" s="316"/>
      <c r="AD279" s="316"/>
      <c r="AE279" s="316"/>
      <c r="AF279" s="316"/>
      <c r="AG279" s="316"/>
      <c r="AH279" s="316"/>
      <c r="AI279" s="316"/>
      <c r="AJ279" s="316"/>
      <c r="AK279" s="316"/>
      <c r="AL279" s="316"/>
      <c r="AM279" s="316"/>
      <c r="AN279" s="316"/>
      <c r="AO279" s="316"/>
      <c r="AP279" s="316"/>
      <c r="AQ279" s="316"/>
      <c r="AR279" s="316"/>
      <c r="AS279" s="316"/>
      <c r="AT279" s="316"/>
      <c r="AU279" s="316"/>
      <c r="AV279" s="316"/>
      <c r="AW279" s="316"/>
      <c r="AX279" s="316"/>
      <c r="AY279" s="316"/>
      <c r="AZ279" s="316"/>
      <c r="BA279" s="316"/>
      <c r="BB279" s="316"/>
      <c r="BC279" s="316"/>
      <c r="BD279" s="316"/>
      <c r="BE279" s="316"/>
      <c r="BF279" s="316"/>
      <c r="BG279" s="316"/>
      <c r="BH279" s="316"/>
      <c r="BI279" s="316"/>
      <c r="BJ279" s="316"/>
      <c r="BK279" s="316"/>
      <c r="BL279" s="316"/>
      <c r="BM279" s="316"/>
      <c r="BN279" s="316"/>
      <c r="BO279" s="316"/>
      <c r="BP279" s="316"/>
      <c r="BQ279" s="316"/>
      <c r="BR279" s="316"/>
      <c r="BS279" s="316"/>
      <c r="BT279" s="316"/>
      <c r="BU279" s="316"/>
      <c r="BV279" s="316"/>
      <c r="BW279" s="316"/>
      <c r="BX279" s="316"/>
      <c r="BY279" s="316"/>
      <c r="BZ279" s="316"/>
      <c r="CA279" s="316"/>
      <c r="CB279" s="316"/>
      <c r="CC279" s="316"/>
      <c r="CD279" s="316"/>
      <c r="CE279" s="316"/>
      <c r="CF279" s="316"/>
      <c r="CG279" s="316"/>
      <c r="CH279" s="316"/>
      <c r="CI279" s="316"/>
      <c r="CJ279" s="316"/>
      <c r="CK279" s="316"/>
      <c r="CL279" s="316"/>
      <c r="CM279" s="316"/>
      <c r="CN279" s="316"/>
      <c r="CO279" s="316"/>
      <c r="CP279" s="316"/>
      <c r="CQ279" s="316"/>
      <c r="CR279" s="316"/>
      <c r="CS279" s="316"/>
      <c r="CT279" s="316"/>
      <c r="CU279" s="316"/>
      <c r="CV279" s="316"/>
      <c r="CW279" s="316"/>
      <c r="CX279" s="316"/>
      <c r="CY279" s="316"/>
      <c r="CZ279" s="316"/>
      <c r="DA279" s="316"/>
      <c r="DB279" s="316"/>
      <c r="DC279" s="316"/>
      <c r="DD279" s="316"/>
      <c r="DE279" s="316"/>
      <c r="DF279" s="316"/>
      <c r="DG279" s="316"/>
      <c r="DH279" s="316"/>
      <c r="DI279" s="316"/>
      <c r="DJ279" s="316"/>
      <c r="DK279" s="316"/>
      <c r="DL279" s="316"/>
      <c r="DM279" s="316"/>
      <c r="DN279" s="316"/>
      <c r="DO279" s="316"/>
      <c r="DP279" s="316"/>
      <c r="DQ279" s="316"/>
      <c r="DR279" s="316"/>
      <c r="DS279" s="316"/>
      <c r="DT279" s="316"/>
      <c r="DU279" s="316"/>
      <c r="DV279" s="316"/>
      <c r="DW279" s="316"/>
      <c r="DX279" s="316"/>
      <c r="DY279" s="316"/>
      <c r="DZ279" s="316"/>
      <c r="EA279" s="316"/>
      <c r="EB279" s="316"/>
      <c r="EC279" s="316"/>
      <c r="ED279" s="316"/>
      <c r="EE279" s="316"/>
      <c r="EF279" s="316"/>
      <c r="EG279" s="316"/>
      <c r="EH279" s="316"/>
      <c r="EI279" s="316"/>
      <c r="EJ279" s="316"/>
      <c r="EK279" s="316"/>
      <c r="EL279" s="316"/>
      <c r="EM279" s="316"/>
      <c r="EN279" s="316"/>
      <c r="EO279" s="316"/>
      <c r="EP279" s="316"/>
      <c r="EQ279" s="316"/>
      <c r="ER279" s="316"/>
      <c r="ES279" s="316"/>
      <c r="ET279" s="316"/>
      <c r="EU279" s="316"/>
      <c r="EV279" s="316"/>
      <c r="EW279" s="316"/>
      <c r="EX279" s="316"/>
      <c r="EY279" s="316"/>
      <c r="EZ279" s="316"/>
      <c r="FA279" s="316"/>
      <c r="FB279" s="316"/>
      <c r="FC279" s="316"/>
      <c r="FD279" s="316"/>
      <c r="FE279" s="316"/>
      <c r="FF279" s="316"/>
      <c r="FG279" s="316"/>
      <c r="FH279" s="316"/>
      <c r="FI279" s="316"/>
      <c r="FJ279" s="316"/>
      <c r="FK279" s="316"/>
      <c r="FL279" s="316"/>
      <c r="FM279" s="316"/>
      <c r="FN279" s="316"/>
      <c r="FO279" s="316"/>
      <c r="FP279" s="316"/>
      <c r="FQ279" s="316"/>
      <c r="FR279" s="316"/>
      <c r="FS279" s="316"/>
      <c r="FT279" s="316"/>
      <c r="FU279" s="316"/>
      <c r="FV279" s="316"/>
      <c r="FW279" s="316"/>
      <c r="FX279" s="316"/>
      <c r="FY279" s="316"/>
      <c r="FZ279" s="316"/>
      <c r="GA279" s="316"/>
      <c r="GB279" s="316"/>
      <c r="GC279" s="316"/>
      <c r="GD279" s="316"/>
      <c r="GE279" s="316"/>
      <c r="GF279" s="316"/>
      <c r="GG279" s="316"/>
      <c r="GH279" s="316"/>
      <c r="GI279" s="316"/>
      <c r="GJ279" s="316"/>
      <c r="GK279" s="316"/>
      <c r="GL279" s="316"/>
      <c r="GM279" s="316"/>
      <c r="GN279" s="316"/>
      <c r="GO279" s="316"/>
      <c r="GP279" s="316"/>
      <c r="GQ279" s="316"/>
      <c r="GR279" s="316"/>
      <c r="GS279" s="316"/>
      <c r="GT279" s="316"/>
      <c r="GU279" s="316"/>
      <c r="GV279" s="316"/>
      <c r="GW279" s="316"/>
      <c r="GX279" s="316"/>
      <c r="GY279" s="316"/>
      <c r="GZ279" s="316"/>
      <c r="HA279" s="316"/>
      <c r="HB279" s="316"/>
      <c r="HC279" s="316"/>
      <c r="HD279" s="316"/>
      <c r="HE279" s="316"/>
      <c r="HF279" s="316"/>
      <c r="HG279" s="316"/>
      <c r="HH279" s="316"/>
      <c r="HI279" s="316"/>
      <c r="HJ279" s="316"/>
      <c r="HK279" s="316"/>
      <c r="HL279" s="316"/>
      <c r="HM279" s="316"/>
      <c r="HN279" s="316"/>
      <c r="HO279" s="316"/>
      <c r="HP279" s="316"/>
      <c r="HQ279" s="316"/>
      <c r="HR279" s="316"/>
      <c r="HS279" s="316"/>
      <c r="HT279" s="316"/>
      <c r="HU279" s="316"/>
      <c r="HV279" s="316"/>
      <c r="HW279" s="316"/>
      <c r="HX279" s="316"/>
      <c r="HY279" s="316"/>
      <c r="HZ279" s="316"/>
      <c r="IA279" s="316"/>
      <c r="IB279" s="316"/>
      <c r="IC279" s="316"/>
      <c r="ID279" s="316"/>
      <c r="IE279" s="316"/>
      <c r="IF279" s="316"/>
      <c r="IG279" s="316"/>
      <c r="IH279" s="316"/>
      <c r="II279" s="316"/>
      <c r="IJ279" s="316"/>
      <c r="IK279" s="316"/>
      <c r="IL279" s="316"/>
      <c r="IM279" s="316"/>
      <c r="IN279" s="316"/>
      <c r="IO279" s="316"/>
      <c r="IP279" s="316"/>
      <c r="IQ279" s="316"/>
      <c r="IR279" s="316"/>
      <c r="IS279" s="316"/>
      <c r="IT279" s="316"/>
      <c r="IU279" s="316"/>
      <c r="IV279" s="316"/>
    </row>
    <row r="280" spans="1:256" s="319" customFormat="1" ht="15" customHeight="1" x14ac:dyDescent="0.2">
      <c r="A280" s="316">
        <v>195</v>
      </c>
      <c r="B280" s="340"/>
      <c r="C280" s="343"/>
      <c r="D280" s="342" t="s">
        <v>324</v>
      </c>
      <c r="E280" s="343" t="s">
        <v>322</v>
      </c>
      <c r="F280" s="345">
        <v>0</v>
      </c>
      <c r="G280" s="345">
        <v>1.9</v>
      </c>
      <c r="H280" s="345">
        <v>12.7</v>
      </c>
      <c r="I280" s="345" t="s">
        <v>31</v>
      </c>
      <c r="J280" s="345" t="s">
        <v>31</v>
      </c>
      <c r="K280" s="345">
        <v>86</v>
      </c>
      <c r="L280" s="331"/>
      <c r="P280" s="316"/>
      <c r="Q280" s="316"/>
      <c r="R280" s="316"/>
      <c r="S280" s="316"/>
      <c r="T280" s="316"/>
      <c r="U280" s="316"/>
      <c r="V280" s="316"/>
      <c r="W280" s="316"/>
      <c r="X280" s="316"/>
      <c r="Y280" s="316"/>
      <c r="Z280" s="316"/>
      <c r="AA280" s="316"/>
      <c r="AB280" s="316"/>
      <c r="AC280" s="316"/>
      <c r="AD280" s="316"/>
      <c r="AE280" s="316"/>
      <c r="AF280" s="316"/>
      <c r="AG280" s="316"/>
      <c r="AH280" s="316"/>
      <c r="AI280" s="316"/>
      <c r="AJ280" s="316"/>
      <c r="AK280" s="316"/>
      <c r="AL280" s="316"/>
      <c r="AM280" s="316"/>
      <c r="AN280" s="316"/>
      <c r="AO280" s="316"/>
      <c r="AP280" s="316"/>
      <c r="AQ280" s="316"/>
      <c r="AR280" s="316"/>
      <c r="AS280" s="316"/>
      <c r="AT280" s="316"/>
      <c r="AU280" s="316"/>
      <c r="AV280" s="316"/>
      <c r="AW280" s="316"/>
      <c r="AX280" s="316"/>
      <c r="AY280" s="316"/>
      <c r="AZ280" s="316"/>
      <c r="BA280" s="316"/>
      <c r="BB280" s="316"/>
      <c r="BC280" s="316"/>
      <c r="BD280" s="316"/>
      <c r="BE280" s="316"/>
      <c r="BF280" s="316"/>
      <c r="BG280" s="316"/>
      <c r="BH280" s="316"/>
      <c r="BI280" s="316"/>
      <c r="BJ280" s="316"/>
      <c r="BK280" s="316"/>
      <c r="BL280" s="316"/>
      <c r="BM280" s="316"/>
      <c r="BN280" s="316"/>
      <c r="BO280" s="316"/>
      <c r="BP280" s="316"/>
      <c r="BQ280" s="316"/>
      <c r="BR280" s="316"/>
      <c r="BS280" s="316"/>
      <c r="BT280" s="316"/>
      <c r="BU280" s="316"/>
      <c r="BV280" s="316"/>
      <c r="BW280" s="316"/>
      <c r="BX280" s="316"/>
      <c r="BY280" s="316"/>
      <c r="BZ280" s="316"/>
      <c r="CA280" s="316"/>
      <c r="CB280" s="316"/>
      <c r="CC280" s="316"/>
      <c r="CD280" s="316"/>
      <c r="CE280" s="316"/>
      <c r="CF280" s="316"/>
      <c r="CG280" s="316"/>
      <c r="CH280" s="316"/>
      <c r="CI280" s="316"/>
      <c r="CJ280" s="316"/>
      <c r="CK280" s="316"/>
      <c r="CL280" s="316"/>
      <c r="CM280" s="316"/>
      <c r="CN280" s="316"/>
      <c r="CO280" s="316"/>
      <c r="CP280" s="316"/>
      <c r="CQ280" s="316"/>
      <c r="CR280" s="316"/>
      <c r="CS280" s="316"/>
      <c r="CT280" s="316"/>
      <c r="CU280" s="316"/>
      <c r="CV280" s="316"/>
      <c r="CW280" s="316"/>
      <c r="CX280" s="316"/>
      <c r="CY280" s="316"/>
      <c r="CZ280" s="316"/>
      <c r="DA280" s="316"/>
      <c r="DB280" s="316"/>
      <c r="DC280" s="316"/>
      <c r="DD280" s="316"/>
      <c r="DE280" s="316"/>
      <c r="DF280" s="316"/>
      <c r="DG280" s="316"/>
      <c r="DH280" s="316"/>
      <c r="DI280" s="316"/>
      <c r="DJ280" s="316"/>
      <c r="DK280" s="316"/>
      <c r="DL280" s="316"/>
      <c r="DM280" s="316"/>
      <c r="DN280" s="316"/>
      <c r="DO280" s="316"/>
      <c r="DP280" s="316"/>
      <c r="DQ280" s="316"/>
      <c r="DR280" s="316"/>
      <c r="DS280" s="316"/>
      <c r="DT280" s="316"/>
      <c r="DU280" s="316"/>
      <c r="DV280" s="316"/>
      <c r="DW280" s="316"/>
      <c r="DX280" s="316"/>
      <c r="DY280" s="316"/>
      <c r="DZ280" s="316"/>
      <c r="EA280" s="316"/>
      <c r="EB280" s="316"/>
      <c r="EC280" s="316"/>
      <c r="ED280" s="316"/>
      <c r="EE280" s="316"/>
      <c r="EF280" s="316"/>
      <c r="EG280" s="316"/>
      <c r="EH280" s="316"/>
      <c r="EI280" s="316"/>
      <c r="EJ280" s="316"/>
      <c r="EK280" s="316"/>
      <c r="EL280" s="316"/>
      <c r="EM280" s="316"/>
      <c r="EN280" s="316"/>
      <c r="EO280" s="316"/>
      <c r="EP280" s="316"/>
      <c r="EQ280" s="316"/>
      <c r="ER280" s="316"/>
      <c r="ES280" s="316"/>
      <c r="ET280" s="316"/>
      <c r="EU280" s="316"/>
      <c r="EV280" s="316"/>
      <c r="EW280" s="316"/>
      <c r="EX280" s="316"/>
      <c r="EY280" s="316"/>
      <c r="EZ280" s="316"/>
      <c r="FA280" s="316"/>
      <c r="FB280" s="316"/>
      <c r="FC280" s="316"/>
      <c r="FD280" s="316"/>
      <c r="FE280" s="316"/>
      <c r="FF280" s="316"/>
      <c r="FG280" s="316"/>
      <c r="FH280" s="316"/>
      <c r="FI280" s="316"/>
      <c r="FJ280" s="316"/>
      <c r="FK280" s="316"/>
      <c r="FL280" s="316"/>
      <c r="FM280" s="316"/>
      <c r="FN280" s="316"/>
      <c r="FO280" s="316"/>
      <c r="FP280" s="316"/>
      <c r="FQ280" s="316"/>
      <c r="FR280" s="316"/>
      <c r="FS280" s="316"/>
      <c r="FT280" s="316"/>
      <c r="FU280" s="316"/>
      <c r="FV280" s="316"/>
      <c r="FW280" s="316"/>
      <c r="FX280" s="316"/>
      <c r="FY280" s="316"/>
      <c r="FZ280" s="316"/>
      <c r="GA280" s="316"/>
      <c r="GB280" s="316"/>
      <c r="GC280" s="316"/>
      <c r="GD280" s="316"/>
      <c r="GE280" s="316"/>
      <c r="GF280" s="316"/>
      <c r="GG280" s="316"/>
      <c r="GH280" s="316"/>
      <c r="GI280" s="316"/>
      <c r="GJ280" s="316"/>
      <c r="GK280" s="316"/>
      <c r="GL280" s="316"/>
      <c r="GM280" s="316"/>
      <c r="GN280" s="316"/>
      <c r="GO280" s="316"/>
      <c r="GP280" s="316"/>
      <c r="GQ280" s="316"/>
      <c r="GR280" s="316"/>
      <c r="GS280" s="316"/>
      <c r="GT280" s="316"/>
      <c r="GU280" s="316"/>
      <c r="GV280" s="316"/>
      <c r="GW280" s="316"/>
      <c r="GX280" s="316"/>
      <c r="GY280" s="316"/>
      <c r="GZ280" s="316"/>
      <c r="HA280" s="316"/>
      <c r="HB280" s="316"/>
      <c r="HC280" s="316"/>
      <c r="HD280" s="316"/>
      <c r="HE280" s="316"/>
      <c r="HF280" s="316"/>
      <c r="HG280" s="316"/>
      <c r="HH280" s="316"/>
      <c r="HI280" s="316"/>
      <c r="HJ280" s="316"/>
      <c r="HK280" s="316"/>
      <c r="HL280" s="316"/>
      <c r="HM280" s="316"/>
      <c r="HN280" s="316"/>
      <c r="HO280" s="316"/>
      <c r="HP280" s="316"/>
      <c r="HQ280" s="316"/>
      <c r="HR280" s="316"/>
      <c r="HS280" s="316"/>
      <c r="HT280" s="316"/>
      <c r="HU280" s="316"/>
      <c r="HV280" s="316"/>
      <c r="HW280" s="316"/>
      <c r="HX280" s="316"/>
      <c r="HY280" s="316"/>
      <c r="HZ280" s="316"/>
      <c r="IA280" s="316"/>
      <c r="IB280" s="316"/>
      <c r="IC280" s="316"/>
      <c r="ID280" s="316"/>
      <c r="IE280" s="316"/>
      <c r="IF280" s="316"/>
      <c r="IG280" s="316"/>
      <c r="IH280" s="316"/>
      <c r="II280" s="316"/>
      <c r="IJ280" s="316"/>
      <c r="IK280" s="316"/>
      <c r="IL280" s="316"/>
      <c r="IM280" s="316"/>
      <c r="IN280" s="316"/>
      <c r="IO280" s="316"/>
      <c r="IP280" s="316"/>
      <c r="IQ280" s="316"/>
      <c r="IR280" s="316"/>
      <c r="IS280" s="316"/>
      <c r="IT280" s="316"/>
      <c r="IU280" s="316"/>
      <c r="IV280" s="316"/>
    </row>
    <row r="281" spans="1:256" s="319" customFormat="1" ht="15" customHeight="1" x14ac:dyDescent="0.2">
      <c r="A281" s="316">
        <v>196</v>
      </c>
      <c r="B281" s="340"/>
      <c r="C281" s="341" t="s">
        <v>473</v>
      </c>
      <c r="D281" s="342" t="s">
        <v>474</v>
      </c>
      <c r="E281" s="343"/>
      <c r="F281" s="362"/>
      <c r="G281" s="362"/>
      <c r="H281" s="362"/>
      <c r="I281" s="362"/>
      <c r="J281" s="362"/>
      <c r="K281" s="362"/>
      <c r="L281" s="331"/>
      <c r="P281" s="316"/>
      <c r="Q281" s="316"/>
      <c r="R281" s="316"/>
      <c r="S281" s="316"/>
      <c r="T281" s="316"/>
      <c r="U281" s="316"/>
      <c r="V281" s="316"/>
      <c r="W281" s="316"/>
      <c r="X281" s="316"/>
      <c r="Y281" s="316"/>
      <c r="Z281" s="316"/>
      <c r="AA281" s="316"/>
      <c r="AB281" s="316"/>
      <c r="AC281" s="316"/>
      <c r="AD281" s="316"/>
      <c r="AE281" s="316"/>
      <c r="AF281" s="316"/>
      <c r="AG281" s="316"/>
      <c r="AH281" s="316"/>
      <c r="AI281" s="316"/>
      <c r="AJ281" s="316"/>
      <c r="AK281" s="316"/>
      <c r="AL281" s="316"/>
      <c r="AM281" s="316"/>
      <c r="AN281" s="316"/>
      <c r="AO281" s="316"/>
      <c r="AP281" s="316"/>
      <c r="AQ281" s="316"/>
      <c r="AR281" s="316"/>
      <c r="AS281" s="316"/>
      <c r="AT281" s="316"/>
      <c r="AU281" s="316"/>
      <c r="AV281" s="316"/>
      <c r="AW281" s="316"/>
      <c r="AX281" s="316"/>
      <c r="AY281" s="316"/>
      <c r="AZ281" s="316"/>
      <c r="BA281" s="316"/>
      <c r="BB281" s="316"/>
      <c r="BC281" s="316"/>
      <c r="BD281" s="316"/>
      <c r="BE281" s="316"/>
      <c r="BF281" s="316"/>
      <c r="BG281" s="316"/>
      <c r="BH281" s="316"/>
      <c r="BI281" s="316"/>
      <c r="BJ281" s="316"/>
      <c r="BK281" s="316"/>
      <c r="BL281" s="316"/>
      <c r="BM281" s="316"/>
      <c r="BN281" s="316"/>
      <c r="BO281" s="316"/>
      <c r="BP281" s="316"/>
      <c r="BQ281" s="316"/>
      <c r="BR281" s="316"/>
      <c r="BS281" s="316"/>
      <c r="BT281" s="316"/>
      <c r="BU281" s="316"/>
      <c r="BV281" s="316"/>
      <c r="BW281" s="316"/>
      <c r="BX281" s="316"/>
      <c r="BY281" s="316"/>
      <c r="BZ281" s="316"/>
      <c r="CA281" s="316"/>
      <c r="CB281" s="316"/>
      <c r="CC281" s="316"/>
      <c r="CD281" s="316"/>
      <c r="CE281" s="316"/>
      <c r="CF281" s="316"/>
      <c r="CG281" s="316"/>
      <c r="CH281" s="316"/>
      <c r="CI281" s="316"/>
      <c r="CJ281" s="316"/>
      <c r="CK281" s="316"/>
      <c r="CL281" s="316"/>
      <c r="CM281" s="316"/>
      <c r="CN281" s="316"/>
      <c r="CO281" s="316"/>
      <c r="CP281" s="316"/>
      <c r="CQ281" s="316"/>
      <c r="CR281" s="316"/>
      <c r="CS281" s="316"/>
      <c r="CT281" s="316"/>
      <c r="CU281" s="316"/>
      <c r="CV281" s="316"/>
      <c r="CW281" s="316"/>
      <c r="CX281" s="316"/>
      <c r="CY281" s="316"/>
      <c r="CZ281" s="316"/>
      <c r="DA281" s="316"/>
      <c r="DB281" s="316"/>
      <c r="DC281" s="316"/>
      <c r="DD281" s="316"/>
      <c r="DE281" s="316"/>
      <c r="DF281" s="316"/>
      <c r="DG281" s="316"/>
      <c r="DH281" s="316"/>
      <c r="DI281" s="316"/>
      <c r="DJ281" s="316"/>
      <c r="DK281" s="316"/>
      <c r="DL281" s="316"/>
      <c r="DM281" s="316"/>
      <c r="DN281" s="316"/>
      <c r="DO281" s="316"/>
      <c r="DP281" s="316"/>
      <c r="DQ281" s="316"/>
      <c r="DR281" s="316"/>
      <c r="DS281" s="316"/>
      <c r="DT281" s="316"/>
      <c r="DU281" s="316"/>
      <c r="DV281" s="316"/>
      <c r="DW281" s="316"/>
      <c r="DX281" s="316"/>
      <c r="DY281" s="316"/>
      <c r="DZ281" s="316"/>
      <c r="EA281" s="316"/>
      <c r="EB281" s="316"/>
      <c r="EC281" s="316"/>
      <c r="ED281" s="316"/>
      <c r="EE281" s="316"/>
      <c r="EF281" s="316"/>
      <c r="EG281" s="316"/>
      <c r="EH281" s="316"/>
      <c r="EI281" s="316"/>
      <c r="EJ281" s="316"/>
      <c r="EK281" s="316"/>
      <c r="EL281" s="316"/>
      <c r="EM281" s="316"/>
      <c r="EN281" s="316"/>
      <c r="EO281" s="316"/>
      <c r="EP281" s="316"/>
      <c r="EQ281" s="316"/>
      <c r="ER281" s="316"/>
      <c r="ES281" s="316"/>
      <c r="ET281" s="316"/>
      <c r="EU281" s="316"/>
      <c r="EV281" s="316"/>
      <c r="EW281" s="316"/>
      <c r="EX281" s="316"/>
      <c r="EY281" s="316"/>
      <c r="EZ281" s="316"/>
      <c r="FA281" s="316"/>
      <c r="FB281" s="316"/>
      <c r="FC281" s="316"/>
      <c r="FD281" s="316"/>
      <c r="FE281" s="316"/>
      <c r="FF281" s="316"/>
      <c r="FG281" s="316"/>
      <c r="FH281" s="316"/>
      <c r="FI281" s="316"/>
      <c r="FJ281" s="316"/>
      <c r="FK281" s="316"/>
      <c r="FL281" s="316"/>
      <c r="FM281" s="316"/>
      <c r="FN281" s="316"/>
      <c r="FO281" s="316"/>
      <c r="FP281" s="316"/>
      <c r="FQ281" s="316"/>
      <c r="FR281" s="316"/>
      <c r="FS281" s="316"/>
      <c r="FT281" s="316"/>
      <c r="FU281" s="316"/>
      <c r="FV281" s="316"/>
      <c r="FW281" s="316"/>
      <c r="FX281" s="316"/>
      <c r="FY281" s="316"/>
      <c r="FZ281" s="316"/>
      <c r="GA281" s="316"/>
      <c r="GB281" s="316"/>
      <c r="GC281" s="316"/>
      <c r="GD281" s="316"/>
      <c r="GE281" s="316"/>
      <c r="GF281" s="316"/>
      <c r="GG281" s="316"/>
      <c r="GH281" s="316"/>
      <c r="GI281" s="316"/>
      <c r="GJ281" s="316"/>
      <c r="GK281" s="316"/>
      <c r="GL281" s="316"/>
      <c r="GM281" s="316"/>
      <c r="GN281" s="316"/>
      <c r="GO281" s="316"/>
      <c r="GP281" s="316"/>
      <c r="GQ281" s="316"/>
      <c r="GR281" s="316"/>
      <c r="GS281" s="316"/>
      <c r="GT281" s="316"/>
      <c r="GU281" s="316"/>
      <c r="GV281" s="316"/>
      <c r="GW281" s="316"/>
      <c r="GX281" s="316"/>
      <c r="GY281" s="316"/>
      <c r="GZ281" s="316"/>
      <c r="HA281" s="316"/>
      <c r="HB281" s="316"/>
      <c r="HC281" s="316"/>
      <c r="HD281" s="316"/>
      <c r="HE281" s="316"/>
      <c r="HF281" s="316"/>
      <c r="HG281" s="316"/>
      <c r="HH281" s="316"/>
      <c r="HI281" s="316"/>
      <c r="HJ281" s="316"/>
      <c r="HK281" s="316"/>
      <c r="HL281" s="316"/>
      <c r="HM281" s="316"/>
      <c r="HN281" s="316"/>
      <c r="HO281" s="316"/>
      <c r="HP281" s="316"/>
      <c r="HQ281" s="316"/>
      <c r="HR281" s="316"/>
      <c r="HS281" s="316"/>
      <c r="HT281" s="316"/>
      <c r="HU281" s="316"/>
      <c r="HV281" s="316"/>
      <c r="HW281" s="316"/>
      <c r="HX281" s="316"/>
      <c r="HY281" s="316"/>
      <c r="HZ281" s="316"/>
      <c r="IA281" s="316"/>
      <c r="IB281" s="316"/>
      <c r="IC281" s="316"/>
      <c r="ID281" s="316"/>
      <c r="IE281" s="316"/>
      <c r="IF281" s="316"/>
      <c r="IG281" s="316"/>
      <c r="IH281" s="316"/>
      <c r="II281" s="316"/>
      <c r="IJ281" s="316"/>
      <c r="IK281" s="316"/>
      <c r="IL281" s="316"/>
      <c r="IM281" s="316"/>
      <c r="IN281" s="316"/>
      <c r="IO281" s="316"/>
      <c r="IP281" s="316"/>
      <c r="IQ281" s="316"/>
      <c r="IR281" s="316"/>
      <c r="IS281" s="316"/>
      <c r="IT281" s="316"/>
      <c r="IU281" s="316"/>
      <c r="IV281" s="316"/>
    </row>
    <row r="282" spans="1:256" s="319" customFormat="1" ht="15" customHeight="1" x14ac:dyDescent="0.2">
      <c r="A282" s="316"/>
      <c r="B282" s="340"/>
      <c r="C282" s="343"/>
      <c r="D282" s="342" t="s">
        <v>475</v>
      </c>
      <c r="E282" s="343"/>
      <c r="F282" s="362"/>
      <c r="G282" s="362"/>
      <c r="H282" s="362"/>
      <c r="I282" s="362"/>
      <c r="J282" s="362"/>
      <c r="K282" s="362"/>
      <c r="L282" s="331"/>
      <c r="P282" s="316"/>
      <c r="Q282" s="316"/>
      <c r="R282" s="316"/>
      <c r="S282" s="316"/>
      <c r="T282" s="316"/>
      <c r="U282" s="316"/>
      <c r="V282" s="316"/>
      <c r="W282" s="316"/>
      <c r="X282" s="316"/>
      <c r="Y282" s="316"/>
      <c r="Z282" s="316"/>
      <c r="AA282" s="316"/>
      <c r="AB282" s="316"/>
      <c r="AC282" s="316"/>
      <c r="AD282" s="316"/>
      <c r="AE282" s="316"/>
      <c r="AF282" s="316"/>
      <c r="AG282" s="316"/>
      <c r="AH282" s="316"/>
      <c r="AI282" s="316"/>
      <c r="AJ282" s="316"/>
      <c r="AK282" s="316"/>
      <c r="AL282" s="316"/>
      <c r="AM282" s="316"/>
      <c r="AN282" s="316"/>
      <c r="AO282" s="316"/>
      <c r="AP282" s="316"/>
      <c r="AQ282" s="316"/>
      <c r="AR282" s="316"/>
      <c r="AS282" s="316"/>
      <c r="AT282" s="316"/>
      <c r="AU282" s="316"/>
      <c r="AV282" s="316"/>
      <c r="AW282" s="316"/>
      <c r="AX282" s="316"/>
      <c r="AY282" s="316"/>
      <c r="AZ282" s="316"/>
      <c r="BA282" s="316"/>
      <c r="BB282" s="316"/>
      <c r="BC282" s="316"/>
      <c r="BD282" s="316"/>
      <c r="BE282" s="316"/>
      <c r="BF282" s="316"/>
      <c r="BG282" s="316"/>
      <c r="BH282" s="316"/>
      <c r="BI282" s="316"/>
      <c r="BJ282" s="316"/>
      <c r="BK282" s="316"/>
      <c r="BL282" s="316"/>
      <c r="BM282" s="316"/>
      <c r="BN282" s="316"/>
      <c r="BO282" s="316"/>
      <c r="BP282" s="316"/>
      <c r="BQ282" s="316"/>
      <c r="BR282" s="316"/>
      <c r="BS282" s="316"/>
      <c r="BT282" s="316"/>
      <c r="BU282" s="316"/>
      <c r="BV282" s="316"/>
      <c r="BW282" s="316"/>
      <c r="BX282" s="316"/>
      <c r="BY282" s="316"/>
      <c r="BZ282" s="316"/>
      <c r="CA282" s="316"/>
      <c r="CB282" s="316"/>
      <c r="CC282" s="316"/>
      <c r="CD282" s="316"/>
      <c r="CE282" s="316"/>
      <c r="CF282" s="316"/>
      <c r="CG282" s="316"/>
      <c r="CH282" s="316"/>
      <c r="CI282" s="316"/>
      <c r="CJ282" s="316"/>
      <c r="CK282" s="316"/>
      <c r="CL282" s="316"/>
      <c r="CM282" s="316"/>
      <c r="CN282" s="316"/>
      <c r="CO282" s="316"/>
      <c r="CP282" s="316"/>
      <c r="CQ282" s="316"/>
      <c r="CR282" s="316"/>
      <c r="CS282" s="316"/>
      <c r="CT282" s="316"/>
      <c r="CU282" s="316"/>
      <c r="CV282" s="316"/>
      <c r="CW282" s="316"/>
      <c r="CX282" s="316"/>
      <c r="CY282" s="316"/>
      <c r="CZ282" s="316"/>
      <c r="DA282" s="316"/>
      <c r="DB282" s="316"/>
      <c r="DC282" s="316"/>
      <c r="DD282" s="316"/>
      <c r="DE282" s="316"/>
      <c r="DF282" s="316"/>
      <c r="DG282" s="316"/>
      <c r="DH282" s="316"/>
      <c r="DI282" s="316"/>
      <c r="DJ282" s="316"/>
      <c r="DK282" s="316"/>
      <c r="DL282" s="316"/>
      <c r="DM282" s="316"/>
      <c r="DN282" s="316"/>
      <c r="DO282" s="316"/>
      <c r="DP282" s="316"/>
      <c r="DQ282" s="316"/>
      <c r="DR282" s="316"/>
      <c r="DS282" s="316"/>
      <c r="DT282" s="316"/>
      <c r="DU282" s="316"/>
      <c r="DV282" s="316"/>
      <c r="DW282" s="316"/>
      <c r="DX282" s="316"/>
      <c r="DY282" s="316"/>
      <c r="DZ282" s="316"/>
      <c r="EA282" s="316"/>
      <c r="EB282" s="316"/>
      <c r="EC282" s="316"/>
      <c r="ED282" s="316"/>
      <c r="EE282" s="316"/>
      <c r="EF282" s="316"/>
      <c r="EG282" s="316"/>
      <c r="EH282" s="316"/>
      <c r="EI282" s="316"/>
      <c r="EJ282" s="316"/>
      <c r="EK282" s="316"/>
      <c r="EL282" s="316"/>
      <c r="EM282" s="316"/>
      <c r="EN282" s="316"/>
      <c r="EO282" s="316"/>
      <c r="EP282" s="316"/>
      <c r="EQ282" s="316"/>
      <c r="ER282" s="316"/>
      <c r="ES282" s="316"/>
      <c r="ET282" s="316"/>
      <c r="EU282" s="316"/>
      <c r="EV282" s="316"/>
      <c r="EW282" s="316"/>
      <c r="EX282" s="316"/>
      <c r="EY282" s="316"/>
      <c r="EZ282" s="316"/>
      <c r="FA282" s="316"/>
      <c r="FB282" s="316"/>
      <c r="FC282" s="316"/>
      <c r="FD282" s="316"/>
      <c r="FE282" s="316"/>
      <c r="FF282" s="316"/>
      <c r="FG282" s="316"/>
      <c r="FH282" s="316"/>
      <c r="FI282" s="316"/>
      <c r="FJ282" s="316"/>
      <c r="FK282" s="316"/>
      <c r="FL282" s="316"/>
      <c r="FM282" s="316"/>
      <c r="FN282" s="316"/>
      <c r="FO282" s="316"/>
      <c r="FP282" s="316"/>
      <c r="FQ282" s="316"/>
      <c r="FR282" s="316"/>
      <c r="FS282" s="316"/>
      <c r="FT282" s="316"/>
      <c r="FU282" s="316"/>
      <c r="FV282" s="316"/>
      <c r="FW282" s="316"/>
      <c r="FX282" s="316"/>
      <c r="FY282" s="316"/>
      <c r="FZ282" s="316"/>
      <c r="GA282" s="316"/>
      <c r="GB282" s="316"/>
      <c r="GC282" s="316"/>
      <c r="GD282" s="316"/>
      <c r="GE282" s="316"/>
      <c r="GF282" s="316"/>
      <c r="GG282" s="316"/>
      <c r="GH282" s="316"/>
      <c r="GI282" s="316"/>
      <c r="GJ282" s="316"/>
      <c r="GK282" s="316"/>
      <c r="GL282" s="316"/>
      <c r="GM282" s="316"/>
      <c r="GN282" s="316"/>
      <c r="GO282" s="316"/>
      <c r="GP282" s="316"/>
      <c r="GQ282" s="316"/>
      <c r="GR282" s="316"/>
      <c r="GS282" s="316"/>
      <c r="GT282" s="316"/>
      <c r="GU282" s="316"/>
      <c r="GV282" s="316"/>
      <c r="GW282" s="316"/>
      <c r="GX282" s="316"/>
      <c r="GY282" s="316"/>
      <c r="GZ282" s="316"/>
      <c r="HA282" s="316"/>
      <c r="HB282" s="316"/>
      <c r="HC282" s="316"/>
      <c r="HD282" s="316"/>
      <c r="HE282" s="316"/>
      <c r="HF282" s="316"/>
      <c r="HG282" s="316"/>
      <c r="HH282" s="316"/>
      <c r="HI282" s="316"/>
      <c r="HJ282" s="316"/>
      <c r="HK282" s="316"/>
      <c r="HL282" s="316"/>
      <c r="HM282" s="316"/>
      <c r="HN282" s="316"/>
      <c r="HO282" s="316"/>
      <c r="HP282" s="316"/>
      <c r="HQ282" s="316"/>
      <c r="HR282" s="316"/>
      <c r="HS282" s="316"/>
      <c r="HT282" s="316"/>
      <c r="HU282" s="316"/>
      <c r="HV282" s="316"/>
      <c r="HW282" s="316"/>
      <c r="HX282" s="316"/>
      <c r="HY282" s="316"/>
      <c r="HZ282" s="316"/>
      <c r="IA282" s="316"/>
      <c r="IB282" s="316"/>
      <c r="IC282" s="316"/>
      <c r="ID282" s="316"/>
      <c r="IE282" s="316"/>
      <c r="IF282" s="316"/>
      <c r="IG282" s="316"/>
      <c r="IH282" s="316"/>
      <c r="II282" s="316"/>
      <c r="IJ282" s="316"/>
      <c r="IK282" s="316"/>
      <c r="IL282" s="316"/>
      <c r="IM282" s="316"/>
      <c r="IN282" s="316"/>
      <c r="IO282" s="316"/>
      <c r="IP282" s="316"/>
      <c r="IQ282" s="316"/>
      <c r="IR282" s="316"/>
      <c r="IS282" s="316"/>
      <c r="IT282" s="316"/>
      <c r="IU282" s="316"/>
      <c r="IV282" s="316"/>
    </row>
    <row r="283" spans="1:256" s="319" customFormat="1" ht="15" customHeight="1" x14ac:dyDescent="0.2">
      <c r="A283" s="316">
        <v>197</v>
      </c>
      <c r="B283" s="340"/>
      <c r="C283" s="343"/>
      <c r="D283" s="342" t="s">
        <v>324</v>
      </c>
      <c r="E283" s="343" t="s">
        <v>322</v>
      </c>
      <c r="F283" s="362">
        <v>9712</v>
      </c>
      <c r="G283" s="362">
        <v>3904.3</v>
      </c>
      <c r="H283" s="362">
        <v>2670.1</v>
      </c>
      <c r="I283" s="362">
        <v>1787.5</v>
      </c>
      <c r="J283" s="362">
        <v>2329.6</v>
      </c>
      <c r="K283" s="362">
        <v>1420</v>
      </c>
      <c r="L283" s="331"/>
      <c r="P283" s="316"/>
      <c r="Q283" s="316"/>
      <c r="R283" s="316"/>
      <c r="S283" s="316"/>
      <c r="T283" s="316"/>
      <c r="U283" s="316"/>
      <c r="V283" s="316"/>
      <c r="W283" s="316"/>
      <c r="X283" s="316"/>
      <c r="Y283" s="316"/>
      <c r="Z283" s="316"/>
      <c r="AA283" s="316"/>
      <c r="AB283" s="316"/>
      <c r="AC283" s="316"/>
      <c r="AD283" s="316"/>
      <c r="AE283" s="316"/>
      <c r="AF283" s="316"/>
      <c r="AG283" s="316"/>
      <c r="AH283" s="316"/>
      <c r="AI283" s="316"/>
      <c r="AJ283" s="316"/>
      <c r="AK283" s="316"/>
      <c r="AL283" s="316"/>
      <c r="AM283" s="316"/>
      <c r="AN283" s="316"/>
      <c r="AO283" s="316"/>
      <c r="AP283" s="316"/>
      <c r="AQ283" s="316"/>
      <c r="AR283" s="316"/>
      <c r="AS283" s="316"/>
      <c r="AT283" s="316"/>
      <c r="AU283" s="316"/>
      <c r="AV283" s="316"/>
      <c r="AW283" s="316"/>
      <c r="AX283" s="316"/>
      <c r="AY283" s="316"/>
      <c r="AZ283" s="316"/>
      <c r="BA283" s="316"/>
      <c r="BB283" s="316"/>
      <c r="BC283" s="316"/>
      <c r="BD283" s="316"/>
      <c r="BE283" s="316"/>
      <c r="BF283" s="316"/>
      <c r="BG283" s="316"/>
      <c r="BH283" s="316"/>
      <c r="BI283" s="316"/>
      <c r="BJ283" s="316"/>
      <c r="BK283" s="316"/>
      <c r="BL283" s="316"/>
      <c r="BM283" s="316"/>
      <c r="BN283" s="316"/>
      <c r="BO283" s="316"/>
      <c r="BP283" s="316"/>
      <c r="BQ283" s="316"/>
      <c r="BR283" s="316"/>
      <c r="BS283" s="316"/>
      <c r="BT283" s="316"/>
      <c r="BU283" s="316"/>
      <c r="BV283" s="316"/>
      <c r="BW283" s="316"/>
      <c r="BX283" s="316"/>
      <c r="BY283" s="316"/>
      <c r="BZ283" s="316"/>
      <c r="CA283" s="316"/>
      <c r="CB283" s="316"/>
      <c r="CC283" s="316"/>
      <c r="CD283" s="316"/>
      <c r="CE283" s="316"/>
      <c r="CF283" s="316"/>
      <c r="CG283" s="316"/>
      <c r="CH283" s="316"/>
      <c r="CI283" s="316"/>
      <c r="CJ283" s="316"/>
      <c r="CK283" s="316"/>
      <c r="CL283" s="316"/>
      <c r="CM283" s="316"/>
      <c r="CN283" s="316"/>
      <c r="CO283" s="316"/>
      <c r="CP283" s="316"/>
      <c r="CQ283" s="316"/>
      <c r="CR283" s="316"/>
      <c r="CS283" s="316"/>
      <c r="CT283" s="316"/>
      <c r="CU283" s="316"/>
      <c r="CV283" s="316"/>
      <c r="CW283" s="316"/>
      <c r="CX283" s="316"/>
      <c r="CY283" s="316"/>
      <c r="CZ283" s="316"/>
      <c r="DA283" s="316"/>
      <c r="DB283" s="316"/>
      <c r="DC283" s="316"/>
      <c r="DD283" s="316"/>
      <c r="DE283" s="316"/>
      <c r="DF283" s="316"/>
      <c r="DG283" s="316"/>
      <c r="DH283" s="316"/>
      <c r="DI283" s="316"/>
      <c r="DJ283" s="316"/>
      <c r="DK283" s="316"/>
      <c r="DL283" s="316"/>
      <c r="DM283" s="316"/>
      <c r="DN283" s="316"/>
      <c r="DO283" s="316"/>
      <c r="DP283" s="316"/>
      <c r="DQ283" s="316"/>
      <c r="DR283" s="316"/>
      <c r="DS283" s="316"/>
      <c r="DT283" s="316"/>
      <c r="DU283" s="316"/>
      <c r="DV283" s="316"/>
      <c r="DW283" s="316"/>
      <c r="DX283" s="316"/>
      <c r="DY283" s="316"/>
      <c r="DZ283" s="316"/>
      <c r="EA283" s="316"/>
      <c r="EB283" s="316"/>
      <c r="EC283" s="316"/>
      <c r="ED283" s="316"/>
      <c r="EE283" s="316"/>
      <c r="EF283" s="316"/>
      <c r="EG283" s="316"/>
      <c r="EH283" s="316"/>
      <c r="EI283" s="316"/>
      <c r="EJ283" s="316"/>
      <c r="EK283" s="316"/>
      <c r="EL283" s="316"/>
      <c r="EM283" s="316"/>
      <c r="EN283" s="316"/>
      <c r="EO283" s="316"/>
      <c r="EP283" s="316"/>
      <c r="EQ283" s="316"/>
      <c r="ER283" s="316"/>
      <c r="ES283" s="316"/>
      <c r="ET283" s="316"/>
      <c r="EU283" s="316"/>
      <c r="EV283" s="316"/>
      <c r="EW283" s="316"/>
      <c r="EX283" s="316"/>
      <c r="EY283" s="316"/>
      <c r="EZ283" s="316"/>
      <c r="FA283" s="316"/>
      <c r="FB283" s="316"/>
      <c r="FC283" s="316"/>
      <c r="FD283" s="316"/>
      <c r="FE283" s="316"/>
      <c r="FF283" s="316"/>
      <c r="FG283" s="316"/>
      <c r="FH283" s="316"/>
      <c r="FI283" s="316"/>
      <c r="FJ283" s="316"/>
      <c r="FK283" s="316"/>
      <c r="FL283" s="316"/>
      <c r="FM283" s="316"/>
      <c r="FN283" s="316"/>
      <c r="FO283" s="316"/>
      <c r="FP283" s="316"/>
      <c r="FQ283" s="316"/>
      <c r="FR283" s="316"/>
      <c r="FS283" s="316"/>
      <c r="FT283" s="316"/>
      <c r="FU283" s="316"/>
      <c r="FV283" s="316"/>
      <c r="FW283" s="316"/>
      <c r="FX283" s="316"/>
      <c r="FY283" s="316"/>
      <c r="FZ283" s="316"/>
      <c r="GA283" s="316"/>
      <c r="GB283" s="316"/>
      <c r="GC283" s="316"/>
      <c r="GD283" s="316"/>
      <c r="GE283" s="316"/>
      <c r="GF283" s="316"/>
      <c r="GG283" s="316"/>
      <c r="GH283" s="316"/>
      <c r="GI283" s="316"/>
      <c r="GJ283" s="316"/>
      <c r="GK283" s="316"/>
      <c r="GL283" s="316"/>
      <c r="GM283" s="316"/>
      <c r="GN283" s="316"/>
      <c r="GO283" s="316"/>
      <c r="GP283" s="316"/>
      <c r="GQ283" s="316"/>
      <c r="GR283" s="316"/>
      <c r="GS283" s="316"/>
      <c r="GT283" s="316"/>
      <c r="GU283" s="316"/>
      <c r="GV283" s="316"/>
      <c r="GW283" s="316"/>
      <c r="GX283" s="316"/>
      <c r="GY283" s="316"/>
      <c r="GZ283" s="316"/>
      <c r="HA283" s="316"/>
      <c r="HB283" s="316"/>
      <c r="HC283" s="316"/>
      <c r="HD283" s="316"/>
      <c r="HE283" s="316"/>
      <c r="HF283" s="316"/>
      <c r="HG283" s="316"/>
      <c r="HH283" s="316"/>
      <c r="HI283" s="316"/>
      <c r="HJ283" s="316"/>
      <c r="HK283" s="316"/>
      <c r="HL283" s="316"/>
      <c r="HM283" s="316"/>
      <c r="HN283" s="316"/>
      <c r="HO283" s="316"/>
      <c r="HP283" s="316"/>
      <c r="HQ283" s="316"/>
      <c r="HR283" s="316"/>
      <c r="HS283" s="316"/>
      <c r="HT283" s="316"/>
      <c r="HU283" s="316"/>
      <c r="HV283" s="316"/>
      <c r="HW283" s="316"/>
      <c r="HX283" s="316"/>
      <c r="HY283" s="316"/>
      <c r="HZ283" s="316"/>
      <c r="IA283" s="316"/>
      <c r="IB283" s="316"/>
      <c r="IC283" s="316"/>
      <c r="ID283" s="316"/>
      <c r="IE283" s="316"/>
      <c r="IF283" s="316"/>
      <c r="IG283" s="316"/>
      <c r="IH283" s="316"/>
      <c r="II283" s="316"/>
      <c r="IJ283" s="316"/>
      <c r="IK283" s="316"/>
      <c r="IL283" s="316"/>
      <c r="IM283" s="316"/>
      <c r="IN283" s="316"/>
      <c r="IO283" s="316"/>
      <c r="IP283" s="316"/>
      <c r="IQ283" s="316"/>
      <c r="IR283" s="316"/>
      <c r="IS283" s="316"/>
      <c r="IT283" s="316"/>
      <c r="IU283" s="316"/>
      <c r="IV283" s="316"/>
    </row>
    <row r="284" spans="1:256" s="319" customFormat="1" ht="15" customHeight="1" x14ac:dyDescent="0.2">
      <c r="A284" s="316">
        <v>198</v>
      </c>
      <c r="B284" s="340"/>
      <c r="C284" s="343">
        <v>88</v>
      </c>
      <c r="D284" s="342" t="s">
        <v>476</v>
      </c>
      <c r="E284" s="343"/>
      <c r="F284" s="362"/>
      <c r="G284" s="362"/>
      <c r="H284" s="362"/>
      <c r="I284" s="362"/>
      <c r="J284" s="362"/>
      <c r="K284" s="362"/>
      <c r="L284" s="331"/>
      <c r="P284" s="316"/>
      <c r="Q284" s="316"/>
      <c r="R284" s="316"/>
      <c r="S284" s="316"/>
      <c r="T284" s="316"/>
      <c r="U284" s="316"/>
      <c r="V284" s="316"/>
      <c r="W284" s="316"/>
      <c r="X284" s="316"/>
      <c r="Y284" s="316"/>
      <c r="Z284" s="316"/>
      <c r="AA284" s="316"/>
      <c r="AB284" s="316"/>
      <c r="AC284" s="316"/>
      <c r="AD284" s="316"/>
      <c r="AE284" s="316"/>
      <c r="AF284" s="316"/>
      <c r="AG284" s="316"/>
      <c r="AH284" s="316"/>
      <c r="AI284" s="316"/>
      <c r="AJ284" s="316"/>
      <c r="AK284" s="316"/>
      <c r="AL284" s="316"/>
      <c r="AM284" s="316"/>
      <c r="AN284" s="316"/>
      <c r="AO284" s="316"/>
      <c r="AP284" s="316"/>
      <c r="AQ284" s="316"/>
      <c r="AR284" s="316"/>
      <c r="AS284" s="316"/>
      <c r="AT284" s="316"/>
      <c r="AU284" s="316"/>
      <c r="AV284" s="316"/>
      <c r="AW284" s="316"/>
      <c r="AX284" s="316"/>
      <c r="AY284" s="316"/>
      <c r="AZ284" s="316"/>
      <c r="BA284" s="316"/>
      <c r="BB284" s="316"/>
      <c r="BC284" s="316"/>
      <c r="BD284" s="316"/>
      <c r="BE284" s="316"/>
      <c r="BF284" s="316"/>
      <c r="BG284" s="316"/>
      <c r="BH284" s="316"/>
      <c r="BI284" s="316"/>
      <c r="BJ284" s="316"/>
      <c r="BK284" s="316"/>
      <c r="BL284" s="316"/>
      <c r="BM284" s="316"/>
      <c r="BN284" s="316"/>
      <c r="BO284" s="316"/>
      <c r="BP284" s="316"/>
      <c r="BQ284" s="316"/>
      <c r="BR284" s="316"/>
      <c r="BS284" s="316"/>
      <c r="BT284" s="316"/>
      <c r="BU284" s="316"/>
      <c r="BV284" s="316"/>
      <c r="BW284" s="316"/>
      <c r="BX284" s="316"/>
      <c r="BY284" s="316"/>
      <c r="BZ284" s="316"/>
      <c r="CA284" s="316"/>
      <c r="CB284" s="316"/>
      <c r="CC284" s="316"/>
      <c r="CD284" s="316"/>
      <c r="CE284" s="316"/>
      <c r="CF284" s="316"/>
      <c r="CG284" s="316"/>
      <c r="CH284" s="316"/>
      <c r="CI284" s="316"/>
      <c r="CJ284" s="316"/>
      <c r="CK284" s="316"/>
      <c r="CL284" s="316"/>
      <c r="CM284" s="316"/>
      <c r="CN284" s="316"/>
      <c r="CO284" s="316"/>
      <c r="CP284" s="316"/>
      <c r="CQ284" s="316"/>
      <c r="CR284" s="316"/>
      <c r="CS284" s="316"/>
      <c r="CT284" s="316"/>
      <c r="CU284" s="316"/>
      <c r="CV284" s="316"/>
      <c r="CW284" s="316"/>
      <c r="CX284" s="316"/>
      <c r="CY284" s="316"/>
      <c r="CZ284" s="316"/>
      <c r="DA284" s="316"/>
      <c r="DB284" s="316"/>
      <c r="DC284" s="316"/>
      <c r="DD284" s="316"/>
      <c r="DE284" s="316"/>
      <c r="DF284" s="316"/>
      <c r="DG284" s="316"/>
      <c r="DH284" s="316"/>
      <c r="DI284" s="316"/>
      <c r="DJ284" s="316"/>
      <c r="DK284" s="316"/>
      <c r="DL284" s="316"/>
      <c r="DM284" s="316"/>
      <c r="DN284" s="316"/>
      <c r="DO284" s="316"/>
      <c r="DP284" s="316"/>
      <c r="DQ284" s="316"/>
      <c r="DR284" s="316"/>
      <c r="DS284" s="316"/>
      <c r="DT284" s="316"/>
      <c r="DU284" s="316"/>
      <c r="DV284" s="316"/>
      <c r="DW284" s="316"/>
      <c r="DX284" s="316"/>
      <c r="DY284" s="316"/>
      <c r="DZ284" s="316"/>
      <c r="EA284" s="316"/>
      <c r="EB284" s="316"/>
      <c r="EC284" s="316"/>
      <c r="ED284" s="316"/>
      <c r="EE284" s="316"/>
      <c r="EF284" s="316"/>
      <c r="EG284" s="316"/>
      <c r="EH284" s="316"/>
      <c r="EI284" s="316"/>
      <c r="EJ284" s="316"/>
      <c r="EK284" s="316"/>
      <c r="EL284" s="316"/>
      <c r="EM284" s="316"/>
      <c r="EN284" s="316"/>
      <c r="EO284" s="316"/>
      <c r="EP284" s="316"/>
      <c r="EQ284" s="316"/>
      <c r="ER284" s="316"/>
      <c r="ES284" s="316"/>
      <c r="ET284" s="316"/>
      <c r="EU284" s="316"/>
      <c r="EV284" s="316"/>
      <c r="EW284" s="316"/>
      <c r="EX284" s="316"/>
      <c r="EY284" s="316"/>
      <c r="EZ284" s="316"/>
      <c r="FA284" s="316"/>
      <c r="FB284" s="316"/>
      <c r="FC284" s="316"/>
      <c r="FD284" s="316"/>
      <c r="FE284" s="316"/>
      <c r="FF284" s="316"/>
      <c r="FG284" s="316"/>
      <c r="FH284" s="316"/>
      <c r="FI284" s="316"/>
      <c r="FJ284" s="316"/>
      <c r="FK284" s="316"/>
      <c r="FL284" s="316"/>
      <c r="FM284" s="316"/>
      <c r="FN284" s="316"/>
      <c r="FO284" s="316"/>
      <c r="FP284" s="316"/>
      <c r="FQ284" s="316"/>
      <c r="FR284" s="316"/>
      <c r="FS284" s="316"/>
      <c r="FT284" s="316"/>
      <c r="FU284" s="316"/>
      <c r="FV284" s="316"/>
      <c r="FW284" s="316"/>
      <c r="FX284" s="316"/>
      <c r="FY284" s="316"/>
      <c r="FZ284" s="316"/>
      <c r="GA284" s="316"/>
      <c r="GB284" s="316"/>
      <c r="GC284" s="316"/>
      <c r="GD284" s="316"/>
      <c r="GE284" s="316"/>
      <c r="GF284" s="316"/>
      <c r="GG284" s="316"/>
      <c r="GH284" s="316"/>
      <c r="GI284" s="316"/>
      <c r="GJ284" s="316"/>
      <c r="GK284" s="316"/>
      <c r="GL284" s="316"/>
      <c r="GM284" s="316"/>
      <c r="GN284" s="316"/>
      <c r="GO284" s="316"/>
      <c r="GP284" s="316"/>
      <c r="GQ284" s="316"/>
      <c r="GR284" s="316"/>
      <c r="GS284" s="316"/>
      <c r="GT284" s="316"/>
      <c r="GU284" s="316"/>
      <c r="GV284" s="316"/>
      <c r="GW284" s="316"/>
      <c r="GX284" s="316"/>
      <c r="GY284" s="316"/>
      <c r="GZ284" s="316"/>
      <c r="HA284" s="316"/>
      <c r="HB284" s="316"/>
      <c r="HC284" s="316"/>
      <c r="HD284" s="316"/>
      <c r="HE284" s="316"/>
      <c r="HF284" s="316"/>
      <c r="HG284" s="316"/>
      <c r="HH284" s="316"/>
      <c r="HI284" s="316"/>
      <c r="HJ284" s="316"/>
      <c r="HK284" s="316"/>
      <c r="HL284" s="316"/>
      <c r="HM284" s="316"/>
      <c r="HN284" s="316"/>
      <c r="HO284" s="316"/>
      <c r="HP284" s="316"/>
      <c r="HQ284" s="316"/>
      <c r="HR284" s="316"/>
      <c r="HS284" s="316"/>
      <c r="HT284" s="316"/>
      <c r="HU284" s="316"/>
      <c r="HV284" s="316"/>
      <c r="HW284" s="316"/>
      <c r="HX284" s="316"/>
      <c r="HY284" s="316"/>
      <c r="HZ284" s="316"/>
      <c r="IA284" s="316"/>
      <c r="IB284" s="316"/>
      <c r="IC284" s="316"/>
      <c r="ID284" s="316"/>
      <c r="IE284" s="316"/>
      <c r="IF284" s="316"/>
      <c r="IG284" s="316"/>
      <c r="IH284" s="316"/>
      <c r="II284" s="316"/>
      <c r="IJ284" s="316"/>
      <c r="IK284" s="316"/>
      <c r="IL284" s="316"/>
      <c r="IM284" s="316"/>
      <c r="IN284" s="316"/>
      <c r="IO284" s="316"/>
      <c r="IP284" s="316"/>
      <c r="IQ284" s="316"/>
      <c r="IR284" s="316"/>
      <c r="IS284" s="316"/>
      <c r="IT284" s="316"/>
      <c r="IU284" s="316"/>
      <c r="IV284" s="316"/>
    </row>
    <row r="285" spans="1:256" s="319" customFormat="1" ht="15" customHeight="1" x14ac:dyDescent="0.2">
      <c r="A285" s="316"/>
      <c r="B285" s="340"/>
      <c r="C285" s="341"/>
      <c r="D285" s="342" t="s">
        <v>477</v>
      </c>
      <c r="E285" s="343"/>
      <c r="F285" s="362"/>
      <c r="G285" s="362"/>
      <c r="H285" s="362"/>
      <c r="I285" s="362"/>
      <c r="J285" s="362"/>
      <c r="K285" s="362"/>
      <c r="L285" s="331"/>
      <c r="P285" s="316"/>
      <c r="Q285" s="316"/>
      <c r="R285" s="316"/>
      <c r="S285" s="316"/>
      <c r="T285" s="316"/>
      <c r="U285" s="316"/>
      <c r="V285" s="316"/>
      <c r="W285" s="316"/>
      <c r="X285" s="316"/>
      <c r="Y285" s="316"/>
      <c r="Z285" s="316"/>
      <c r="AA285" s="316"/>
      <c r="AB285" s="316"/>
      <c r="AC285" s="316"/>
      <c r="AD285" s="316"/>
      <c r="AE285" s="316"/>
      <c r="AF285" s="316"/>
      <c r="AG285" s="316"/>
      <c r="AH285" s="316"/>
      <c r="AI285" s="316"/>
      <c r="AJ285" s="316"/>
      <c r="AK285" s="316"/>
      <c r="AL285" s="316"/>
      <c r="AM285" s="316"/>
      <c r="AN285" s="316"/>
      <c r="AO285" s="316"/>
      <c r="AP285" s="316"/>
      <c r="AQ285" s="316"/>
      <c r="AR285" s="316"/>
      <c r="AS285" s="316"/>
      <c r="AT285" s="316"/>
      <c r="AU285" s="316"/>
      <c r="AV285" s="316"/>
      <c r="AW285" s="316"/>
      <c r="AX285" s="316"/>
      <c r="AY285" s="316"/>
      <c r="AZ285" s="316"/>
      <c r="BA285" s="316"/>
      <c r="BB285" s="316"/>
      <c r="BC285" s="316"/>
      <c r="BD285" s="316"/>
      <c r="BE285" s="316"/>
      <c r="BF285" s="316"/>
      <c r="BG285" s="316"/>
      <c r="BH285" s="316"/>
      <c r="BI285" s="316"/>
      <c r="BJ285" s="316"/>
      <c r="BK285" s="316"/>
      <c r="BL285" s="316"/>
      <c r="BM285" s="316"/>
      <c r="BN285" s="316"/>
      <c r="BO285" s="316"/>
      <c r="BP285" s="316"/>
      <c r="BQ285" s="316"/>
      <c r="BR285" s="316"/>
      <c r="BS285" s="316"/>
      <c r="BT285" s="316"/>
      <c r="BU285" s="316"/>
      <c r="BV285" s="316"/>
      <c r="BW285" s="316"/>
      <c r="BX285" s="316"/>
      <c r="BY285" s="316"/>
      <c r="BZ285" s="316"/>
      <c r="CA285" s="316"/>
      <c r="CB285" s="316"/>
      <c r="CC285" s="316"/>
      <c r="CD285" s="316"/>
      <c r="CE285" s="316"/>
      <c r="CF285" s="316"/>
      <c r="CG285" s="316"/>
      <c r="CH285" s="316"/>
      <c r="CI285" s="316"/>
      <c r="CJ285" s="316"/>
      <c r="CK285" s="316"/>
      <c r="CL285" s="316"/>
      <c r="CM285" s="316"/>
      <c r="CN285" s="316"/>
      <c r="CO285" s="316"/>
      <c r="CP285" s="316"/>
      <c r="CQ285" s="316"/>
      <c r="CR285" s="316"/>
      <c r="CS285" s="316"/>
      <c r="CT285" s="316"/>
      <c r="CU285" s="316"/>
      <c r="CV285" s="316"/>
      <c r="CW285" s="316"/>
      <c r="CX285" s="316"/>
      <c r="CY285" s="316"/>
      <c r="CZ285" s="316"/>
      <c r="DA285" s="316"/>
      <c r="DB285" s="316"/>
      <c r="DC285" s="316"/>
      <c r="DD285" s="316"/>
      <c r="DE285" s="316"/>
      <c r="DF285" s="316"/>
      <c r="DG285" s="316"/>
      <c r="DH285" s="316"/>
      <c r="DI285" s="316"/>
      <c r="DJ285" s="316"/>
      <c r="DK285" s="316"/>
      <c r="DL285" s="316"/>
      <c r="DM285" s="316"/>
      <c r="DN285" s="316"/>
      <c r="DO285" s="316"/>
      <c r="DP285" s="316"/>
      <c r="DQ285" s="316"/>
      <c r="DR285" s="316"/>
      <c r="DS285" s="316"/>
      <c r="DT285" s="316"/>
      <c r="DU285" s="316"/>
      <c r="DV285" s="316"/>
      <c r="DW285" s="316"/>
      <c r="DX285" s="316"/>
      <c r="DY285" s="316"/>
      <c r="DZ285" s="316"/>
      <c r="EA285" s="316"/>
      <c r="EB285" s="316"/>
      <c r="EC285" s="316"/>
      <c r="ED285" s="316"/>
      <c r="EE285" s="316"/>
      <c r="EF285" s="316"/>
      <c r="EG285" s="316"/>
      <c r="EH285" s="316"/>
      <c r="EI285" s="316"/>
      <c r="EJ285" s="316"/>
      <c r="EK285" s="316"/>
      <c r="EL285" s="316"/>
      <c r="EM285" s="316"/>
      <c r="EN285" s="316"/>
      <c r="EO285" s="316"/>
      <c r="EP285" s="316"/>
      <c r="EQ285" s="316"/>
      <c r="ER285" s="316"/>
      <c r="ES285" s="316"/>
      <c r="ET285" s="316"/>
      <c r="EU285" s="316"/>
      <c r="EV285" s="316"/>
      <c r="EW285" s="316"/>
      <c r="EX285" s="316"/>
      <c r="EY285" s="316"/>
      <c r="EZ285" s="316"/>
      <c r="FA285" s="316"/>
      <c r="FB285" s="316"/>
      <c r="FC285" s="316"/>
      <c r="FD285" s="316"/>
      <c r="FE285" s="316"/>
      <c r="FF285" s="316"/>
      <c r="FG285" s="316"/>
      <c r="FH285" s="316"/>
      <c r="FI285" s="316"/>
      <c r="FJ285" s="316"/>
      <c r="FK285" s="316"/>
      <c r="FL285" s="316"/>
      <c r="FM285" s="316"/>
      <c r="FN285" s="316"/>
      <c r="FO285" s="316"/>
      <c r="FP285" s="316"/>
      <c r="FQ285" s="316"/>
      <c r="FR285" s="316"/>
      <c r="FS285" s="316"/>
      <c r="FT285" s="316"/>
      <c r="FU285" s="316"/>
      <c r="FV285" s="316"/>
      <c r="FW285" s="316"/>
      <c r="FX285" s="316"/>
      <c r="FY285" s="316"/>
      <c r="FZ285" s="316"/>
      <c r="GA285" s="316"/>
      <c r="GB285" s="316"/>
      <c r="GC285" s="316"/>
      <c r="GD285" s="316"/>
      <c r="GE285" s="316"/>
      <c r="GF285" s="316"/>
      <c r="GG285" s="316"/>
      <c r="GH285" s="316"/>
      <c r="GI285" s="316"/>
      <c r="GJ285" s="316"/>
      <c r="GK285" s="316"/>
      <c r="GL285" s="316"/>
      <c r="GM285" s="316"/>
      <c r="GN285" s="316"/>
      <c r="GO285" s="316"/>
      <c r="GP285" s="316"/>
      <c r="GQ285" s="316"/>
      <c r="GR285" s="316"/>
      <c r="GS285" s="316"/>
      <c r="GT285" s="316"/>
      <c r="GU285" s="316"/>
      <c r="GV285" s="316"/>
      <c r="GW285" s="316"/>
      <c r="GX285" s="316"/>
      <c r="GY285" s="316"/>
      <c r="GZ285" s="316"/>
      <c r="HA285" s="316"/>
      <c r="HB285" s="316"/>
      <c r="HC285" s="316"/>
      <c r="HD285" s="316"/>
      <c r="HE285" s="316"/>
      <c r="HF285" s="316"/>
      <c r="HG285" s="316"/>
      <c r="HH285" s="316"/>
      <c r="HI285" s="316"/>
      <c r="HJ285" s="316"/>
      <c r="HK285" s="316"/>
      <c r="HL285" s="316"/>
      <c r="HM285" s="316"/>
      <c r="HN285" s="316"/>
      <c r="HO285" s="316"/>
      <c r="HP285" s="316"/>
      <c r="HQ285" s="316"/>
      <c r="HR285" s="316"/>
      <c r="HS285" s="316"/>
      <c r="HT285" s="316"/>
      <c r="HU285" s="316"/>
      <c r="HV285" s="316"/>
      <c r="HW285" s="316"/>
      <c r="HX285" s="316"/>
      <c r="HY285" s="316"/>
      <c r="HZ285" s="316"/>
      <c r="IA285" s="316"/>
      <c r="IB285" s="316"/>
      <c r="IC285" s="316"/>
      <c r="ID285" s="316"/>
      <c r="IE285" s="316"/>
      <c r="IF285" s="316"/>
      <c r="IG285" s="316"/>
      <c r="IH285" s="316"/>
      <c r="II285" s="316"/>
      <c r="IJ285" s="316"/>
      <c r="IK285" s="316"/>
      <c r="IL285" s="316"/>
      <c r="IM285" s="316"/>
      <c r="IN285" s="316"/>
      <c r="IO285" s="316"/>
      <c r="IP285" s="316"/>
      <c r="IQ285" s="316"/>
      <c r="IR285" s="316"/>
      <c r="IS285" s="316"/>
      <c r="IT285" s="316"/>
      <c r="IU285" s="316"/>
      <c r="IV285" s="316"/>
    </row>
    <row r="286" spans="1:256" s="319" customFormat="1" ht="15" customHeight="1" x14ac:dyDescent="0.2">
      <c r="A286" s="316">
        <v>199</v>
      </c>
      <c r="B286" s="340"/>
      <c r="C286" s="343"/>
      <c r="D286" s="342" t="s">
        <v>324</v>
      </c>
      <c r="E286" s="343" t="s">
        <v>322</v>
      </c>
      <c r="F286" s="362">
        <v>608</v>
      </c>
      <c r="G286" s="362">
        <v>344.6</v>
      </c>
      <c r="H286" s="362">
        <v>32.799999999999997</v>
      </c>
      <c r="I286" s="362">
        <v>56.9</v>
      </c>
      <c r="J286" s="362">
        <v>26.9</v>
      </c>
      <c r="K286" s="362">
        <v>28</v>
      </c>
      <c r="L286" s="331"/>
      <c r="P286" s="316"/>
      <c r="Q286" s="316"/>
      <c r="R286" s="316"/>
      <c r="S286" s="316"/>
      <c r="T286" s="316"/>
      <c r="U286" s="316"/>
      <c r="V286" s="316"/>
      <c r="W286" s="316"/>
      <c r="X286" s="316"/>
      <c r="Y286" s="316"/>
      <c r="Z286" s="316"/>
      <c r="AA286" s="316"/>
      <c r="AB286" s="316"/>
      <c r="AC286" s="316"/>
      <c r="AD286" s="316"/>
      <c r="AE286" s="316"/>
      <c r="AF286" s="316"/>
      <c r="AG286" s="316"/>
      <c r="AH286" s="316"/>
      <c r="AI286" s="316"/>
      <c r="AJ286" s="316"/>
      <c r="AK286" s="316"/>
      <c r="AL286" s="316"/>
      <c r="AM286" s="316"/>
      <c r="AN286" s="316"/>
      <c r="AO286" s="316"/>
      <c r="AP286" s="316"/>
      <c r="AQ286" s="316"/>
      <c r="AR286" s="316"/>
      <c r="AS286" s="316"/>
      <c r="AT286" s="316"/>
      <c r="AU286" s="316"/>
      <c r="AV286" s="316"/>
      <c r="AW286" s="316"/>
      <c r="AX286" s="316"/>
      <c r="AY286" s="316"/>
      <c r="AZ286" s="316"/>
      <c r="BA286" s="316"/>
      <c r="BB286" s="316"/>
      <c r="BC286" s="316"/>
      <c r="BD286" s="316"/>
      <c r="BE286" s="316"/>
      <c r="BF286" s="316"/>
      <c r="BG286" s="316"/>
      <c r="BH286" s="316"/>
      <c r="BI286" s="316"/>
      <c r="BJ286" s="316"/>
      <c r="BK286" s="316"/>
      <c r="BL286" s="316"/>
      <c r="BM286" s="316"/>
      <c r="BN286" s="316"/>
      <c r="BO286" s="316"/>
      <c r="BP286" s="316"/>
      <c r="BQ286" s="316"/>
      <c r="BR286" s="316"/>
      <c r="BS286" s="316"/>
      <c r="BT286" s="316"/>
      <c r="BU286" s="316"/>
      <c r="BV286" s="316"/>
      <c r="BW286" s="316"/>
      <c r="BX286" s="316"/>
      <c r="BY286" s="316"/>
      <c r="BZ286" s="316"/>
      <c r="CA286" s="316"/>
      <c r="CB286" s="316"/>
      <c r="CC286" s="316"/>
      <c r="CD286" s="316"/>
      <c r="CE286" s="316"/>
      <c r="CF286" s="316"/>
      <c r="CG286" s="316"/>
      <c r="CH286" s="316"/>
      <c r="CI286" s="316"/>
      <c r="CJ286" s="316"/>
      <c r="CK286" s="316"/>
      <c r="CL286" s="316"/>
      <c r="CM286" s="316"/>
      <c r="CN286" s="316"/>
      <c r="CO286" s="316"/>
      <c r="CP286" s="316"/>
      <c r="CQ286" s="316"/>
      <c r="CR286" s="316"/>
      <c r="CS286" s="316"/>
      <c r="CT286" s="316"/>
      <c r="CU286" s="316"/>
      <c r="CV286" s="316"/>
      <c r="CW286" s="316"/>
      <c r="CX286" s="316"/>
      <c r="CY286" s="316"/>
      <c r="CZ286" s="316"/>
      <c r="DA286" s="316"/>
      <c r="DB286" s="316"/>
      <c r="DC286" s="316"/>
      <c r="DD286" s="316"/>
      <c r="DE286" s="316"/>
      <c r="DF286" s="316"/>
      <c r="DG286" s="316"/>
      <c r="DH286" s="316"/>
      <c r="DI286" s="316"/>
      <c r="DJ286" s="316"/>
      <c r="DK286" s="316"/>
      <c r="DL286" s="316"/>
      <c r="DM286" s="316"/>
      <c r="DN286" s="316"/>
      <c r="DO286" s="316"/>
      <c r="DP286" s="316"/>
      <c r="DQ286" s="316"/>
      <c r="DR286" s="316"/>
      <c r="DS286" s="316"/>
      <c r="DT286" s="316"/>
      <c r="DU286" s="316"/>
      <c r="DV286" s="316"/>
      <c r="DW286" s="316"/>
      <c r="DX286" s="316"/>
      <c r="DY286" s="316"/>
      <c r="DZ286" s="316"/>
      <c r="EA286" s="316"/>
      <c r="EB286" s="316"/>
      <c r="EC286" s="316"/>
      <c r="ED286" s="316"/>
      <c r="EE286" s="316"/>
      <c r="EF286" s="316"/>
      <c r="EG286" s="316"/>
      <c r="EH286" s="316"/>
      <c r="EI286" s="316"/>
      <c r="EJ286" s="316"/>
      <c r="EK286" s="316"/>
      <c r="EL286" s="316"/>
      <c r="EM286" s="316"/>
      <c r="EN286" s="316"/>
      <c r="EO286" s="316"/>
      <c r="EP286" s="316"/>
      <c r="EQ286" s="316"/>
      <c r="ER286" s="316"/>
      <c r="ES286" s="316"/>
      <c r="ET286" s="316"/>
      <c r="EU286" s="316"/>
      <c r="EV286" s="316"/>
      <c r="EW286" s="316"/>
      <c r="EX286" s="316"/>
      <c r="EY286" s="316"/>
      <c r="EZ286" s="316"/>
      <c r="FA286" s="316"/>
      <c r="FB286" s="316"/>
      <c r="FC286" s="316"/>
      <c r="FD286" s="316"/>
      <c r="FE286" s="316"/>
      <c r="FF286" s="316"/>
      <c r="FG286" s="316"/>
      <c r="FH286" s="316"/>
      <c r="FI286" s="316"/>
      <c r="FJ286" s="316"/>
      <c r="FK286" s="316"/>
      <c r="FL286" s="316"/>
      <c r="FM286" s="316"/>
      <c r="FN286" s="316"/>
      <c r="FO286" s="316"/>
      <c r="FP286" s="316"/>
      <c r="FQ286" s="316"/>
      <c r="FR286" s="316"/>
      <c r="FS286" s="316"/>
      <c r="FT286" s="316"/>
      <c r="FU286" s="316"/>
      <c r="FV286" s="316"/>
      <c r="FW286" s="316"/>
      <c r="FX286" s="316"/>
      <c r="FY286" s="316"/>
      <c r="FZ286" s="316"/>
      <c r="GA286" s="316"/>
      <c r="GB286" s="316"/>
      <c r="GC286" s="316"/>
      <c r="GD286" s="316"/>
      <c r="GE286" s="316"/>
      <c r="GF286" s="316"/>
      <c r="GG286" s="316"/>
      <c r="GH286" s="316"/>
      <c r="GI286" s="316"/>
      <c r="GJ286" s="316"/>
      <c r="GK286" s="316"/>
      <c r="GL286" s="316"/>
      <c r="GM286" s="316"/>
      <c r="GN286" s="316"/>
      <c r="GO286" s="316"/>
      <c r="GP286" s="316"/>
      <c r="GQ286" s="316"/>
      <c r="GR286" s="316"/>
      <c r="GS286" s="316"/>
      <c r="GT286" s="316"/>
      <c r="GU286" s="316"/>
      <c r="GV286" s="316"/>
      <c r="GW286" s="316"/>
      <c r="GX286" s="316"/>
      <c r="GY286" s="316"/>
      <c r="GZ286" s="316"/>
      <c r="HA286" s="316"/>
      <c r="HB286" s="316"/>
      <c r="HC286" s="316"/>
      <c r="HD286" s="316"/>
      <c r="HE286" s="316"/>
      <c r="HF286" s="316"/>
      <c r="HG286" s="316"/>
      <c r="HH286" s="316"/>
      <c r="HI286" s="316"/>
      <c r="HJ286" s="316"/>
      <c r="HK286" s="316"/>
      <c r="HL286" s="316"/>
      <c r="HM286" s="316"/>
      <c r="HN286" s="316"/>
      <c r="HO286" s="316"/>
      <c r="HP286" s="316"/>
      <c r="HQ286" s="316"/>
      <c r="HR286" s="316"/>
      <c r="HS286" s="316"/>
      <c r="HT286" s="316"/>
      <c r="HU286" s="316"/>
      <c r="HV286" s="316"/>
      <c r="HW286" s="316"/>
      <c r="HX286" s="316"/>
      <c r="HY286" s="316"/>
      <c r="HZ286" s="316"/>
      <c r="IA286" s="316"/>
      <c r="IB286" s="316"/>
      <c r="IC286" s="316"/>
      <c r="ID286" s="316"/>
      <c r="IE286" s="316"/>
      <c r="IF286" s="316"/>
      <c r="IG286" s="316"/>
      <c r="IH286" s="316"/>
      <c r="II286" s="316"/>
      <c r="IJ286" s="316"/>
      <c r="IK286" s="316"/>
      <c r="IL286" s="316"/>
      <c r="IM286" s="316"/>
      <c r="IN286" s="316"/>
      <c r="IO286" s="316"/>
      <c r="IP286" s="316"/>
      <c r="IQ286" s="316"/>
      <c r="IR286" s="316"/>
      <c r="IS286" s="316"/>
      <c r="IT286" s="316"/>
      <c r="IU286" s="316"/>
      <c r="IV286" s="316"/>
    </row>
    <row r="287" spans="1:256" s="319" customFormat="1" ht="15" customHeight="1" x14ac:dyDescent="0.2">
      <c r="A287" s="316">
        <v>200</v>
      </c>
      <c r="B287" s="340"/>
      <c r="C287" s="343">
        <v>89</v>
      </c>
      <c r="D287" s="342" t="s">
        <v>478</v>
      </c>
      <c r="E287" s="343"/>
      <c r="F287" s="362"/>
      <c r="G287" s="362"/>
      <c r="H287" s="362"/>
      <c r="I287" s="362"/>
      <c r="J287" s="362"/>
      <c r="K287" s="362"/>
      <c r="L287" s="331"/>
      <c r="P287" s="316"/>
      <c r="Q287" s="316"/>
      <c r="R287" s="316"/>
      <c r="S287" s="316"/>
      <c r="T287" s="316"/>
      <c r="U287" s="316"/>
      <c r="V287" s="316"/>
      <c r="W287" s="316"/>
      <c r="X287" s="316"/>
      <c r="Y287" s="316"/>
      <c r="Z287" s="316"/>
      <c r="AA287" s="316"/>
      <c r="AB287" s="316"/>
      <c r="AC287" s="316"/>
      <c r="AD287" s="316"/>
      <c r="AE287" s="316"/>
      <c r="AF287" s="316"/>
      <c r="AG287" s="316"/>
      <c r="AH287" s="316"/>
      <c r="AI287" s="316"/>
      <c r="AJ287" s="316"/>
      <c r="AK287" s="316"/>
      <c r="AL287" s="316"/>
      <c r="AM287" s="316"/>
      <c r="AN287" s="316"/>
      <c r="AO287" s="316"/>
      <c r="AP287" s="316"/>
      <c r="AQ287" s="316"/>
      <c r="AR287" s="316"/>
      <c r="AS287" s="316"/>
      <c r="AT287" s="316"/>
      <c r="AU287" s="316"/>
      <c r="AV287" s="316"/>
      <c r="AW287" s="316"/>
      <c r="AX287" s="316"/>
      <c r="AY287" s="316"/>
      <c r="AZ287" s="316"/>
      <c r="BA287" s="316"/>
      <c r="BB287" s="316"/>
      <c r="BC287" s="316"/>
      <c r="BD287" s="316"/>
      <c r="BE287" s="316"/>
      <c r="BF287" s="316"/>
      <c r="BG287" s="316"/>
      <c r="BH287" s="316"/>
      <c r="BI287" s="316"/>
      <c r="BJ287" s="316"/>
      <c r="BK287" s="316"/>
      <c r="BL287" s="316"/>
      <c r="BM287" s="316"/>
      <c r="BN287" s="316"/>
      <c r="BO287" s="316"/>
      <c r="BP287" s="316"/>
      <c r="BQ287" s="316"/>
      <c r="BR287" s="316"/>
      <c r="BS287" s="316"/>
      <c r="BT287" s="316"/>
      <c r="BU287" s="316"/>
      <c r="BV287" s="316"/>
      <c r="BW287" s="316"/>
      <c r="BX287" s="316"/>
      <c r="BY287" s="316"/>
      <c r="BZ287" s="316"/>
      <c r="CA287" s="316"/>
      <c r="CB287" s="316"/>
      <c r="CC287" s="316"/>
      <c r="CD287" s="316"/>
      <c r="CE287" s="316"/>
      <c r="CF287" s="316"/>
      <c r="CG287" s="316"/>
      <c r="CH287" s="316"/>
      <c r="CI287" s="316"/>
      <c r="CJ287" s="316"/>
      <c r="CK287" s="316"/>
      <c r="CL287" s="316"/>
      <c r="CM287" s="316"/>
      <c r="CN287" s="316"/>
      <c r="CO287" s="316"/>
      <c r="CP287" s="316"/>
      <c r="CQ287" s="316"/>
      <c r="CR287" s="316"/>
      <c r="CS287" s="316"/>
      <c r="CT287" s="316"/>
      <c r="CU287" s="316"/>
      <c r="CV287" s="316"/>
      <c r="CW287" s="316"/>
      <c r="CX287" s="316"/>
      <c r="CY287" s="316"/>
      <c r="CZ287" s="316"/>
      <c r="DA287" s="316"/>
      <c r="DB287" s="316"/>
      <c r="DC287" s="316"/>
      <c r="DD287" s="316"/>
      <c r="DE287" s="316"/>
      <c r="DF287" s="316"/>
      <c r="DG287" s="316"/>
      <c r="DH287" s="316"/>
      <c r="DI287" s="316"/>
      <c r="DJ287" s="316"/>
      <c r="DK287" s="316"/>
      <c r="DL287" s="316"/>
      <c r="DM287" s="316"/>
      <c r="DN287" s="316"/>
      <c r="DO287" s="316"/>
      <c r="DP287" s="316"/>
      <c r="DQ287" s="316"/>
      <c r="DR287" s="316"/>
      <c r="DS287" s="316"/>
      <c r="DT287" s="316"/>
      <c r="DU287" s="316"/>
      <c r="DV287" s="316"/>
      <c r="DW287" s="316"/>
      <c r="DX287" s="316"/>
      <c r="DY287" s="316"/>
      <c r="DZ287" s="316"/>
      <c r="EA287" s="316"/>
      <c r="EB287" s="316"/>
      <c r="EC287" s="316"/>
      <c r="ED287" s="316"/>
      <c r="EE287" s="316"/>
      <c r="EF287" s="316"/>
      <c r="EG287" s="316"/>
      <c r="EH287" s="316"/>
      <c r="EI287" s="316"/>
      <c r="EJ287" s="316"/>
      <c r="EK287" s="316"/>
      <c r="EL287" s="316"/>
      <c r="EM287" s="316"/>
      <c r="EN287" s="316"/>
      <c r="EO287" s="316"/>
      <c r="EP287" s="316"/>
      <c r="EQ287" s="316"/>
      <c r="ER287" s="316"/>
      <c r="ES287" s="316"/>
      <c r="ET287" s="316"/>
      <c r="EU287" s="316"/>
      <c r="EV287" s="316"/>
      <c r="EW287" s="316"/>
      <c r="EX287" s="316"/>
      <c r="EY287" s="316"/>
      <c r="EZ287" s="316"/>
      <c r="FA287" s="316"/>
      <c r="FB287" s="316"/>
      <c r="FC287" s="316"/>
      <c r="FD287" s="316"/>
      <c r="FE287" s="316"/>
      <c r="FF287" s="316"/>
      <c r="FG287" s="316"/>
      <c r="FH287" s="316"/>
      <c r="FI287" s="316"/>
      <c r="FJ287" s="316"/>
      <c r="FK287" s="316"/>
      <c r="FL287" s="316"/>
      <c r="FM287" s="316"/>
      <c r="FN287" s="316"/>
      <c r="FO287" s="316"/>
      <c r="FP287" s="316"/>
      <c r="FQ287" s="316"/>
      <c r="FR287" s="316"/>
      <c r="FS287" s="316"/>
      <c r="FT287" s="316"/>
      <c r="FU287" s="316"/>
      <c r="FV287" s="316"/>
      <c r="FW287" s="316"/>
      <c r="FX287" s="316"/>
      <c r="FY287" s="316"/>
      <c r="FZ287" s="316"/>
      <c r="GA287" s="316"/>
      <c r="GB287" s="316"/>
      <c r="GC287" s="316"/>
      <c r="GD287" s="316"/>
      <c r="GE287" s="316"/>
      <c r="GF287" s="316"/>
      <c r="GG287" s="316"/>
      <c r="GH287" s="316"/>
      <c r="GI287" s="316"/>
      <c r="GJ287" s="316"/>
      <c r="GK287" s="316"/>
      <c r="GL287" s="316"/>
      <c r="GM287" s="316"/>
      <c r="GN287" s="316"/>
      <c r="GO287" s="316"/>
      <c r="GP287" s="316"/>
      <c r="GQ287" s="316"/>
      <c r="GR287" s="316"/>
      <c r="GS287" s="316"/>
      <c r="GT287" s="316"/>
      <c r="GU287" s="316"/>
      <c r="GV287" s="316"/>
      <c r="GW287" s="316"/>
      <c r="GX287" s="316"/>
      <c r="GY287" s="316"/>
      <c r="GZ287" s="316"/>
      <c r="HA287" s="316"/>
      <c r="HB287" s="316"/>
      <c r="HC287" s="316"/>
      <c r="HD287" s="316"/>
      <c r="HE287" s="316"/>
      <c r="HF287" s="316"/>
      <c r="HG287" s="316"/>
      <c r="HH287" s="316"/>
      <c r="HI287" s="316"/>
      <c r="HJ287" s="316"/>
      <c r="HK287" s="316"/>
      <c r="HL287" s="316"/>
      <c r="HM287" s="316"/>
      <c r="HN287" s="316"/>
      <c r="HO287" s="316"/>
      <c r="HP287" s="316"/>
      <c r="HQ287" s="316"/>
      <c r="HR287" s="316"/>
      <c r="HS287" s="316"/>
      <c r="HT287" s="316"/>
      <c r="HU287" s="316"/>
      <c r="HV287" s="316"/>
      <c r="HW287" s="316"/>
      <c r="HX287" s="316"/>
      <c r="HY287" s="316"/>
      <c r="HZ287" s="316"/>
      <c r="IA287" s="316"/>
      <c r="IB287" s="316"/>
      <c r="IC287" s="316"/>
      <c r="ID287" s="316"/>
      <c r="IE287" s="316"/>
      <c r="IF287" s="316"/>
      <c r="IG287" s="316"/>
      <c r="IH287" s="316"/>
      <c r="II287" s="316"/>
      <c r="IJ287" s="316"/>
      <c r="IK287" s="316"/>
      <c r="IL287" s="316"/>
      <c r="IM287" s="316"/>
      <c r="IN287" s="316"/>
      <c r="IO287" s="316"/>
      <c r="IP287" s="316"/>
      <c r="IQ287" s="316"/>
      <c r="IR287" s="316"/>
      <c r="IS287" s="316"/>
      <c r="IT287" s="316"/>
      <c r="IU287" s="316"/>
      <c r="IV287" s="316"/>
    </row>
    <row r="288" spans="1:256" s="319" customFormat="1" ht="15" customHeight="1" x14ac:dyDescent="0.2">
      <c r="A288" s="316">
        <v>201</v>
      </c>
      <c r="B288" s="410"/>
      <c r="C288" s="411"/>
      <c r="D288" s="412" t="s">
        <v>324</v>
      </c>
      <c r="E288" s="411" t="s">
        <v>322</v>
      </c>
      <c r="F288" s="413">
        <v>4360.8</v>
      </c>
      <c r="G288" s="413">
        <v>3188.7</v>
      </c>
      <c r="H288" s="413">
        <v>891</v>
      </c>
      <c r="I288" s="413">
        <v>3486.7</v>
      </c>
      <c r="J288" s="413">
        <v>529.70000000000005</v>
      </c>
      <c r="K288" s="413">
        <v>813</v>
      </c>
      <c r="L288" s="331"/>
      <c r="P288" s="316"/>
      <c r="Q288" s="316"/>
      <c r="R288" s="316"/>
      <c r="S288" s="316"/>
      <c r="T288" s="316"/>
      <c r="U288" s="316"/>
      <c r="V288" s="316"/>
      <c r="W288" s="316"/>
      <c r="X288" s="316"/>
      <c r="Y288" s="316"/>
      <c r="Z288" s="316"/>
      <c r="AA288" s="316"/>
      <c r="AB288" s="316"/>
      <c r="AC288" s="316"/>
      <c r="AD288" s="316"/>
      <c r="AE288" s="316"/>
      <c r="AF288" s="316"/>
      <c r="AG288" s="316"/>
      <c r="AH288" s="316"/>
      <c r="AI288" s="316"/>
      <c r="AJ288" s="316"/>
      <c r="AK288" s="316"/>
      <c r="AL288" s="316"/>
      <c r="AM288" s="316"/>
      <c r="AN288" s="316"/>
      <c r="AO288" s="316"/>
      <c r="AP288" s="316"/>
      <c r="AQ288" s="316"/>
      <c r="AR288" s="316"/>
      <c r="AS288" s="316"/>
      <c r="AT288" s="316"/>
      <c r="AU288" s="316"/>
      <c r="AV288" s="316"/>
      <c r="AW288" s="316"/>
      <c r="AX288" s="316"/>
      <c r="AY288" s="316"/>
      <c r="AZ288" s="316"/>
      <c r="BA288" s="316"/>
      <c r="BB288" s="316"/>
      <c r="BC288" s="316"/>
      <c r="BD288" s="316"/>
      <c r="BE288" s="316"/>
      <c r="BF288" s="316"/>
      <c r="BG288" s="316"/>
      <c r="BH288" s="316"/>
      <c r="BI288" s="316"/>
      <c r="BJ288" s="316"/>
      <c r="BK288" s="316"/>
      <c r="BL288" s="316"/>
      <c r="BM288" s="316"/>
      <c r="BN288" s="316"/>
      <c r="BO288" s="316"/>
      <c r="BP288" s="316"/>
      <c r="BQ288" s="316"/>
      <c r="BR288" s="316"/>
      <c r="BS288" s="316"/>
      <c r="BT288" s="316"/>
      <c r="BU288" s="316"/>
      <c r="BV288" s="316"/>
      <c r="BW288" s="316"/>
      <c r="BX288" s="316"/>
      <c r="BY288" s="316"/>
      <c r="BZ288" s="316"/>
      <c r="CA288" s="316"/>
      <c r="CB288" s="316"/>
      <c r="CC288" s="316"/>
      <c r="CD288" s="316"/>
      <c r="CE288" s="316"/>
      <c r="CF288" s="316"/>
      <c r="CG288" s="316"/>
      <c r="CH288" s="316"/>
      <c r="CI288" s="316"/>
      <c r="CJ288" s="316"/>
      <c r="CK288" s="316"/>
      <c r="CL288" s="316"/>
      <c r="CM288" s="316"/>
      <c r="CN288" s="316"/>
      <c r="CO288" s="316"/>
      <c r="CP288" s="316"/>
      <c r="CQ288" s="316"/>
      <c r="CR288" s="316"/>
      <c r="CS288" s="316"/>
      <c r="CT288" s="316"/>
      <c r="CU288" s="316"/>
      <c r="CV288" s="316"/>
      <c r="CW288" s="316"/>
      <c r="CX288" s="316"/>
      <c r="CY288" s="316"/>
      <c r="CZ288" s="316"/>
      <c r="DA288" s="316"/>
      <c r="DB288" s="316"/>
      <c r="DC288" s="316"/>
      <c r="DD288" s="316"/>
      <c r="DE288" s="316"/>
      <c r="DF288" s="316"/>
      <c r="DG288" s="316"/>
      <c r="DH288" s="316"/>
      <c r="DI288" s="316"/>
      <c r="DJ288" s="316"/>
      <c r="DK288" s="316"/>
      <c r="DL288" s="316"/>
      <c r="DM288" s="316"/>
      <c r="DN288" s="316"/>
      <c r="DO288" s="316"/>
      <c r="DP288" s="316"/>
      <c r="DQ288" s="316"/>
      <c r="DR288" s="316"/>
      <c r="DS288" s="316"/>
      <c r="DT288" s="316"/>
      <c r="DU288" s="316"/>
      <c r="DV288" s="316"/>
      <c r="DW288" s="316"/>
      <c r="DX288" s="316"/>
      <c r="DY288" s="316"/>
      <c r="DZ288" s="316"/>
      <c r="EA288" s="316"/>
      <c r="EB288" s="316"/>
      <c r="EC288" s="316"/>
      <c r="ED288" s="316"/>
      <c r="EE288" s="316"/>
      <c r="EF288" s="316"/>
      <c r="EG288" s="316"/>
      <c r="EH288" s="316"/>
      <c r="EI288" s="316"/>
      <c r="EJ288" s="316"/>
      <c r="EK288" s="316"/>
      <c r="EL288" s="316"/>
      <c r="EM288" s="316"/>
      <c r="EN288" s="316"/>
      <c r="EO288" s="316"/>
      <c r="EP288" s="316"/>
      <c r="EQ288" s="316"/>
      <c r="ER288" s="316"/>
      <c r="ES288" s="316"/>
      <c r="ET288" s="316"/>
      <c r="EU288" s="316"/>
      <c r="EV288" s="316"/>
      <c r="EW288" s="316"/>
      <c r="EX288" s="316"/>
      <c r="EY288" s="316"/>
      <c r="EZ288" s="316"/>
      <c r="FA288" s="316"/>
      <c r="FB288" s="316"/>
      <c r="FC288" s="316"/>
      <c r="FD288" s="316"/>
      <c r="FE288" s="316"/>
      <c r="FF288" s="316"/>
      <c r="FG288" s="316"/>
      <c r="FH288" s="316"/>
      <c r="FI288" s="316"/>
      <c r="FJ288" s="316"/>
      <c r="FK288" s="316"/>
      <c r="FL288" s="316"/>
      <c r="FM288" s="316"/>
      <c r="FN288" s="316"/>
      <c r="FO288" s="316"/>
      <c r="FP288" s="316"/>
      <c r="FQ288" s="316"/>
      <c r="FR288" s="316"/>
      <c r="FS288" s="316"/>
      <c r="FT288" s="316"/>
      <c r="FU288" s="316"/>
      <c r="FV288" s="316"/>
      <c r="FW288" s="316"/>
      <c r="FX288" s="316"/>
      <c r="FY288" s="316"/>
      <c r="FZ288" s="316"/>
      <c r="GA288" s="316"/>
      <c r="GB288" s="316"/>
      <c r="GC288" s="316"/>
      <c r="GD288" s="316"/>
      <c r="GE288" s="316"/>
      <c r="GF288" s="316"/>
      <c r="GG288" s="316"/>
      <c r="GH288" s="316"/>
      <c r="GI288" s="316"/>
      <c r="GJ288" s="316"/>
      <c r="GK288" s="316"/>
      <c r="GL288" s="316"/>
      <c r="GM288" s="316"/>
      <c r="GN288" s="316"/>
      <c r="GO288" s="316"/>
      <c r="GP288" s="316"/>
      <c r="GQ288" s="316"/>
      <c r="GR288" s="316"/>
      <c r="GS288" s="316"/>
      <c r="GT288" s="316"/>
      <c r="GU288" s="316"/>
      <c r="GV288" s="316"/>
      <c r="GW288" s="316"/>
      <c r="GX288" s="316"/>
      <c r="GY288" s="316"/>
      <c r="GZ288" s="316"/>
      <c r="HA288" s="316"/>
      <c r="HB288" s="316"/>
      <c r="HC288" s="316"/>
      <c r="HD288" s="316"/>
      <c r="HE288" s="316"/>
      <c r="HF288" s="316"/>
      <c r="HG288" s="316"/>
      <c r="HH288" s="316"/>
      <c r="HI288" s="316"/>
      <c r="HJ288" s="316"/>
      <c r="HK288" s="316"/>
      <c r="HL288" s="316"/>
      <c r="HM288" s="316"/>
      <c r="HN288" s="316"/>
      <c r="HO288" s="316"/>
      <c r="HP288" s="316"/>
      <c r="HQ288" s="316"/>
      <c r="HR288" s="316"/>
      <c r="HS288" s="316"/>
      <c r="HT288" s="316"/>
      <c r="HU288" s="316"/>
      <c r="HV288" s="316"/>
      <c r="HW288" s="316"/>
      <c r="HX288" s="316"/>
      <c r="HY288" s="316"/>
      <c r="HZ288" s="316"/>
      <c r="IA288" s="316"/>
      <c r="IB288" s="316"/>
      <c r="IC288" s="316"/>
      <c r="ID288" s="316"/>
      <c r="IE288" s="316"/>
      <c r="IF288" s="316"/>
      <c r="IG288" s="316"/>
      <c r="IH288" s="316"/>
      <c r="II288" s="316"/>
      <c r="IJ288" s="316"/>
      <c r="IK288" s="316"/>
      <c r="IL288" s="316"/>
      <c r="IM288" s="316"/>
      <c r="IN288" s="316"/>
      <c r="IO288" s="316"/>
      <c r="IP288" s="316"/>
      <c r="IQ288" s="316"/>
      <c r="IR288" s="316"/>
      <c r="IS288" s="316"/>
      <c r="IT288" s="316"/>
      <c r="IU288" s="316"/>
      <c r="IV288" s="316"/>
    </row>
    <row r="289" spans="1:256" s="319" customFormat="1" ht="5.0999999999999996" customHeight="1" x14ac:dyDescent="0.2">
      <c r="A289" s="316"/>
      <c r="B289" s="414"/>
      <c r="C289" s="414"/>
      <c r="D289" s="415"/>
      <c r="E289" s="415"/>
      <c r="F289" s="415"/>
      <c r="G289" s="416"/>
      <c r="H289" s="416"/>
      <c r="I289" s="416"/>
      <c r="J289" s="416"/>
      <c r="K289" s="416"/>
      <c r="L289" s="331"/>
      <c r="P289" s="316"/>
      <c r="Q289" s="316"/>
      <c r="R289" s="316"/>
      <c r="S289" s="316"/>
      <c r="T289" s="316"/>
      <c r="U289" s="316"/>
      <c r="V289" s="316"/>
      <c r="W289" s="316"/>
      <c r="X289" s="316"/>
      <c r="Y289" s="316"/>
      <c r="Z289" s="316"/>
      <c r="AA289" s="316"/>
      <c r="AB289" s="316"/>
      <c r="AC289" s="316"/>
      <c r="AD289" s="316"/>
      <c r="AE289" s="316"/>
      <c r="AF289" s="316"/>
      <c r="AG289" s="316"/>
      <c r="AH289" s="316"/>
      <c r="AI289" s="316"/>
      <c r="AJ289" s="316"/>
      <c r="AK289" s="316"/>
      <c r="AL289" s="316"/>
      <c r="AM289" s="316"/>
      <c r="AN289" s="316"/>
      <c r="AO289" s="316"/>
      <c r="AP289" s="316"/>
      <c r="AQ289" s="316"/>
      <c r="AR289" s="316"/>
      <c r="AS289" s="316"/>
      <c r="AT289" s="316"/>
      <c r="AU289" s="316"/>
      <c r="AV289" s="316"/>
      <c r="AW289" s="316"/>
      <c r="AX289" s="316"/>
      <c r="AY289" s="316"/>
      <c r="AZ289" s="316"/>
      <c r="BA289" s="316"/>
      <c r="BB289" s="316"/>
      <c r="BC289" s="316"/>
      <c r="BD289" s="316"/>
      <c r="BE289" s="316"/>
      <c r="BF289" s="316"/>
      <c r="BG289" s="316"/>
      <c r="BH289" s="316"/>
      <c r="BI289" s="316"/>
      <c r="BJ289" s="316"/>
      <c r="BK289" s="316"/>
      <c r="BL289" s="316"/>
      <c r="BM289" s="316"/>
      <c r="BN289" s="316"/>
      <c r="BO289" s="316"/>
      <c r="BP289" s="316"/>
      <c r="BQ289" s="316"/>
      <c r="BR289" s="316"/>
      <c r="BS289" s="316"/>
      <c r="BT289" s="316"/>
      <c r="BU289" s="316"/>
      <c r="BV289" s="316"/>
      <c r="BW289" s="316"/>
      <c r="BX289" s="316"/>
      <c r="BY289" s="316"/>
      <c r="BZ289" s="316"/>
      <c r="CA289" s="316"/>
      <c r="CB289" s="316"/>
      <c r="CC289" s="316"/>
      <c r="CD289" s="316"/>
      <c r="CE289" s="316"/>
      <c r="CF289" s="316"/>
      <c r="CG289" s="316"/>
      <c r="CH289" s="316"/>
      <c r="CI289" s="316"/>
      <c r="CJ289" s="316"/>
      <c r="CK289" s="316"/>
      <c r="CL289" s="316"/>
      <c r="CM289" s="316"/>
      <c r="CN289" s="316"/>
      <c r="CO289" s="316"/>
      <c r="CP289" s="316"/>
      <c r="CQ289" s="316"/>
      <c r="CR289" s="316"/>
      <c r="CS289" s="316"/>
      <c r="CT289" s="316"/>
      <c r="CU289" s="316"/>
      <c r="CV289" s="316"/>
      <c r="CW289" s="316"/>
      <c r="CX289" s="316"/>
      <c r="CY289" s="316"/>
      <c r="CZ289" s="316"/>
      <c r="DA289" s="316"/>
      <c r="DB289" s="316"/>
      <c r="DC289" s="316"/>
      <c r="DD289" s="316"/>
      <c r="DE289" s="316"/>
      <c r="DF289" s="316"/>
      <c r="DG289" s="316"/>
      <c r="DH289" s="316"/>
      <c r="DI289" s="316"/>
      <c r="DJ289" s="316"/>
      <c r="DK289" s="316"/>
      <c r="DL289" s="316"/>
      <c r="DM289" s="316"/>
      <c r="DN289" s="316"/>
      <c r="DO289" s="316"/>
      <c r="DP289" s="316"/>
      <c r="DQ289" s="316"/>
      <c r="DR289" s="316"/>
      <c r="DS289" s="316"/>
      <c r="DT289" s="316"/>
      <c r="DU289" s="316"/>
      <c r="DV289" s="316"/>
      <c r="DW289" s="316"/>
      <c r="DX289" s="316"/>
      <c r="DY289" s="316"/>
      <c r="DZ289" s="316"/>
      <c r="EA289" s="316"/>
      <c r="EB289" s="316"/>
      <c r="EC289" s="316"/>
      <c r="ED289" s="316"/>
      <c r="EE289" s="316"/>
      <c r="EF289" s="316"/>
      <c r="EG289" s="316"/>
      <c r="EH289" s="316"/>
      <c r="EI289" s="316"/>
      <c r="EJ289" s="316"/>
      <c r="EK289" s="316"/>
      <c r="EL289" s="316"/>
      <c r="EM289" s="316"/>
      <c r="EN289" s="316"/>
      <c r="EO289" s="316"/>
      <c r="EP289" s="316"/>
      <c r="EQ289" s="316"/>
      <c r="ER289" s="316"/>
      <c r="ES289" s="316"/>
      <c r="ET289" s="316"/>
      <c r="EU289" s="316"/>
      <c r="EV289" s="316"/>
      <c r="EW289" s="316"/>
      <c r="EX289" s="316"/>
      <c r="EY289" s="316"/>
      <c r="EZ289" s="316"/>
      <c r="FA289" s="316"/>
      <c r="FB289" s="316"/>
      <c r="FC289" s="316"/>
      <c r="FD289" s="316"/>
      <c r="FE289" s="316"/>
      <c r="FF289" s="316"/>
      <c r="FG289" s="316"/>
      <c r="FH289" s="316"/>
      <c r="FI289" s="316"/>
      <c r="FJ289" s="316"/>
      <c r="FK289" s="316"/>
      <c r="FL289" s="316"/>
      <c r="FM289" s="316"/>
      <c r="FN289" s="316"/>
      <c r="FO289" s="316"/>
      <c r="FP289" s="316"/>
      <c r="FQ289" s="316"/>
      <c r="FR289" s="316"/>
      <c r="FS289" s="316"/>
      <c r="FT289" s="316"/>
      <c r="FU289" s="316"/>
      <c r="FV289" s="316"/>
      <c r="FW289" s="316"/>
      <c r="FX289" s="316"/>
      <c r="FY289" s="316"/>
      <c r="FZ289" s="316"/>
      <c r="GA289" s="316"/>
      <c r="GB289" s="316"/>
      <c r="GC289" s="316"/>
      <c r="GD289" s="316"/>
      <c r="GE289" s="316"/>
      <c r="GF289" s="316"/>
      <c r="GG289" s="316"/>
      <c r="GH289" s="316"/>
      <c r="GI289" s="316"/>
      <c r="GJ289" s="316"/>
      <c r="GK289" s="316"/>
      <c r="GL289" s="316"/>
      <c r="GM289" s="316"/>
      <c r="GN289" s="316"/>
      <c r="GO289" s="316"/>
      <c r="GP289" s="316"/>
      <c r="GQ289" s="316"/>
      <c r="GR289" s="316"/>
      <c r="GS289" s="316"/>
      <c r="GT289" s="316"/>
      <c r="GU289" s="316"/>
      <c r="GV289" s="316"/>
      <c r="GW289" s="316"/>
      <c r="GX289" s="316"/>
      <c r="GY289" s="316"/>
      <c r="GZ289" s="316"/>
      <c r="HA289" s="316"/>
      <c r="HB289" s="316"/>
      <c r="HC289" s="316"/>
      <c r="HD289" s="316"/>
      <c r="HE289" s="316"/>
      <c r="HF289" s="316"/>
      <c r="HG289" s="316"/>
      <c r="HH289" s="316"/>
      <c r="HI289" s="316"/>
      <c r="HJ289" s="316"/>
      <c r="HK289" s="316"/>
      <c r="HL289" s="316"/>
      <c r="HM289" s="316"/>
      <c r="HN289" s="316"/>
      <c r="HO289" s="316"/>
      <c r="HP289" s="316"/>
      <c r="HQ289" s="316"/>
      <c r="HR289" s="316"/>
      <c r="HS289" s="316"/>
      <c r="HT289" s="316"/>
      <c r="HU289" s="316"/>
      <c r="HV289" s="316"/>
      <c r="HW289" s="316"/>
      <c r="HX289" s="316"/>
      <c r="HY289" s="316"/>
      <c r="HZ289" s="316"/>
      <c r="IA289" s="316"/>
      <c r="IB289" s="316"/>
      <c r="IC289" s="316"/>
      <c r="ID289" s="316"/>
      <c r="IE289" s="316"/>
      <c r="IF289" s="316"/>
      <c r="IG289" s="316"/>
      <c r="IH289" s="316"/>
      <c r="II289" s="316"/>
      <c r="IJ289" s="316"/>
      <c r="IK289" s="316"/>
      <c r="IL289" s="316"/>
      <c r="IM289" s="316"/>
      <c r="IN289" s="316"/>
      <c r="IO289" s="316"/>
      <c r="IP289" s="316"/>
      <c r="IQ289" s="316"/>
      <c r="IR289" s="316"/>
      <c r="IS289" s="316"/>
      <c r="IT289" s="316"/>
      <c r="IU289" s="316"/>
      <c r="IV289" s="316"/>
    </row>
    <row r="290" spans="1:256" s="319" customFormat="1" ht="5.0999999999999996" customHeight="1" x14ac:dyDescent="0.2">
      <c r="A290" s="316"/>
      <c r="B290" s="417"/>
      <c r="C290" s="417"/>
      <c r="D290" s="316"/>
      <c r="E290" s="417"/>
      <c r="F290" s="362"/>
      <c r="G290" s="378"/>
      <c r="H290" s="362"/>
      <c r="I290" s="362"/>
      <c r="J290" s="362"/>
      <c r="L290" s="331"/>
      <c r="P290" s="316"/>
      <c r="Q290" s="316"/>
      <c r="R290" s="316"/>
      <c r="S290" s="316"/>
      <c r="T290" s="316"/>
      <c r="U290" s="316"/>
      <c r="V290" s="316"/>
      <c r="W290" s="316"/>
      <c r="X290" s="316"/>
      <c r="Y290" s="316"/>
      <c r="Z290" s="316"/>
      <c r="AA290" s="316"/>
      <c r="AB290" s="316"/>
      <c r="AC290" s="316"/>
      <c r="AD290" s="316"/>
      <c r="AE290" s="316"/>
      <c r="AF290" s="316"/>
      <c r="AG290" s="316"/>
      <c r="AH290" s="316"/>
      <c r="AI290" s="316"/>
      <c r="AJ290" s="316"/>
      <c r="AK290" s="316"/>
      <c r="AL290" s="316"/>
      <c r="AM290" s="316"/>
      <c r="AN290" s="316"/>
      <c r="AO290" s="316"/>
      <c r="AP290" s="316"/>
      <c r="AQ290" s="316"/>
      <c r="AR290" s="316"/>
      <c r="AS290" s="316"/>
      <c r="AT290" s="316"/>
      <c r="AU290" s="316"/>
      <c r="AV290" s="316"/>
      <c r="AW290" s="316"/>
      <c r="AX290" s="316"/>
      <c r="AY290" s="316"/>
      <c r="AZ290" s="316"/>
      <c r="BA290" s="316"/>
      <c r="BB290" s="316"/>
      <c r="BC290" s="316"/>
      <c r="BD290" s="316"/>
      <c r="BE290" s="316"/>
      <c r="BF290" s="316"/>
      <c r="BG290" s="316"/>
      <c r="BH290" s="316"/>
      <c r="BI290" s="316"/>
      <c r="BJ290" s="316"/>
      <c r="BK290" s="316"/>
      <c r="BL290" s="316"/>
      <c r="BM290" s="316"/>
      <c r="BN290" s="316"/>
      <c r="BO290" s="316"/>
      <c r="BP290" s="316"/>
      <c r="BQ290" s="316"/>
      <c r="BR290" s="316"/>
      <c r="BS290" s="316"/>
      <c r="BT290" s="316"/>
      <c r="BU290" s="316"/>
      <c r="BV290" s="316"/>
      <c r="BW290" s="316"/>
      <c r="BX290" s="316"/>
      <c r="BY290" s="316"/>
      <c r="BZ290" s="316"/>
      <c r="CA290" s="316"/>
      <c r="CB290" s="316"/>
      <c r="CC290" s="316"/>
      <c r="CD290" s="316"/>
      <c r="CE290" s="316"/>
      <c r="CF290" s="316"/>
      <c r="CG290" s="316"/>
      <c r="CH290" s="316"/>
      <c r="CI290" s="316"/>
      <c r="CJ290" s="316"/>
      <c r="CK290" s="316"/>
      <c r="CL290" s="316"/>
      <c r="CM290" s="316"/>
      <c r="CN290" s="316"/>
      <c r="CO290" s="316"/>
      <c r="CP290" s="316"/>
      <c r="CQ290" s="316"/>
      <c r="CR290" s="316"/>
      <c r="CS290" s="316"/>
      <c r="CT290" s="316"/>
      <c r="CU290" s="316"/>
      <c r="CV290" s="316"/>
      <c r="CW290" s="316"/>
      <c r="CX290" s="316"/>
      <c r="CY290" s="316"/>
      <c r="CZ290" s="316"/>
      <c r="DA290" s="316"/>
      <c r="DB290" s="316"/>
      <c r="DC290" s="316"/>
      <c r="DD290" s="316"/>
      <c r="DE290" s="316"/>
      <c r="DF290" s="316"/>
      <c r="DG290" s="316"/>
      <c r="DH290" s="316"/>
      <c r="DI290" s="316"/>
      <c r="DJ290" s="316"/>
      <c r="DK290" s="316"/>
      <c r="DL290" s="316"/>
      <c r="DM290" s="316"/>
      <c r="DN290" s="316"/>
      <c r="DO290" s="316"/>
      <c r="DP290" s="316"/>
      <c r="DQ290" s="316"/>
      <c r="DR290" s="316"/>
      <c r="DS290" s="316"/>
      <c r="DT290" s="316"/>
      <c r="DU290" s="316"/>
      <c r="DV290" s="316"/>
      <c r="DW290" s="316"/>
      <c r="DX290" s="316"/>
      <c r="DY290" s="316"/>
      <c r="DZ290" s="316"/>
      <c r="EA290" s="316"/>
      <c r="EB290" s="316"/>
      <c r="EC290" s="316"/>
      <c r="ED290" s="316"/>
      <c r="EE290" s="316"/>
      <c r="EF290" s="316"/>
      <c r="EG290" s="316"/>
      <c r="EH290" s="316"/>
      <c r="EI290" s="316"/>
      <c r="EJ290" s="316"/>
      <c r="EK290" s="316"/>
      <c r="EL290" s="316"/>
      <c r="EM290" s="316"/>
      <c r="EN290" s="316"/>
      <c r="EO290" s="316"/>
      <c r="EP290" s="316"/>
      <c r="EQ290" s="316"/>
      <c r="ER290" s="316"/>
      <c r="ES290" s="316"/>
      <c r="ET290" s="316"/>
      <c r="EU290" s="316"/>
      <c r="EV290" s="316"/>
      <c r="EW290" s="316"/>
      <c r="EX290" s="316"/>
      <c r="EY290" s="316"/>
      <c r="EZ290" s="316"/>
      <c r="FA290" s="316"/>
      <c r="FB290" s="316"/>
      <c r="FC290" s="316"/>
      <c r="FD290" s="316"/>
      <c r="FE290" s="316"/>
      <c r="FF290" s="316"/>
      <c r="FG290" s="316"/>
      <c r="FH290" s="316"/>
      <c r="FI290" s="316"/>
      <c r="FJ290" s="316"/>
      <c r="FK290" s="316"/>
      <c r="FL290" s="316"/>
      <c r="FM290" s="316"/>
      <c r="FN290" s="316"/>
      <c r="FO290" s="316"/>
      <c r="FP290" s="316"/>
      <c r="FQ290" s="316"/>
      <c r="FR290" s="316"/>
      <c r="FS290" s="316"/>
      <c r="FT290" s="316"/>
      <c r="FU290" s="316"/>
      <c r="FV290" s="316"/>
      <c r="FW290" s="316"/>
      <c r="FX290" s="316"/>
      <c r="FY290" s="316"/>
      <c r="FZ290" s="316"/>
      <c r="GA290" s="316"/>
      <c r="GB290" s="316"/>
      <c r="GC290" s="316"/>
      <c r="GD290" s="316"/>
      <c r="GE290" s="316"/>
      <c r="GF290" s="316"/>
      <c r="GG290" s="316"/>
      <c r="GH290" s="316"/>
      <c r="GI290" s="316"/>
      <c r="GJ290" s="316"/>
      <c r="GK290" s="316"/>
      <c r="GL290" s="316"/>
      <c r="GM290" s="316"/>
      <c r="GN290" s="316"/>
      <c r="GO290" s="316"/>
      <c r="GP290" s="316"/>
      <c r="GQ290" s="316"/>
      <c r="GR290" s="316"/>
      <c r="GS290" s="316"/>
      <c r="GT290" s="316"/>
      <c r="GU290" s="316"/>
      <c r="GV290" s="316"/>
      <c r="GW290" s="316"/>
      <c r="GX290" s="316"/>
      <c r="GY290" s="316"/>
      <c r="GZ290" s="316"/>
      <c r="HA290" s="316"/>
      <c r="HB290" s="316"/>
      <c r="HC290" s="316"/>
      <c r="HD290" s="316"/>
      <c r="HE290" s="316"/>
      <c r="HF290" s="316"/>
      <c r="HG290" s="316"/>
      <c r="HH290" s="316"/>
      <c r="HI290" s="316"/>
      <c r="HJ290" s="316"/>
      <c r="HK290" s="316"/>
      <c r="HL290" s="316"/>
      <c r="HM290" s="316"/>
      <c r="HN290" s="316"/>
      <c r="HO290" s="316"/>
      <c r="HP290" s="316"/>
      <c r="HQ290" s="316"/>
      <c r="HR290" s="316"/>
      <c r="HS290" s="316"/>
      <c r="HT290" s="316"/>
      <c r="HU290" s="316"/>
      <c r="HV290" s="316"/>
      <c r="HW290" s="316"/>
      <c r="HX290" s="316"/>
      <c r="HY290" s="316"/>
      <c r="HZ290" s="316"/>
      <c r="IA290" s="316"/>
      <c r="IB290" s="316"/>
      <c r="IC290" s="316"/>
      <c r="ID290" s="316"/>
      <c r="IE290" s="316"/>
      <c r="IF290" s="316"/>
      <c r="IG290" s="316"/>
      <c r="IH290" s="316"/>
      <c r="II290" s="316"/>
      <c r="IJ290" s="316"/>
      <c r="IK290" s="316"/>
      <c r="IL290" s="316"/>
      <c r="IM290" s="316"/>
      <c r="IN290" s="316"/>
      <c r="IO290" s="316"/>
      <c r="IP290" s="316"/>
      <c r="IQ290" s="316"/>
      <c r="IR290" s="316"/>
      <c r="IS290" s="316"/>
      <c r="IT290" s="316"/>
      <c r="IU290" s="316"/>
      <c r="IV290" s="316"/>
    </row>
    <row r="291" spans="1:256" s="319" customFormat="1" ht="12.2" customHeight="1" x14ac:dyDescent="0.2">
      <c r="A291" s="316"/>
      <c r="B291" s="418"/>
      <c r="C291" s="417"/>
      <c r="D291" s="316"/>
      <c r="E291" s="417"/>
      <c r="F291" s="362"/>
      <c r="G291" s="378"/>
      <c r="H291" s="362"/>
      <c r="I291" s="362"/>
      <c r="J291" s="362"/>
      <c r="P291" s="316"/>
      <c r="Q291" s="316"/>
      <c r="R291" s="316"/>
      <c r="S291" s="316"/>
      <c r="T291" s="316"/>
      <c r="U291" s="316"/>
      <c r="V291" s="316"/>
      <c r="W291" s="316"/>
      <c r="X291" s="316"/>
      <c r="Y291" s="316"/>
      <c r="Z291" s="316"/>
      <c r="AA291" s="316"/>
      <c r="AB291" s="316"/>
      <c r="AC291" s="316"/>
      <c r="AD291" s="316"/>
      <c r="AE291" s="316"/>
      <c r="AF291" s="316"/>
      <c r="AG291" s="316"/>
      <c r="AH291" s="316"/>
      <c r="AI291" s="316"/>
      <c r="AJ291" s="316"/>
      <c r="AK291" s="316"/>
      <c r="AL291" s="316"/>
      <c r="AM291" s="316"/>
      <c r="AN291" s="316"/>
      <c r="AO291" s="316"/>
      <c r="AP291" s="316"/>
      <c r="AQ291" s="316"/>
      <c r="AR291" s="316"/>
      <c r="AS291" s="316"/>
      <c r="AT291" s="316"/>
      <c r="AU291" s="316"/>
      <c r="AV291" s="316"/>
      <c r="AW291" s="316"/>
      <c r="AX291" s="316"/>
      <c r="AY291" s="316"/>
      <c r="AZ291" s="316"/>
      <c r="BA291" s="316"/>
      <c r="BB291" s="316"/>
      <c r="BC291" s="316"/>
      <c r="BD291" s="316"/>
      <c r="BE291" s="316"/>
      <c r="BF291" s="316"/>
      <c r="BG291" s="316"/>
      <c r="BH291" s="316"/>
      <c r="BI291" s="316"/>
      <c r="BJ291" s="316"/>
      <c r="BK291" s="316"/>
      <c r="BL291" s="316"/>
      <c r="BM291" s="316"/>
      <c r="BN291" s="316"/>
      <c r="BO291" s="316"/>
      <c r="BP291" s="316"/>
      <c r="BQ291" s="316"/>
      <c r="BR291" s="316"/>
      <c r="BS291" s="316"/>
      <c r="BT291" s="316"/>
      <c r="BU291" s="316"/>
      <c r="BV291" s="316"/>
      <c r="BW291" s="316"/>
      <c r="BX291" s="316"/>
      <c r="BY291" s="316"/>
      <c r="BZ291" s="316"/>
      <c r="CA291" s="316"/>
      <c r="CB291" s="316"/>
      <c r="CC291" s="316"/>
      <c r="CD291" s="316"/>
      <c r="CE291" s="316"/>
      <c r="CF291" s="316"/>
      <c r="CG291" s="316"/>
      <c r="CH291" s="316"/>
      <c r="CI291" s="316"/>
      <c r="CJ291" s="316"/>
      <c r="CK291" s="316"/>
      <c r="CL291" s="316"/>
      <c r="CM291" s="316"/>
      <c r="CN291" s="316"/>
      <c r="CO291" s="316"/>
      <c r="CP291" s="316"/>
      <c r="CQ291" s="316"/>
      <c r="CR291" s="316"/>
      <c r="CS291" s="316"/>
      <c r="CT291" s="316"/>
      <c r="CU291" s="316"/>
      <c r="CV291" s="316"/>
      <c r="CW291" s="316"/>
      <c r="CX291" s="316"/>
      <c r="CY291" s="316"/>
      <c r="CZ291" s="316"/>
      <c r="DA291" s="316"/>
      <c r="DB291" s="316"/>
      <c r="DC291" s="316"/>
      <c r="DD291" s="316"/>
      <c r="DE291" s="316"/>
      <c r="DF291" s="316"/>
      <c r="DG291" s="316"/>
      <c r="DH291" s="316"/>
      <c r="DI291" s="316"/>
      <c r="DJ291" s="316"/>
      <c r="DK291" s="316"/>
      <c r="DL291" s="316"/>
      <c r="DM291" s="316"/>
      <c r="DN291" s="316"/>
      <c r="DO291" s="316"/>
      <c r="DP291" s="316"/>
      <c r="DQ291" s="316"/>
      <c r="DR291" s="316"/>
      <c r="DS291" s="316"/>
      <c r="DT291" s="316"/>
      <c r="DU291" s="316"/>
      <c r="DV291" s="316"/>
      <c r="DW291" s="316"/>
      <c r="DX291" s="316"/>
      <c r="DY291" s="316"/>
      <c r="DZ291" s="316"/>
      <c r="EA291" s="316"/>
      <c r="EB291" s="316"/>
      <c r="EC291" s="316"/>
      <c r="ED291" s="316"/>
      <c r="EE291" s="316"/>
      <c r="EF291" s="316"/>
      <c r="EG291" s="316"/>
      <c r="EH291" s="316"/>
      <c r="EI291" s="316"/>
      <c r="EJ291" s="316"/>
      <c r="EK291" s="316"/>
      <c r="EL291" s="316"/>
      <c r="EM291" s="316"/>
      <c r="EN291" s="316"/>
      <c r="EO291" s="316"/>
      <c r="EP291" s="316"/>
      <c r="EQ291" s="316"/>
      <c r="ER291" s="316"/>
      <c r="ES291" s="316"/>
      <c r="ET291" s="316"/>
      <c r="EU291" s="316"/>
      <c r="EV291" s="316"/>
      <c r="EW291" s="316"/>
      <c r="EX291" s="316"/>
      <c r="EY291" s="316"/>
      <c r="EZ291" s="316"/>
      <c r="FA291" s="316"/>
      <c r="FB291" s="316"/>
      <c r="FC291" s="316"/>
      <c r="FD291" s="316"/>
      <c r="FE291" s="316"/>
      <c r="FF291" s="316"/>
      <c r="FG291" s="316"/>
      <c r="FH291" s="316"/>
      <c r="FI291" s="316"/>
      <c r="FJ291" s="316"/>
      <c r="FK291" s="316"/>
      <c r="FL291" s="316"/>
      <c r="FM291" s="316"/>
      <c r="FN291" s="316"/>
      <c r="FO291" s="316"/>
      <c r="FP291" s="316"/>
      <c r="FQ291" s="316"/>
      <c r="FR291" s="316"/>
      <c r="FS291" s="316"/>
      <c r="FT291" s="316"/>
      <c r="FU291" s="316"/>
      <c r="FV291" s="316"/>
      <c r="FW291" s="316"/>
      <c r="FX291" s="316"/>
      <c r="FY291" s="316"/>
      <c r="FZ291" s="316"/>
      <c r="GA291" s="316"/>
      <c r="GB291" s="316"/>
      <c r="GC291" s="316"/>
      <c r="GD291" s="316"/>
      <c r="GE291" s="316"/>
      <c r="GF291" s="316"/>
      <c r="GG291" s="316"/>
      <c r="GH291" s="316"/>
      <c r="GI291" s="316"/>
      <c r="GJ291" s="316"/>
      <c r="GK291" s="316"/>
      <c r="GL291" s="316"/>
      <c r="GM291" s="316"/>
      <c r="GN291" s="316"/>
      <c r="GO291" s="316"/>
      <c r="GP291" s="316"/>
      <c r="GQ291" s="316"/>
      <c r="GR291" s="316"/>
      <c r="GS291" s="316"/>
      <c r="GT291" s="316"/>
      <c r="GU291" s="316"/>
      <c r="GV291" s="316"/>
      <c r="GW291" s="316"/>
      <c r="GX291" s="316"/>
      <c r="GY291" s="316"/>
      <c r="GZ291" s="316"/>
      <c r="HA291" s="316"/>
      <c r="HB291" s="316"/>
      <c r="HC291" s="316"/>
      <c r="HD291" s="316"/>
      <c r="HE291" s="316"/>
      <c r="HF291" s="316"/>
      <c r="HG291" s="316"/>
      <c r="HH291" s="316"/>
      <c r="HI291" s="316"/>
      <c r="HJ291" s="316"/>
      <c r="HK291" s="316"/>
      <c r="HL291" s="316"/>
      <c r="HM291" s="316"/>
      <c r="HN291" s="316"/>
      <c r="HO291" s="316"/>
      <c r="HP291" s="316"/>
      <c r="HQ291" s="316"/>
      <c r="HR291" s="316"/>
      <c r="HS291" s="316"/>
      <c r="HT291" s="316"/>
      <c r="HU291" s="316"/>
      <c r="HV291" s="316"/>
      <c r="HW291" s="316"/>
      <c r="HX291" s="316"/>
      <c r="HY291" s="316"/>
      <c r="HZ291" s="316"/>
      <c r="IA291" s="316"/>
      <c r="IB291" s="316"/>
      <c r="IC291" s="316"/>
      <c r="ID291" s="316"/>
      <c r="IE291" s="316"/>
      <c r="IF291" s="316"/>
      <c r="IG291" s="316"/>
      <c r="IH291" s="316"/>
      <c r="II291" s="316"/>
      <c r="IJ291" s="316"/>
      <c r="IK291" s="316"/>
      <c r="IL291" s="316"/>
      <c r="IM291" s="316"/>
      <c r="IN291" s="316"/>
      <c r="IO291" s="316"/>
      <c r="IP291" s="316"/>
      <c r="IQ291" s="316"/>
      <c r="IR291" s="316"/>
      <c r="IS291" s="316"/>
      <c r="IT291" s="316"/>
      <c r="IU291" s="316"/>
      <c r="IV291" s="316"/>
    </row>
    <row r="292" spans="1:256" s="319" customFormat="1" ht="12.2" customHeight="1" x14ac:dyDescent="0.2">
      <c r="A292" s="316"/>
      <c r="B292" s="417"/>
      <c r="C292" s="417"/>
      <c r="D292" s="316"/>
      <c r="E292" s="417"/>
      <c r="F292" s="362"/>
      <c r="G292" s="378"/>
      <c r="H292" s="362"/>
      <c r="I292" s="362"/>
      <c r="J292" s="362"/>
      <c r="P292" s="316"/>
      <c r="Q292" s="316"/>
      <c r="R292" s="316"/>
      <c r="S292" s="316"/>
      <c r="T292" s="316"/>
      <c r="U292" s="316"/>
      <c r="V292" s="316"/>
      <c r="W292" s="316"/>
      <c r="X292" s="316"/>
      <c r="Y292" s="316"/>
      <c r="Z292" s="316"/>
      <c r="AA292" s="316"/>
      <c r="AB292" s="316"/>
      <c r="AC292" s="316"/>
      <c r="AD292" s="316"/>
      <c r="AE292" s="316"/>
      <c r="AF292" s="316"/>
      <c r="AG292" s="316"/>
      <c r="AH292" s="316"/>
      <c r="AI292" s="316"/>
      <c r="AJ292" s="316"/>
      <c r="AK292" s="316"/>
      <c r="AL292" s="316"/>
      <c r="AM292" s="316"/>
      <c r="AN292" s="316"/>
      <c r="AO292" s="316"/>
      <c r="AP292" s="316"/>
      <c r="AQ292" s="316"/>
      <c r="AR292" s="316"/>
      <c r="AS292" s="316"/>
      <c r="AT292" s="316"/>
      <c r="AU292" s="316"/>
      <c r="AV292" s="316"/>
      <c r="AW292" s="316"/>
      <c r="AX292" s="316"/>
      <c r="AY292" s="316"/>
      <c r="AZ292" s="316"/>
      <c r="BA292" s="316"/>
      <c r="BB292" s="316"/>
      <c r="BC292" s="316"/>
      <c r="BD292" s="316"/>
      <c r="BE292" s="316"/>
      <c r="BF292" s="316"/>
      <c r="BG292" s="316"/>
      <c r="BH292" s="316"/>
      <c r="BI292" s="316"/>
      <c r="BJ292" s="316"/>
      <c r="BK292" s="316"/>
      <c r="BL292" s="316"/>
      <c r="BM292" s="316"/>
      <c r="BN292" s="316"/>
      <c r="BO292" s="316"/>
      <c r="BP292" s="316"/>
      <c r="BQ292" s="316"/>
      <c r="BR292" s="316"/>
      <c r="BS292" s="316"/>
      <c r="BT292" s="316"/>
      <c r="BU292" s="316"/>
      <c r="BV292" s="316"/>
      <c r="BW292" s="316"/>
      <c r="BX292" s="316"/>
      <c r="BY292" s="316"/>
      <c r="BZ292" s="316"/>
      <c r="CA292" s="316"/>
      <c r="CB292" s="316"/>
      <c r="CC292" s="316"/>
      <c r="CD292" s="316"/>
      <c r="CE292" s="316"/>
      <c r="CF292" s="316"/>
      <c r="CG292" s="316"/>
      <c r="CH292" s="316"/>
      <c r="CI292" s="316"/>
      <c r="CJ292" s="316"/>
      <c r="CK292" s="316"/>
      <c r="CL292" s="316"/>
      <c r="CM292" s="316"/>
      <c r="CN292" s="316"/>
      <c r="CO292" s="316"/>
      <c r="CP292" s="316"/>
      <c r="CQ292" s="316"/>
      <c r="CR292" s="316"/>
      <c r="CS292" s="316"/>
      <c r="CT292" s="316"/>
      <c r="CU292" s="316"/>
      <c r="CV292" s="316"/>
      <c r="CW292" s="316"/>
      <c r="CX292" s="316"/>
      <c r="CY292" s="316"/>
      <c r="CZ292" s="316"/>
      <c r="DA292" s="316"/>
      <c r="DB292" s="316"/>
      <c r="DC292" s="316"/>
      <c r="DD292" s="316"/>
      <c r="DE292" s="316"/>
      <c r="DF292" s="316"/>
      <c r="DG292" s="316"/>
      <c r="DH292" s="316"/>
      <c r="DI292" s="316"/>
      <c r="DJ292" s="316"/>
      <c r="DK292" s="316"/>
      <c r="DL292" s="316"/>
      <c r="DM292" s="316"/>
      <c r="DN292" s="316"/>
      <c r="DO292" s="316"/>
      <c r="DP292" s="316"/>
      <c r="DQ292" s="316"/>
      <c r="DR292" s="316"/>
      <c r="DS292" s="316"/>
      <c r="DT292" s="316"/>
      <c r="DU292" s="316"/>
      <c r="DV292" s="316"/>
      <c r="DW292" s="316"/>
      <c r="DX292" s="316"/>
      <c r="DY292" s="316"/>
      <c r="DZ292" s="316"/>
      <c r="EA292" s="316"/>
      <c r="EB292" s="316"/>
      <c r="EC292" s="316"/>
      <c r="ED292" s="316"/>
      <c r="EE292" s="316"/>
      <c r="EF292" s="316"/>
      <c r="EG292" s="316"/>
      <c r="EH292" s="316"/>
      <c r="EI292" s="316"/>
      <c r="EJ292" s="316"/>
      <c r="EK292" s="316"/>
      <c r="EL292" s="316"/>
      <c r="EM292" s="316"/>
      <c r="EN292" s="316"/>
      <c r="EO292" s="316"/>
      <c r="EP292" s="316"/>
      <c r="EQ292" s="316"/>
      <c r="ER292" s="316"/>
      <c r="ES292" s="316"/>
      <c r="ET292" s="316"/>
      <c r="EU292" s="316"/>
      <c r="EV292" s="316"/>
      <c r="EW292" s="316"/>
      <c r="EX292" s="316"/>
      <c r="EY292" s="316"/>
      <c r="EZ292" s="316"/>
      <c r="FA292" s="316"/>
      <c r="FB292" s="316"/>
      <c r="FC292" s="316"/>
      <c r="FD292" s="316"/>
      <c r="FE292" s="316"/>
      <c r="FF292" s="316"/>
      <c r="FG292" s="316"/>
      <c r="FH292" s="316"/>
      <c r="FI292" s="316"/>
      <c r="FJ292" s="316"/>
      <c r="FK292" s="316"/>
      <c r="FL292" s="316"/>
      <c r="FM292" s="316"/>
      <c r="FN292" s="316"/>
      <c r="FO292" s="316"/>
      <c r="FP292" s="316"/>
      <c r="FQ292" s="316"/>
      <c r="FR292" s="316"/>
      <c r="FS292" s="316"/>
      <c r="FT292" s="316"/>
      <c r="FU292" s="316"/>
      <c r="FV292" s="316"/>
      <c r="FW292" s="316"/>
      <c r="FX292" s="316"/>
      <c r="FY292" s="316"/>
      <c r="FZ292" s="316"/>
      <c r="GA292" s="316"/>
      <c r="GB292" s="316"/>
      <c r="GC292" s="316"/>
      <c r="GD292" s="316"/>
      <c r="GE292" s="316"/>
      <c r="GF292" s="316"/>
      <c r="GG292" s="316"/>
      <c r="GH292" s="316"/>
      <c r="GI292" s="316"/>
      <c r="GJ292" s="316"/>
      <c r="GK292" s="316"/>
      <c r="GL292" s="316"/>
      <c r="GM292" s="316"/>
      <c r="GN292" s="316"/>
      <c r="GO292" s="316"/>
      <c r="GP292" s="316"/>
      <c r="GQ292" s="316"/>
      <c r="GR292" s="316"/>
      <c r="GS292" s="316"/>
      <c r="GT292" s="316"/>
      <c r="GU292" s="316"/>
      <c r="GV292" s="316"/>
      <c r="GW292" s="316"/>
      <c r="GX292" s="316"/>
      <c r="GY292" s="316"/>
      <c r="GZ292" s="316"/>
      <c r="HA292" s="316"/>
      <c r="HB292" s="316"/>
      <c r="HC292" s="316"/>
      <c r="HD292" s="316"/>
      <c r="HE292" s="316"/>
      <c r="HF292" s="316"/>
      <c r="HG292" s="316"/>
      <c r="HH292" s="316"/>
      <c r="HI292" s="316"/>
      <c r="HJ292" s="316"/>
      <c r="HK292" s="316"/>
      <c r="HL292" s="316"/>
      <c r="HM292" s="316"/>
      <c r="HN292" s="316"/>
      <c r="HO292" s="316"/>
      <c r="HP292" s="316"/>
      <c r="HQ292" s="316"/>
      <c r="HR292" s="316"/>
      <c r="HS292" s="316"/>
      <c r="HT292" s="316"/>
      <c r="HU292" s="316"/>
      <c r="HV292" s="316"/>
      <c r="HW292" s="316"/>
      <c r="HX292" s="316"/>
      <c r="HY292" s="316"/>
      <c r="HZ292" s="316"/>
      <c r="IA292" s="316"/>
      <c r="IB292" s="316"/>
      <c r="IC292" s="316"/>
      <c r="ID292" s="316"/>
      <c r="IE292" s="316"/>
      <c r="IF292" s="316"/>
      <c r="IG292" s="316"/>
      <c r="IH292" s="316"/>
      <c r="II292" s="316"/>
      <c r="IJ292" s="316"/>
      <c r="IK292" s="316"/>
      <c r="IL292" s="316"/>
      <c r="IM292" s="316"/>
      <c r="IN292" s="316"/>
      <c r="IO292" s="316"/>
      <c r="IP292" s="316"/>
      <c r="IQ292" s="316"/>
      <c r="IR292" s="316"/>
      <c r="IS292" s="316"/>
      <c r="IT292" s="316"/>
      <c r="IU292" s="316"/>
      <c r="IV292" s="316"/>
    </row>
    <row r="293" spans="1:256" s="319" customFormat="1" ht="12.2" customHeight="1" x14ac:dyDescent="0.2">
      <c r="A293" s="316"/>
      <c r="B293" s="417"/>
      <c r="C293" s="417"/>
      <c r="D293" s="316"/>
      <c r="E293" s="417"/>
      <c r="F293" s="362"/>
      <c r="G293" s="378"/>
      <c r="H293" s="362"/>
      <c r="I293" s="362"/>
      <c r="J293" s="362"/>
      <c r="P293" s="316"/>
      <c r="Q293" s="316"/>
      <c r="R293" s="316"/>
      <c r="S293" s="316"/>
      <c r="T293" s="316"/>
      <c r="U293" s="316"/>
      <c r="V293" s="316"/>
      <c r="W293" s="316"/>
      <c r="X293" s="316"/>
      <c r="Y293" s="316"/>
      <c r="Z293" s="316"/>
      <c r="AA293" s="316"/>
      <c r="AB293" s="316"/>
      <c r="AC293" s="316"/>
      <c r="AD293" s="316"/>
      <c r="AE293" s="316"/>
      <c r="AF293" s="316"/>
      <c r="AG293" s="316"/>
      <c r="AH293" s="316"/>
      <c r="AI293" s="316"/>
      <c r="AJ293" s="316"/>
      <c r="AK293" s="316"/>
      <c r="AL293" s="316"/>
      <c r="AM293" s="316"/>
      <c r="AN293" s="316"/>
      <c r="AO293" s="316"/>
      <c r="AP293" s="316"/>
      <c r="AQ293" s="316"/>
      <c r="AR293" s="316"/>
      <c r="AS293" s="316"/>
      <c r="AT293" s="316"/>
      <c r="AU293" s="316"/>
      <c r="AV293" s="316"/>
      <c r="AW293" s="316"/>
      <c r="AX293" s="316"/>
      <c r="AY293" s="316"/>
      <c r="AZ293" s="316"/>
      <c r="BA293" s="316"/>
      <c r="BB293" s="316"/>
      <c r="BC293" s="316"/>
      <c r="BD293" s="316"/>
      <c r="BE293" s="316"/>
      <c r="BF293" s="316"/>
      <c r="BG293" s="316"/>
      <c r="BH293" s="316"/>
      <c r="BI293" s="316"/>
      <c r="BJ293" s="316"/>
      <c r="BK293" s="316"/>
      <c r="BL293" s="316"/>
      <c r="BM293" s="316"/>
      <c r="BN293" s="316"/>
      <c r="BO293" s="316"/>
      <c r="BP293" s="316"/>
      <c r="BQ293" s="316"/>
      <c r="BR293" s="316"/>
      <c r="BS293" s="316"/>
      <c r="BT293" s="316"/>
      <c r="BU293" s="316"/>
      <c r="BV293" s="316"/>
      <c r="BW293" s="316"/>
      <c r="BX293" s="316"/>
      <c r="BY293" s="316"/>
      <c r="BZ293" s="316"/>
      <c r="CA293" s="316"/>
      <c r="CB293" s="316"/>
      <c r="CC293" s="316"/>
      <c r="CD293" s="316"/>
      <c r="CE293" s="316"/>
      <c r="CF293" s="316"/>
      <c r="CG293" s="316"/>
      <c r="CH293" s="316"/>
      <c r="CI293" s="316"/>
      <c r="CJ293" s="316"/>
      <c r="CK293" s="316"/>
      <c r="CL293" s="316"/>
      <c r="CM293" s="316"/>
      <c r="CN293" s="316"/>
      <c r="CO293" s="316"/>
      <c r="CP293" s="316"/>
      <c r="CQ293" s="316"/>
      <c r="CR293" s="316"/>
      <c r="CS293" s="316"/>
      <c r="CT293" s="316"/>
      <c r="CU293" s="316"/>
      <c r="CV293" s="316"/>
      <c r="CW293" s="316"/>
      <c r="CX293" s="316"/>
      <c r="CY293" s="316"/>
      <c r="CZ293" s="316"/>
      <c r="DA293" s="316"/>
      <c r="DB293" s="316"/>
      <c r="DC293" s="316"/>
      <c r="DD293" s="316"/>
      <c r="DE293" s="316"/>
      <c r="DF293" s="316"/>
      <c r="DG293" s="316"/>
      <c r="DH293" s="316"/>
      <c r="DI293" s="316"/>
      <c r="DJ293" s="316"/>
      <c r="DK293" s="316"/>
      <c r="DL293" s="316"/>
      <c r="DM293" s="316"/>
      <c r="DN293" s="316"/>
      <c r="DO293" s="316"/>
      <c r="DP293" s="316"/>
      <c r="DQ293" s="316"/>
      <c r="DR293" s="316"/>
      <c r="DS293" s="316"/>
      <c r="DT293" s="316"/>
      <c r="DU293" s="316"/>
      <c r="DV293" s="316"/>
      <c r="DW293" s="316"/>
      <c r="DX293" s="316"/>
      <c r="DY293" s="316"/>
      <c r="DZ293" s="316"/>
      <c r="EA293" s="316"/>
      <c r="EB293" s="316"/>
      <c r="EC293" s="316"/>
      <c r="ED293" s="316"/>
      <c r="EE293" s="316"/>
      <c r="EF293" s="316"/>
      <c r="EG293" s="316"/>
      <c r="EH293" s="316"/>
      <c r="EI293" s="316"/>
      <c r="EJ293" s="316"/>
      <c r="EK293" s="316"/>
      <c r="EL293" s="316"/>
      <c r="EM293" s="316"/>
      <c r="EN293" s="316"/>
      <c r="EO293" s="316"/>
      <c r="EP293" s="316"/>
      <c r="EQ293" s="316"/>
      <c r="ER293" s="316"/>
      <c r="ES293" s="316"/>
      <c r="ET293" s="316"/>
      <c r="EU293" s="316"/>
      <c r="EV293" s="316"/>
      <c r="EW293" s="316"/>
      <c r="EX293" s="316"/>
      <c r="EY293" s="316"/>
      <c r="EZ293" s="316"/>
      <c r="FA293" s="316"/>
      <c r="FB293" s="316"/>
      <c r="FC293" s="316"/>
      <c r="FD293" s="316"/>
      <c r="FE293" s="316"/>
      <c r="FF293" s="316"/>
      <c r="FG293" s="316"/>
      <c r="FH293" s="316"/>
      <c r="FI293" s="316"/>
      <c r="FJ293" s="316"/>
      <c r="FK293" s="316"/>
      <c r="FL293" s="316"/>
      <c r="FM293" s="316"/>
      <c r="FN293" s="316"/>
      <c r="FO293" s="316"/>
      <c r="FP293" s="316"/>
      <c r="FQ293" s="316"/>
      <c r="FR293" s="316"/>
      <c r="FS293" s="316"/>
      <c r="FT293" s="316"/>
      <c r="FU293" s="316"/>
      <c r="FV293" s="316"/>
      <c r="FW293" s="316"/>
      <c r="FX293" s="316"/>
      <c r="FY293" s="316"/>
      <c r="FZ293" s="316"/>
      <c r="GA293" s="316"/>
      <c r="GB293" s="316"/>
      <c r="GC293" s="316"/>
      <c r="GD293" s="316"/>
      <c r="GE293" s="316"/>
      <c r="GF293" s="316"/>
      <c r="GG293" s="316"/>
      <c r="GH293" s="316"/>
      <c r="GI293" s="316"/>
      <c r="GJ293" s="316"/>
      <c r="GK293" s="316"/>
      <c r="GL293" s="316"/>
      <c r="GM293" s="316"/>
      <c r="GN293" s="316"/>
      <c r="GO293" s="316"/>
      <c r="GP293" s="316"/>
      <c r="GQ293" s="316"/>
      <c r="GR293" s="316"/>
      <c r="GS293" s="316"/>
      <c r="GT293" s="316"/>
      <c r="GU293" s="316"/>
      <c r="GV293" s="316"/>
      <c r="GW293" s="316"/>
      <c r="GX293" s="316"/>
      <c r="GY293" s="316"/>
      <c r="GZ293" s="316"/>
      <c r="HA293" s="316"/>
      <c r="HB293" s="316"/>
      <c r="HC293" s="316"/>
      <c r="HD293" s="316"/>
      <c r="HE293" s="316"/>
      <c r="HF293" s="316"/>
      <c r="HG293" s="316"/>
      <c r="HH293" s="316"/>
      <c r="HI293" s="316"/>
      <c r="HJ293" s="316"/>
      <c r="HK293" s="316"/>
      <c r="HL293" s="316"/>
      <c r="HM293" s="316"/>
      <c r="HN293" s="316"/>
      <c r="HO293" s="316"/>
      <c r="HP293" s="316"/>
      <c r="HQ293" s="316"/>
      <c r="HR293" s="316"/>
      <c r="HS293" s="316"/>
      <c r="HT293" s="316"/>
      <c r="HU293" s="316"/>
      <c r="HV293" s="316"/>
      <c r="HW293" s="316"/>
      <c r="HX293" s="316"/>
      <c r="HY293" s="316"/>
      <c r="HZ293" s="316"/>
      <c r="IA293" s="316"/>
      <c r="IB293" s="316"/>
      <c r="IC293" s="316"/>
      <c r="ID293" s="316"/>
      <c r="IE293" s="316"/>
      <c r="IF293" s="316"/>
      <c r="IG293" s="316"/>
      <c r="IH293" s="316"/>
      <c r="II293" s="316"/>
      <c r="IJ293" s="316"/>
      <c r="IK293" s="316"/>
      <c r="IL293" s="316"/>
      <c r="IM293" s="316"/>
      <c r="IN293" s="316"/>
      <c r="IO293" s="316"/>
      <c r="IP293" s="316"/>
      <c r="IQ293" s="316"/>
      <c r="IR293" s="316"/>
      <c r="IS293" s="316"/>
      <c r="IT293" s="316"/>
      <c r="IU293" s="316"/>
      <c r="IV293" s="316"/>
    </row>
    <row r="294" spans="1:256" s="319" customFormat="1" ht="12.2" customHeight="1" x14ac:dyDescent="0.2">
      <c r="A294" s="316"/>
      <c r="B294" s="417"/>
      <c r="C294" s="417"/>
      <c r="D294" s="316"/>
      <c r="E294" s="417"/>
      <c r="F294" s="362"/>
      <c r="G294" s="378"/>
      <c r="H294" s="362"/>
      <c r="I294" s="362"/>
      <c r="J294" s="362"/>
      <c r="P294" s="316"/>
      <c r="Q294" s="316"/>
      <c r="R294" s="316"/>
      <c r="S294" s="316"/>
      <c r="T294" s="316"/>
      <c r="U294" s="316"/>
      <c r="V294" s="316"/>
      <c r="W294" s="316"/>
      <c r="X294" s="316"/>
      <c r="Y294" s="316"/>
      <c r="Z294" s="316"/>
      <c r="AA294" s="316"/>
      <c r="AB294" s="316"/>
      <c r="AC294" s="316"/>
      <c r="AD294" s="316"/>
      <c r="AE294" s="316"/>
      <c r="AF294" s="316"/>
      <c r="AG294" s="316"/>
      <c r="AH294" s="316"/>
      <c r="AI294" s="316"/>
      <c r="AJ294" s="316"/>
      <c r="AK294" s="316"/>
      <c r="AL294" s="316"/>
      <c r="AM294" s="316"/>
      <c r="AN294" s="316"/>
      <c r="AO294" s="316"/>
      <c r="AP294" s="316"/>
      <c r="AQ294" s="316"/>
      <c r="AR294" s="316"/>
      <c r="AS294" s="316"/>
      <c r="AT294" s="316"/>
      <c r="AU294" s="316"/>
      <c r="AV294" s="316"/>
      <c r="AW294" s="316"/>
      <c r="AX294" s="316"/>
      <c r="AY294" s="316"/>
      <c r="AZ294" s="316"/>
      <c r="BA294" s="316"/>
      <c r="BB294" s="316"/>
      <c r="BC294" s="316"/>
      <c r="BD294" s="316"/>
      <c r="BE294" s="316"/>
      <c r="BF294" s="316"/>
      <c r="BG294" s="316"/>
      <c r="BH294" s="316"/>
      <c r="BI294" s="316"/>
      <c r="BJ294" s="316"/>
      <c r="BK294" s="316"/>
      <c r="BL294" s="316"/>
      <c r="BM294" s="316"/>
      <c r="BN294" s="316"/>
      <c r="BO294" s="316"/>
      <c r="BP294" s="316"/>
      <c r="BQ294" s="316"/>
      <c r="BR294" s="316"/>
      <c r="BS294" s="316"/>
      <c r="BT294" s="316"/>
      <c r="BU294" s="316"/>
      <c r="BV294" s="316"/>
      <c r="BW294" s="316"/>
      <c r="BX294" s="316"/>
      <c r="BY294" s="316"/>
      <c r="BZ294" s="316"/>
      <c r="CA294" s="316"/>
      <c r="CB294" s="316"/>
      <c r="CC294" s="316"/>
      <c r="CD294" s="316"/>
      <c r="CE294" s="316"/>
      <c r="CF294" s="316"/>
      <c r="CG294" s="316"/>
      <c r="CH294" s="316"/>
      <c r="CI294" s="316"/>
      <c r="CJ294" s="316"/>
      <c r="CK294" s="316"/>
      <c r="CL294" s="316"/>
      <c r="CM294" s="316"/>
      <c r="CN294" s="316"/>
      <c r="CO294" s="316"/>
      <c r="CP294" s="316"/>
      <c r="CQ294" s="316"/>
      <c r="CR294" s="316"/>
      <c r="CS294" s="316"/>
      <c r="CT294" s="316"/>
      <c r="CU294" s="316"/>
      <c r="CV294" s="316"/>
      <c r="CW294" s="316"/>
      <c r="CX294" s="316"/>
      <c r="CY294" s="316"/>
      <c r="CZ294" s="316"/>
      <c r="DA294" s="316"/>
      <c r="DB294" s="316"/>
      <c r="DC294" s="316"/>
      <c r="DD294" s="316"/>
      <c r="DE294" s="316"/>
      <c r="DF294" s="316"/>
      <c r="DG294" s="316"/>
      <c r="DH294" s="316"/>
      <c r="DI294" s="316"/>
      <c r="DJ294" s="316"/>
      <c r="DK294" s="316"/>
      <c r="DL294" s="316"/>
      <c r="DM294" s="316"/>
      <c r="DN294" s="316"/>
      <c r="DO294" s="316"/>
      <c r="DP294" s="316"/>
      <c r="DQ294" s="316"/>
      <c r="DR294" s="316"/>
      <c r="DS294" s="316"/>
      <c r="DT294" s="316"/>
      <c r="DU294" s="316"/>
      <c r="DV294" s="316"/>
      <c r="DW294" s="316"/>
      <c r="DX294" s="316"/>
      <c r="DY294" s="316"/>
      <c r="DZ294" s="316"/>
      <c r="EA294" s="316"/>
      <c r="EB294" s="316"/>
      <c r="EC294" s="316"/>
      <c r="ED294" s="316"/>
      <c r="EE294" s="316"/>
      <c r="EF294" s="316"/>
      <c r="EG294" s="316"/>
      <c r="EH294" s="316"/>
      <c r="EI294" s="316"/>
      <c r="EJ294" s="316"/>
      <c r="EK294" s="316"/>
      <c r="EL294" s="316"/>
      <c r="EM294" s="316"/>
      <c r="EN294" s="316"/>
      <c r="EO294" s="316"/>
      <c r="EP294" s="316"/>
      <c r="EQ294" s="316"/>
      <c r="ER294" s="316"/>
      <c r="ES294" s="316"/>
      <c r="ET294" s="316"/>
      <c r="EU294" s="316"/>
      <c r="EV294" s="316"/>
      <c r="EW294" s="316"/>
      <c r="EX294" s="316"/>
      <c r="EY294" s="316"/>
      <c r="EZ294" s="316"/>
      <c r="FA294" s="316"/>
      <c r="FB294" s="316"/>
      <c r="FC294" s="316"/>
      <c r="FD294" s="316"/>
      <c r="FE294" s="316"/>
      <c r="FF294" s="316"/>
      <c r="FG294" s="316"/>
      <c r="FH294" s="316"/>
      <c r="FI294" s="316"/>
      <c r="FJ294" s="316"/>
      <c r="FK294" s="316"/>
      <c r="FL294" s="316"/>
      <c r="FM294" s="316"/>
      <c r="FN294" s="316"/>
      <c r="FO294" s="316"/>
      <c r="FP294" s="316"/>
      <c r="FQ294" s="316"/>
      <c r="FR294" s="316"/>
      <c r="FS294" s="316"/>
      <c r="FT294" s="316"/>
      <c r="FU294" s="316"/>
      <c r="FV294" s="316"/>
      <c r="FW294" s="316"/>
      <c r="FX294" s="316"/>
      <c r="FY294" s="316"/>
      <c r="FZ294" s="316"/>
      <c r="GA294" s="316"/>
      <c r="GB294" s="316"/>
      <c r="GC294" s="316"/>
      <c r="GD294" s="316"/>
      <c r="GE294" s="316"/>
      <c r="GF294" s="316"/>
      <c r="GG294" s="316"/>
      <c r="GH294" s="316"/>
      <c r="GI294" s="316"/>
      <c r="GJ294" s="316"/>
      <c r="GK294" s="316"/>
      <c r="GL294" s="316"/>
      <c r="GM294" s="316"/>
      <c r="GN294" s="316"/>
      <c r="GO294" s="316"/>
      <c r="GP294" s="316"/>
      <c r="GQ294" s="316"/>
      <c r="GR294" s="316"/>
      <c r="GS294" s="316"/>
      <c r="GT294" s="316"/>
      <c r="GU294" s="316"/>
      <c r="GV294" s="316"/>
      <c r="GW294" s="316"/>
      <c r="GX294" s="316"/>
      <c r="GY294" s="316"/>
      <c r="GZ294" s="316"/>
      <c r="HA294" s="316"/>
      <c r="HB294" s="316"/>
      <c r="HC294" s="316"/>
      <c r="HD294" s="316"/>
      <c r="HE294" s="316"/>
      <c r="HF294" s="316"/>
      <c r="HG294" s="316"/>
      <c r="HH294" s="316"/>
      <c r="HI294" s="316"/>
      <c r="HJ294" s="316"/>
      <c r="HK294" s="316"/>
      <c r="HL294" s="316"/>
      <c r="HM294" s="316"/>
      <c r="HN294" s="316"/>
      <c r="HO294" s="316"/>
      <c r="HP294" s="316"/>
      <c r="HQ294" s="316"/>
      <c r="HR294" s="316"/>
      <c r="HS294" s="316"/>
      <c r="HT294" s="316"/>
      <c r="HU294" s="316"/>
      <c r="HV294" s="316"/>
      <c r="HW294" s="316"/>
      <c r="HX294" s="316"/>
      <c r="HY294" s="316"/>
      <c r="HZ294" s="316"/>
      <c r="IA294" s="316"/>
      <c r="IB294" s="316"/>
      <c r="IC294" s="316"/>
      <c r="ID294" s="316"/>
      <c r="IE294" s="316"/>
      <c r="IF294" s="316"/>
      <c r="IG294" s="316"/>
      <c r="IH294" s="316"/>
      <c r="II294" s="316"/>
      <c r="IJ294" s="316"/>
      <c r="IK294" s="316"/>
      <c r="IL294" s="316"/>
      <c r="IM294" s="316"/>
      <c r="IN294" s="316"/>
      <c r="IO294" s="316"/>
      <c r="IP294" s="316"/>
      <c r="IQ294" s="316"/>
      <c r="IR294" s="316"/>
      <c r="IS294" s="316"/>
      <c r="IT294" s="316"/>
      <c r="IU294" s="316"/>
      <c r="IV294" s="316"/>
    </row>
    <row r="295" spans="1:256" s="319" customFormat="1" ht="12.2" customHeight="1" x14ac:dyDescent="0.2">
      <c r="A295" s="316"/>
      <c r="B295" s="417"/>
      <c r="C295" s="417"/>
      <c r="D295" s="316"/>
      <c r="E295" s="417"/>
      <c r="F295" s="362"/>
      <c r="G295" s="378"/>
      <c r="H295" s="362"/>
      <c r="I295" s="362"/>
      <c r="J295" s="362"/>
      <c r="P295" s="316"/>
      <c r="Q295" s="316"/>
      <c r="R295" s="316"/>
      <c r="S295" s="316"/>
      <c r="T295" s="316"/>
      <c r="U295" s="316"/>
      <c r="V295" s="316"/>
      <c r="W295" s="316"/>
      <c r="X295" s="316"/>
      <c r="Y295" s="316"/>
      <c r="Z295" s="316"/>
      <c r="AA295" s="316"/>
      <c r="AB295" s="316"/>
      <c r="AC295" s="316"/>
      <c r="AD295" s="316"/>
      <c r="AE295" s="316"/>
      <c r="AF295" s="316"/>
      <c r="AG295" s="316"/>
      <c r="AH295" s="316"/>
      <c r="AI295" s="316"/>
      <c r="AJ295" s="316"/>
      <c r="AK295" s="316"/>
      <c r="AL295" s="316"/>
      <c r="AM295" s="316"/>
      <c r="AN295" s="316"/>
      <c r="AO295" s="316"/>
      <c r="AP295" s="316"/>
      <c r="AQ295" s="316"/>
      <c r="AR295" s="316"/>
      <c r="AS295" s="316"/>
      <c r="AT295" s="316"/>
      <c r="AU295" s="316"/>
      <c r="AV295" s="316"/>
      <c r="AW295" s="316"/>
      <c r="AX295" s="316"/>
      <c r="AY295" s="316"/>
      <c r="AZ295" s="316"/>
      <c r="BA295" s="316"/>
      <c r="BB295" s="316"/>
      <c r="BC295" s="316"/>
      <c r="BD295" s="316"/>
      <c r="BE295" s="316"/>
      <c r="BF295" s="316"/>
      <c r="BG295" s="316"/>
      <c r="BH295" s="316"/>
      <c r="BI295" s="316"/>
      <c r="BJ295" s="316"/>
      <c r="BK295" s="316"/>
      <c r="BL295" s="316"/>
      <c r="BM295" s="316"/>
      <c r="BN295" s="316"/>
      <c r="BO295" s="316"/>
      <c r="BP295" s="316"/>
      <c r="BQ295" s="316"/>
      <c r="BR295" s="316"/>
      <c r="BS295" s="316"/>
      <c r="BT295" s="316"/>
      <c r="BU295" s="316"/>
      <c r="BV295" s="316"/>
      <c r="BW295" s="316"/>
      <c r="BX295" s="316"/>
      <c r="BY295" s="316"/>
      <c r="BZ295" s="316"/>
      <c r="CA295" s="316"/>
      <c r="CB295" s="316"/>
      <c r="CC295" s="316"/>
      <c r="CD295" s="316"/>
      <c r="CE295" s="316"/>
      <c r="CF295" s="316"/>
      <c r="CG295" s="316"/>
      <c r="CH295" s="316"/>
      <c r="CI295" s="316"/>
      <c r="CJ295" s="316"/>
      <c r="CK295" s="316"/>
      <c r="CL295" s="316"/>
      <c r="CM295" s="316"/>
      <c r="CN295" s="316"/>
      <c r="CO295" s="316"/>
      <c r="CP295" s="316"/>
      <c r="CQ295" s="316"/>
      <c r="CR295" s="316"/>
      <c r="CS295" s="316"/>
      <c r="CT295" s="316"/>
      <c r="CU295" s="316"/>
      <c r="CV295" s="316"/>
      <c r="CW295" s="316"/>
      <c r="CX295" s="316"/>
      <c r="CY295" s="316"/>
      <c r="CZ295" s="316"/>
      <c r="DA295" s="316"/>
      <c r="DB295" s="316"/>
      <c r="DC295" s="316"/>
      <c r="DD295" s="316"/>
      <c r="DE295" s="316"/>
      <c r="DF295" s="316"/>
      <c r="DG295" s="316"/>
      <c r="DH295" s="316"/>
      <c r="DI295" s="316"/>
      <c r="DJ295" s="316"/>
      <c r="DK295" s="316"/>
      <c r="DL295" s="316"/>
      <c r="DM295" s="316"/>
      <c r="DN295" s="316"/>
      <c r="DO295" s="316"/>
      <c r="DP295" s="316"/>
      <c r="DQ295" s="316"/>
      <c r="DR295" s="316"/>
      <c r="DS295" s="316"/>
      <c r="DT295" s="316"/>
      <c r="DU295" s="316"/>
      <c r="DV295" s="316"/>
      <c r="DW295" s="316"/>
      <c r="DX295" s="316"/>
      <c r="DY295" s="316"/>
      <c r="DZ295" s="316"/>
      <c r="EA295" s="316"/>
      <c r="EB295" s="316"/>
      <c r="EC295" s="316"/>
      <c r="ED295" s="316"/>
      <c r="EE295" s="316"/>
      <c r="EF295" s="316"/>
      <c r="EG295" s="316"/>
      <c r="EH295" s="316"/>
      <c r="EI295" s="316"/>
      <c r="EJ295" s="316"/>
      <c r="EK295" s="316"/>
      <c r="EL295" s="316"/>
      <c r="EM295" s="316"/>
      <c r="EN295" s="316"/>
      <c r="EO295" s="316"/>
      <c r="EP295" s="316"/>
      <c r="EQ295" s="316"/>
      <c r="ER295" s="316"/>
      <c r="ES295" s="316"/>
      <c r="ET295" s="316"/>
      <c r="EU295" s="316"/>
      <c r="EV295" s="316"/>
      <c r="EW295" s="316"/>
      <c r="EX295" s="316"/>
      <c r="EY295" s="316"/>
      <c r="EZ295" s="316"/>
      <c r="FA295" s="316"/>
      <c r="FB295" s="316"/>
      <c r="FC295" s="316"/>
      <c r="FD295" s="316"/>
      <c r="FE295" s="316"/>
      <c r="FF295" s="316"/>
      <c r="FG295" s="316"/>
      <c r="FH295" s="316"/>
      <c r="FI295" s="316"/>
      <c r="FJ295" s="316"/>
      <c r="FK295" s="316"/>
      <c r="FL295" s="316"/>
      <c r="FM295" s="316"/>
      <c r="FN295" s="316"/>
      <c r="FO295" s="316"/>
      <c r="FP295" s="316"/>
      <c r="FQ295" s="316"/>
      <c r="FR295" s="316"/>
      <c r="FS295" s="316"/>
      <c r="FT295" s="316"/>
      <c r="FU295" s="316"/>
      <c r="FV295" s="316"/>
      <c r="FW295" s="316"/>
      <c r="FX295" s="316"/>
      <c r="FY295" s="316"/>
      <c r="FZ295" s="316"/>
      <c r="GA295" s="316"/>
      <c r="GB295" s="316"/>
      <c r="GC295" s="316"/>
      <c r="GD295" s="316"/>
      <c r="GE295" s="316"/>
      <c r="GF295" s="316"/>
      <c r="GG295" s="316"/>
      <c r="GH295" s="316"/>
      <c r="GI295" s="316"/>
      <c r="GJ295" s="316"/>
      <c r="GK295" s="316"/>
      <c r="GL295" s="316"/>
      <c r="GM295" s="316"/>
      <c r="GN295" s="316"/>
      <c r="GO295" s="316"/>
      <c r="GP295" s="316"/>
      <c r="GQ295" s="316"/>
      <c r="GR295" s="316"/>
      <c r="GS295" s="316"/>
      <c r="GT295" s="316"/>
      <c r="GU295" s="316"/>
      <c r="GV295" s="316"/>
      <c r="GW295" s="316"/>
      <c r="GX295" s="316"/>
      <c r="GY295" s="316"/>
      <c r="GZ295" s="316"/>
      <c r="HA295" s="316"/>
      <c r="HB295" s="316"/>
      <c r="HC295" s="316"/>
      <c r="HD295" s="316"/>
      <c r="HE295" s="316"/>
      <c r="HF295" s="316"/>
      <c r="HG295" s="316"/>
      <c r="HH295" s="316"/>
      <c r="HI295" s="316"/>
      <c r="HJ295" s="316"/>
      <c r="HK295" s="316"/>
      <c r="HL295" s="316"/>
      <c r="HM295" s="316"/>
      <c r="HN295" s="316"/>
      <c r="HO295" s="316"/>
      <c r="HP295" s="316"/>
      <c r="HQ295" s="316"/>
      <c r="HR295" s="316"/>
      <c r="HS295" s="316"/>
      <c r="HT295" s="316"/>
      <c r="HU295" s="316"/>
      <c r="HV295" s="316"/>
      <c r="HW295" s="316"/>
      <c r="HX295" s="316"/>
      <c r="HY295" s="316"/>
      <c r="HZ295" s="316"/>
      <c r="IA295" s="316"/>
      <c r="IB295" s="316"/>
      <c r="IC295" s="316"/>
      <c r="ID295" s="316"/>
      <c r="IE295" s="316"/>
      <c r="IF295" s="316"/>
      <c r="IG295" s="316"/>
      <c r="IH295" s="316"/>
      <c r="II295" s="316"/>
      <c r="IJ295" s="316"/>
      <c r="IK295" s="316"/>
      <c r="IL295" s="316"/>
      <c r="IM295" s="316"/>
      <c r="IN295" s="316"/>
      <c r="IO295" s="316"/>
      <c r="IP295" s="316"/>
      <c r="IQ295" s="316"/>
      <c r="IR295" s="316"/>
      <c r="IS295" s="316"/>
      <c r="IT295" s="316"/>
      <c r="IU295" s="316"/>
      <c r="IV295" s="316"/>
    </row>
    <row r="296" spans="1:256" s="319" customFormat="1" ht="12.2" customHeight="1" x14ac:dyDescent="0.2">
      <c r="A296" s="316"/>
      <c r="B296" s="417"/>
      <c r="C296" s="417"/>
      <c r="D296" s="316"/>
      <c r="E296" s="417"/>
      <c r="F296" s="362"/>
      <c r="G296" s="378"/>
      <c r="H296" s="362"/>
      <c r="I296" s="362"/>
      <c r="J296" s="362"/>
      <c r="P296" s="316"/>
      <c r="Q296" s="316"/>
      <c r="R296" s="316"/>
      <c r="S296" s="316"/>
      <c r="T296" s="316"/>
      <c r="U296" s="316"/>
      <c r="V296" s="316"/>
      <c r="W296" s="316"/>
      <c r="X296" s="316"/>
      <c r="Y296" s="316"/>
      <c r="Z296" s="316"/>
      <c r="AA296" s="316"/>
      <c r="AB296" s="316"/>
      <c r="AC296" s="316"/>
      <c r="AD296" s="316"/>
      <c r="AE296" s="316"/>
      <c r="AF296" s="316"/>
      <c r="AG296" s="316"/>
      <c r="AH296" s="316"/>
      <c r="AI296" s="316"/>
      <c r="AJ296" s="316"/>
      <c r="AK296" s="316"/>
      <c r="AL296" s="316"/>
      <c r="AM296" s="316"/>
      <c r="AN296" s="316"/>
      <c r="AO296" s="316"/>
      <c r="AP296" s="316"/>
      <c r="AQ296" s="316"/>
      <c r="AR296" s="316"/>
      <c r="AS296" s="316"/>
      <c r="AT296" s="316"/>
      <c r="AU296" s="316"/>
      <c r="AV296" s="316"/>
      <c r="AW296" s="316"/>
      <c r="AX296" s="316"/>
      <c r="AY296" s="316"/>
      <c r="AZ296" s="316"/>
      <c r="BA296" s="316"/>
      <c r="BB296" s="316"/>
      <c r="BC296" s="316"/>
      <c r="BD296" s="316"/>
      <c r="BE296" s="316"/>
      <c r="BF296" s="316"/>
      <c r="BG296" s="316"/>
      <c r="BH296" s="316"/>
      <c r="BI296" s="316"/>
      <c r="BJ296" s="316"/>
      <c r="BK296" s="316"/>
      <c r="BL296" s="316"/>
      <c r="BM296" s="316"/>
      <c r="BN296" s="316"/>
      <c r="BO296" s="316"/>
      <c r="BP296" s="316"/>
      <c r="BQ296" s="316"/>
      <c r="BR296" s="316"/>
      <c r="BS296" s="316"/>
      <c r="BT296" s="316"/>
      <c r="BU296" s="316"/>
      <c r="BV296" s="316"/>
      <c r="BW296" s="316"/>
      <c r="BX296" s="316"/>
      <c r="BY296" s="316"/>
      <c r="BZ296" s="316"/>
      <c r="CA296" s="316"/>
      <c r="CB296" s="316"/>
      <c r="CC296" s="316"/>
      <c r="CD296" s="316"/>
      <c r="CE296" s="316"/>
      <c r="CF296" s="316"/>
      <c r="CG296" s="316"/>
      <c r="CH296" s="316"/>
      <c r="CI296" s="316"/>
      <c r="CJ296" s="316"/>
      <c r="CK296" s="316"/>
      <c r="CL296" s="316"/>
      <c r="CM296" s="316"/>
      <c r="CN296" s="316"/>
      <c r="CO296" s="316"/>
      <c r="CP296" s="316"/>
      <c r="CQ296" s="316"/>
      <c r="CR296" s="316"/>
      <c r="CS296" s="316"/>
      <c r="CT296" s="316"/>
      <c r="CU296" s="316"/>
      <c r="CV296" s="316"/>
      <c r="CW296" s="316"/>
      <c r="CX296" s="316"/>
      <c r="CY296" s="316"/>
      <c r="CZ296" s="316"/>
      <c r="DA296" s="316"/>
      <c r="DB296" s="316"/>
      <c r="DC296" s="316"/>
      <c r="DD296" s="316"/>
      <c r="DE296" s="316"/>
      <c r="DF296" s="316"/>
      <c r="DG296" s="316"/>
      <c r="DH296" s="316"/>
      <c r="DI296" s="316"/>
      <c r="DJ296" s="316"/>
      <c r="DK296" s="316"/>
      <c r="DL296" s="316"/>
      <c r="DM296" s="316"/>
      <c r="DN296" s="316"/>
      <c r="DO296" s="316"/>
      <c r="DP296" s="316"/>
      <c r="DQ296" s="316"/>
      <c r="DR296" s="316"/>
      <c r="DS296" s="316"/>
      <c r="DT296" s="316"/>
      <c r="DU296" s="316"/>
      <c r="DV296" s="316"/>
      <c r="DW296" s="316"/>
      <c r="DX296" s="316"/>
      <c r="DY296" s="316"/>
      <c r="DZ296" s="316"/>
      <c r="EA296" s="316"/>
      <c r="EB296" s="316"/>
      <c r="EC296" s="316"/>
      <c r="ED296" s="316"/>
      <c r="EE296" s="316"/>
      <c r="EF296" s="316"/>
      <c r="EG296" s="316"/>
      <c r="EH296" s="316"/>
      <c r="EI296" s="316"/>
      <c r="EJ296" s="316"/>
      <c r="EK296" s="316"/>
      <c r="EL296" s="316"/>
      <c r="EM296" s="316"/>
      <c r="EN296" s="316"/>
      <c r="EO296" s="316"/>
      <c r="EP296" s="316"/>
      <c r="EQ296" s="316"/>
      <c r="ER296" s="316"/>
      <c r="ES296" s="316"/>
      <c r="ET296" s="316"/>
      <c r="EU296" s="316"/>
      <c r="EV296" s="316"/>
      <c r="EW296" s="316"/>
      <c r="EX296" s="316"/>
      <c r="EY296" s="316"/>
      <c r="EZ296" s="316"/>
      <c r="FA296" s="316"/>
      <c r="FB296" s="316"/>
      <c r="FC296" s="316"/>
      <c r="FD296" s="316"/>
      <c r="FE296" s="316"/>
      <c r="FF296" s="316"/>
      <c r="FG296" s="316"/>
      <c r="FH296" s="316"/>
      <c r="FI296" s="316"/>
      <c r="FJ296" s="316"/>
      <c r="FK296" s="316"/>
      <c r="FL296" s="316"/>
      <c r="FM296" s="316"/>
      <c r="FN296" s="316"/>
      <c r="FO296" s="316"/>
      <c r="FP296" s="316"/>
      <c r="FQ296" s="316"/>
      <c r="FR296" s="316"/>
      <c r="FS296" s="316"/>
      <c r="FT296" s="316"/>
      <c r="FU296" s="316"/>
      <c r="FV296" s="316"/>
      <c r="FW296" s="316"/>
      <c r="FX296" s="316"/>
      <c r="FY296" s="316"/>
      <c r="FZ296" s="316"/>
      <c r="GA296" s="316"/>
      <c r="GB296" s="316"/>
      <c r="GC296" s="316"/>
      <c r="GD296" s="316"/>
      <c r="GE296" s="316"/>
      <c r="GF296" s="316"/>
      <c r="GG296" s="316"/>
      <c r="GH296" s="316"/>
      <c r="GI296" s="316"/>
      <c r="GJ296" s="316"/>
      <c r="GK296" s="316"/>
      <c r="GL296" s="316"/>
      <c r="GM296" s="316"/>
      <c r="GN296" s="316"/>
      <c r="GO296" s="316"/>
      <c r="GP296" s="316"/>
      <c r="GQ296" s="316"/>
      <c r="GR296" s="316"/>
      <c r="GS296" s="316"/>
      <c r="GT296" s="316"/>
      <c r="GU296" s="316"/>
      <c r="GV296" s="316"/>
      <c r="GW296" s="316"/>
      <c r="GX296" s="316"/>
      <c r="GY296" s="316"/>
      <c r="GZ296" s="316"/>
      <c r="HA296" s="316"/>
      <c r="HB296" s="316"/>
      <c r="HC296" s="316"/>
      <c r="HD296" s="316"/>
      <c r="HE296" s="316"/>
      <c r="HF296" s="316"/>
      <c r="HG296" s="316"/>
      <c r="HH296" s="316"/>
      <c r="HI296" s="316"/>
      <c r="HJ296" s="316"/>
      <c r="HK296" s="316"/>
      <c r="HL296" s="316"/>
      <c r="HM296" s="316"/>
      <c r="HN296" s="316"/>
      <c r="HO296" s="316"/>
      <c r="HP296" s="316"/>
      <c r="HQ296" s="316"/>
      <c r="HR296" s="316"/>
      <c r="HS296" s="316"/>
      <c r="HT296" s="316"/>
      <c r="HU296" s="316"/>
      <c r="HV296" s="316"/>
      <c r="HW296" s="316"/>
      <c r="HX296" s="316"/>
      <c r="HY296" s="316"/>
      <c r="HZ296" s="316"/>
      <c r="IA296" s="316"/>
      <c r="IB296" s="316"/>
      <c r="IC296" s="316"/>
      <c r="ID296" s="316"/>
      <c r="IE296" s="316"/>
      <c r="IF296" s="316"/>
      <c r="IG296" s="316"/>
      <c r="IH296" s="316"/>
      <c r="II296" s="316"/>
      <c r="IJ296" s="316"/>
      <c r="IK296" s="316"/>
      <c r="IL296" s="316"/>
      <c r="IM296" s="316"/>
      <c r="IN296" s="316"/>
      <c r="IO296" s="316"/>
      <c r="IP296" s="316"/>
      <c r="IQ296" s="316"/>
      <c r="IR296" s="316"/>
      <c r="IS296" s="316"/>
      <c r="IT296" s="316"/>
      <c r="IU296" s="316"/>
      <c r="IV296" s="316"/>
    </row>
    <row r="297" spans="1:256" s="319" customFormat="1" ht="12.2" customHeight="1" x14ac:dyDescent="0.2">
      <c r="A297" s="316"/>
      <c r="B297" s="417"/>
      <c r="C297" s="417"/>
      <c r="D297" s="316"/>
      <c r="E297" s="417"/>
      <c r="F297" s="362"/>
      <c r="G297" s="378"/>
      <c r="H297" s="362"/>
      <c r="I297" s="362"/>
      <c r="J297" s="362"/>
      <c r="P297" s="316"/>
      <c r="Q297" s="316"/>
      <c r="R297" s="316"/>
      <c r="S297" s="316"/>
      <c r="T297" s="316"/>
      <c r="U297" s="316"/>
      <c r="V297" s="316"/>
      <c r="W297" s="316"/>
      <c r="X297" s="316"/>
      <c r="Y297" s="316"/>
      <c r="Z297" s="316"/>
      <c r="AA297" s="316"/>
      <c r="AB297" s="316"/>
      <c r="AC297" s="316"/>
      <c r="AD297" s="316"/>
      <c r="AE297" s="316"/>
      <c r="AF297" s="316"/>
      <c r="AG297" s="316"/>
      <c r="AH297" s="316"/>
      <c r="AI297" s="316"/>
      <c r="AJ297" s="316"/>
      <c r="AK297" s="316"/>
      <c r="AL297" s="316"/>
      <c r="AM297" s="316"/>
      <c r="AN297" s="316"/>
      <c r="AO297" s="316"/>
      <c r="AP297" s="316"/>
      <c r="AQ297" s="316"/>
      <c r="AR297" s="316"/>
      <c r="AS297" s="316"/>
      <c r="AT297" s="316"/>
      <c r="AU297" s="316"/>
      <c r="AV297" s="316"/>
      <c r="AW297" s="316"/>
      <c r="AX297" s="316"/>
      <c r="AY297" s="316"/>
      <c r="AZ297" s="316"/>
      <c r="BA297" s="316"/>
      <c r="BB297" s="316"/>
      <c r="BC297" s="316"/>
      <c r="BD297" s="316"/>
      <c r="BE297" s="316"/>
      <c r="BF297" s="316"/>
      <c r="BG297" s="316"/>
      <c r="BH297" s="316"/>
      <c r="BI297" s="316"/>
      <c r="BJ297" s="316"/>
      <c r="BK297" s="316"/>
      <c r="BL297" s="316"/>
      <c r="BM297" s="316"/>
      <c r="BN297" s="316"/>
      <c r="BO297" s="316"/>
      <c r="BP297" s="316"/>
      <c r="BQ297" s="316"/>
      <c r="BR297" s="316"/>
      <c r="BS297" s="316"/>
      <c r="BT297" s="316"/>
      <c r="BU297" s="316"/>
      <c r="BV297" s="316"/>
      <c r="BW297" s="316"/>
      <c r="BX297" s="316"/>
      <c r="BY297" s="316"/>
      <c r="BZ297" s="316"/>
      <c r="CA297" s="316"/>
      <c r="CB297" s="316"/>
      <c r="CC297" s="316"/>
      <c r="CD297" s="316"/>
      <c r="CE297" s="316"/>
      <c r="CF297" s="316"/>
      <c r="CG297" s="316"/>
      <c r="CH297" s="316"/>
      <c r="CI297" s="316"/>
      <c r="CJ297" s="316"/>
      <c r="CK297" s="316"/>
      <c r="CL297" s="316"/>
      <c r="CM297" s="316"/>
      <c r="CN297" s="316"/>
      <c r="CO297" s="316"/>
      <c r="CP297" s="316"/>
      <c r="CQ297" s="316"/>
      <c r="CR297" s="316"/>
      <c r="CS297" s="316"/>
      <c r="CT297" s="316"/>
      <c r="CU297" s="316"/>
      <c r="CV297" s="316"/>
      <c r="CW297" s="316"/>
      <c r="CX297" s="316"/>
      <c r="CY297" s="316"/>
      <c r="CZ297" s="316"/>
      <c r="DA297" s="316"/>
      <c r="DB297" s="316"/>
      <c r="DC297" s="316"/>
      <c r="DD297" s="316"/>
      <c r="DE297" s="316"/>
      <c r="DF297" s="316"/>
      <c r="DG297" s="316"/>
      <c r="DH297" s="316"/>
      <c r="DI297" s="316"/>
      <c r="DJ297" s="316"/>
      <c r="DK297" s="316"/>
      <c r="DL297" s="316"/>
      <c r="DM297" s="316"/>
      <c r="DN297" s="316"/>
      <c r="DO297" s="316"/>
      <c r="DP297" s="316"/>
      <c r="DQ297" s="316"/>
      <c r="DR297" s="316"/>
      <c r="DS297" s="316"/>
      <c r="DT297" s="316"/>
      <c r="DU297" s="316"/>
      <c r="DV297" s="316"/>
      <c r="DW297" s="316"/>
      <c r="DX297" s="316"/>
      <c r="DY297" s="316"/>
      <c r="DZ297" s="316"/>
      <c r="EA297" s="316"/>
      <c r="EB297" s="316"/>
      <c r="EC297" s="316"/>
      <c r="ED297" s="316"/>
      <c r="EE297" s="316"/>
      <c r="EF297" s="316"/>
      <c r="EG297" s="316"/>
      <c r="EH297" s="316"/>
      <c r="EI297" s="316"/>
      <c r="EJ297" s="316"/>
      <c r="EK297" s="316"/>
      <c r="EL297" s="316"/>
      <c r="EM297" s="316"/>
      <c r="EN297" s="316"/>
      <c r="EO297" s="316"/>
      <c r="EP297" s="316"/>
      <c r="EQ297" s="316"/>
      <c r="ER297" s="316"/>
      <c r="ES297" s="316"/>
      <c r="ET297" s="316"/>
      <c r="EU297" s="316"/>
      <c r="EV297" s="316"/>
      <c r="EW297" s="316"/>
      <c r="EX297" s="316"/>
      <c r="EY297" s="316"/>
      <c r="EZ297" s="316"/>
      <c r="FA297" s="316"/>
      <c r="FB297" s="316"/>
      <c r="FC297" s="316"/>
      <c r="FD297" s="316"/>
      <c r="FE297" s="316"/>
      <c r="FF297" s="316"/>
      <c r="FG297" s="316"/>
      <c r="FH297" s="316"/>
      <c r="FI297" s="316"/>
      <c r="FJ297" s="316"/>
      <c r="FK297" s="316"/>
      <c r="FL297" s="316"/>
      <c r="FM297" s="316"/>
      <c r="FN297" s="316"/>
      <c r="FO297" s="316"/>
      <c r="FP297" s="316"/>
      <c r="FQ297" s="316"/>
      <c r="FR297" s="316"/>
      <c r="FS297" s="316"/>
      <c r="FT297" s="316"/>
      <c r="FU297" s="316"/>
      <c r="FV297" s="316"/>
      <c r="FW297" s="316"/>
      <c r="FX297" s="316"/>
      <c r="FY297" s="316"/>
      <c r="FZ297" s="316"/>
      <c r="GA297" s="316"/>
      <c r="GB297" s="316"/>
      <c r="GC297" s="316"/>
      <c r="GD297" s="316"/>
      <c r="GE297" s="316"/>
      <c r="GF297" s="316"/>
      <c r="GG297" s="316"/>
      <c r="GH297" s="316"/>
      <c r="GI297" s="316"/>
      <c r="GJ297" s="316"/>
      <c r="GK297" s="316"/>
      <c r="GL297" s="316"/>
      <c r="GM297" s="316"/>
      <c r="GN297" s="316"/>
      <c r="GO297" s="316"/>
      <c r="GP297" s="316"/>
      <c r="GQ297" s="316"/>
      <c r="GR297" s="316"/>
      <c r="GS297" s="316"/>
      <c r="GT297" s="316"/>
      <c r="GU297" s="316"/>
      <c r="GV297" s="316"/>
      <c r="GW297" s="316"/>
      <c r="GX297" s="316"/>
      <c r="GY297" s="316"/>
      <c r="GZ297" s="316"/>
      <c r="HA297" s="316"/>
      <c r="HB297" s="316"/>
      <c r="HC297" s="316"/>
      <c r="HD297" s="316"/>
      <c r="HE297" s="316"/>
      <c r="HF297" s="316"/>
      <c r="HG297" s="316"/>
      <c r="HH297" s="316"/>
      <c r="HI297" s="316"/>
      <c r="HJ297" s="316"/>
      <c r="HK297" s="316"/>
      <c r="HL297" s="316"/>
      <c r="HM297" s="316"/>
      <c r="HN297" s="316"/>
      <c r="HO297" s="316"/>
      <c r="HP297" s="316"/>
      <c r="HQ297" s="316"/>
      <c r="HR297" s="316"/>
      <c r="HS297" s="316"/>
      <c r="HT297" s="316"/>
      <c r="HU297" s="316"/>
      <c r="HV297" s="316"/>
      <c r="HW297" s="316"/>
      <c r="HX297" s="316"/>
      <c r="HY297" s="316"/>
      <c r="HZ297" s="316"/>
      <c r="IA297" s="316"/>
      <c r="IB297" s="316"/>
      <c r="IC297" s="316"/>
      <c r="ID297" s="316"/>
      <c r="IE297" s="316"/>
      <c r="IF297" s="316"/>
      <c r="IG297" s="316"/>
      <c r="IH297" s="316"/>
      <c r="II297" s="316"/>
      <c r="IJ297" s="316"/>
      <c r="IK297" s="316"/>
      <c r="IL297" s="316"/>
      <c r="IM297" s="316"/>
      <c r="IN297" s="316"/>
      <c r="IO297" s="316"/>
      <c r="IP297" s="316"/>
      <c r="IQ297" s="316"/>
      <c r="IR297" s="316"/>
      <c r="IS297" s="316"/>
      <c r="IT297" s="316"/>
      <c r="IU297" s="316"/>
      <c r="IV297" s="316"/>
    </row>
    <row r="298" spans="1:256" s="319" customFormat="1" ht="12.2" customHeight="1" x14ac:dyDescent="0.2">
      <c r="A298" s="316"/>
      <c r="B298" s="417"/>
      <c r="C298" s="417"/>
      <c r="D298" s="316"/>
      <c r="E298" s="417"/>
      <c r="F298" s="362"/>
      <c r="G298" s="378"/>
      <c r="H298" s="362"/>
      <c r="I298" s="362"/>
      <c r="J298" s="362"/>
      <c r="P298" s="316"/>
      <c r="Q298" s="316"/>
      <c r="R298" s="316"/>
      <c r="S298" s="316"/>
      <c r="T298" s="316"/>
      <c r="U298" s="316"/>
      <c r="V298" s="316"/>
      <c r="W298" s="316"/>
      <c r="X298" s="316"/>
      <c r="Y298" s="316"/>
      <c r="Z298" s="316"/>
      <c r="AA298" s="316"/>
      <c r="AB298" s="316"/>
      <c r="AC298" s="316"/>
      <c r="AD298" s="316"/>
      <c r="AE298" s="316"/>
      <c r="AF298" s="316"/>
      <c r="AG298" s="316"/>
      <c r="AH298" s="316"/>
      <c r="AI298" s="316"/>
      <c r="AJ298" s="316"/>
      <c r="AK298" s="316"/>
      <c r="AL298" s="316"/>
      <c r="AM298" s="316"/>
      <c r="AN298" s="316"/>
      <c r="AO298" s="316"/>
      <c r="AP298" s="316"/>
      <c r="AQ298" s="316"/>
      <c r="AR298" s="316"/>
      <c r="AS298" s="316"/>
      <c r="AT298" s="316"/>
      <c r="AU298" s="316"/>
      <c r="AV298" s="316"/>
      <c r="AW298" s="316"/>
      <c r="AX298" s="316"/>
      <c r="AY298" s="316"/>
      <c r="AZ298" s="316"/>
      <c r="BA298" s="316"/>
      <c r="BB298" s="316"/>
      <c r="BC298" s="316"/>
      <c r="BD298" s="316"/>
      <c r="BE298" s="316"/>
      <c r="BF298" s="316"/>
      <c r="BG298" s="316"/>
      <c r="BH298" s="316"/>
      <c r="BI298" s="316"/>
      <c r="BJ298" s="316"/>
      <c r="BK298" s="316"/>
      <c r="BL298" s="316"/>
      <c r="BM298" s="316"/>
      <c r="BN298" s="316"/>
      <c r="BO298" s="316"/>
      <c r="BP298" s="316"/>
      <c r="BQ298" s="316"/>
      <c r="BR298" s="316"/>
      <c r="BS298" s="316"/>
      <c r="BT298" s="316"/>
      <c r="BU298" s="316"/>
      <c r="BV298" s="316"/>
      <c r="BW298" s="316"/>
      <c r="BX298" s="316"/>
      <c r="BY298" s="316"/>
      <c r="BZ298" s="316"/>
      <c r="CA298" s="316"/>
      <c r="CB298" s="316"/>
      <c r="CC298" s="316"/>
      <c r="CD298" s="316"/>
      <c r="CE298" s="316"/>
      <c r="CF298" s="316"/>
      <c r="CG298" s="316"/>
      <c r="CH298" s="316"/>
      <c r="CI298" s="316"/>
      <c r="CJ298" s="316"/>
      <c r="CK298" s="316"/>
      <c r="CL298" s="316"/>
      <c r="CM298" s="316"/>
      <c r="CN298" s="316"/>
      <c r="CO298" s="316"/>
      <c r="CP298" s="316"/>
      <c r="CQ298" s="316"/>
      <c r="CR298" s="316"/>
      <c r="CS298" s="316"/>
      <c r="CT298" s="316"/>
      <c r="CU298" s="316"/>
      <c r="CV298" s="316"/>
      <c r="CW298" s="316"/>
      <c r="CX298" s="316"/>
      <c r="CY298" s="316"/>
      <c r="CZ298" s="316"/>
      <c r="DA298" s="316"/>
      <c r="DB298" s="316"/>
      <c r="DC298" s="316"/>
      <c r="DD298" s="316"/>
      <c r="DE298" s="316"/>
      <c r="DF298" s="316"/>
      <c r="DG298" s="316"/>
      <c r="DH298" s="316"/>
      <c r="DI298" s="316"/>
      <c r="DJ298" s="316"/>
      <c r="DK298" s="316"/>
      <c r="DL298" s="316"/>
      <c r="DM298" s="316"/>
      <c r="DN298" s="316"/>
      <c r="DO298" s="316"/>
      <c r="DP298" s="316"/>
      <c r="DQ298" s="316"/>
      <c r="DR298" s="316"/>
      <c r="DS298" s="316"/>
      <c r="DT298" s="316"/>
      <c r="DU298" s="316"/>
      <c r="DV298" s="316"/>
      <c r="DW298" s="316"/>
      <c r="DX298" s="316"/>
      <c r="DY298" s="316"/>
      <c r="DZ298" s="316"/>
      <c r="EA298" s="316"/>
      <c r="EB298" s="316"/>
      <c r="EC298" s="316"/>
      <c r="ED298" s="316"/>
      <c r="EE298" s="316"/>
      <c r="EF298" s="316"/>
      <c r="EG298" s="316"/>
      <c r="EH298" s="316"/>
      <c r="EI298" s="316"/>
      <c r="EJ298" s="316"/>
      <c r="EK298" s="316"/>
      <c r="EL298" s="316"/>
      <c r="EM298" s="316"/>
      <c r="EN298" s="316"/>
      <c r="EO298" s="316"/>
      <c r="EP298" s="316"/>
      <c r="EQ298" s="316"/>
      <c r="ER298" s="316"/>
      <c r="ES298" s="316"/>
      <c r="ET298" s="316"/>
      <c r="EU298" s="316"/>
      <c r="EV298" s="316"/>
      <c r="EW298" s="316"/>
      <c r="EX298" s="316"/>
      <c r="EY298" s="316"/>
      <c r="EZ298" s="316"/>
      <c r="FA298" s="316"/>
      <c r="FB298" s="316"/>
      <c r="FC298" s="316"/>
      <c r="FD298" s="316"/>
      <c r="FE298" s="316"/>
      <c r="FF298" s="316"/>
      <c r="FG298" s="316"/>
      <c r="FH298" s="316"/>
      <c r="FI298" s="316"/>
      <c r="FJ298" s="316"/>
      <c r="FK298" s="316"/>
      <c r="FL298" s="316"/>
      <c r="FM298" s="316"/>
      <c r="FN298" s="316"/>
      <c r="FO298" s="316"/>
      <c r="FP298" s="316"/>
      <c r="FQ298" s="316"/>
      <c r="FR298" s="316"/>
      <c r="FS298" s="316"/>
      <c r="FT298" s="316"/>
      <c r="FU298" s="316"/>
      <c r="FV298" s="316"/>
      <c r="FW298" s="316"/>
      <c r="FX298" s="316"/>
      <c r="FY298" s="316"/>
      <c r="FZ298" s="316"/>
      <c r="GA298" s="316"/>
      <c r="GB298" s="316"/>
      <c r="GC298" s="316"/>
      <c r="GD298" s="316"/>
      <c r="GE298" s="316"/>
      <c r="GF298" s="316"/>
      <c r="GG298" s="316"/>
      <c r="GH298" s="316"/>
      <c r="GI298" s="316"/>
      <c r="GJ298" s="316"/>
      <c r="GK298" s="316"/>
      <c r="GL298" s="316"/>
      <c r="GM298" s="316"/>
      <c r="GN298" s="316"/>
      <c r="GO298" s="316"/>
      <c r="GP298" s="316"/>
      <c r="GQ298" s="316"/>
      <c r="GR298" s="316"/>
      <c r="GS298" s="316"/>
      <c r="GT298" s="316"/>
      <c r="GU298" s="316"/>
      <c r="GV298" s="316"/>
      <c r="GW298" s="316"/>
      <c r="GX298" s="316"/>
      <c r="GY298" s="316"/>
      <c r="GZ298" s="316"/>
      <c r="HA298" s="316"/>
      <c r="HB298" s="316"/>
      <c r="HC298" s="316"/>
      <c r="HD298" s="316"/>
      <c r="HE298" s="316"/>
      <c r="HF298" s="316"/>
      <c r="HG298" s="316"/>
      <c r="HH298" s="316"/>
      <c r="HI298" s="316"/>
      <c r="HJ298" s="316"/>
      <c r="HK298" s="316"/>
      <c r="HL298" s="316"/>
      <c r="HM298" s="316"/>
      <c r="HN298" s="316"/>
      <c r="HO298" s="316"/>
      <c r="HP298" s="316"/>
      <c r="HQ298" s="316"/>
      <c r="HR298" s="316"/>
      <c r="HS298" s="316"/>
      <c r="HT298" s="316"/>
      <c r="HU298" s="316"/>
      <c r="HV298" s="316"/>
      <c r="HW298" s="316"/>
      <c r="HX298" s="316"/>
      <c r="HY298" s="316"/>
      <c r="HZ298" s="316"/>
      <c r="IA298" s="316"/>
      <c r="IB298" s="316"/>
      <c r="IC298" s="316"/>
      <c r="ID298" s="316"/>
      <c r="IE298" s="316"/>
      <c r="IF298" s="316"/>
      <c r="IG298" s="316"/>
      <c r="IH298" s="316"/>
      <c r="II298" s="316"/>
      <c r="IJ298" s="316"/>
      <c r="IK298" s="316"/>
      <c r="IL298" s="316"/>
      <c r="IM298" s="316"/>
      <c r="IN298" s="316"/>
      <c r="IO298" s="316"/>
      <c r="IP298" s="316"/>
      <c r="IQ298" s="316"/>
      <c r="IR298" s="316"/>
      <c r="IS298" s="316"/>
      <c r="IT298" s="316"/>
      <c r="IU298" s="316"/>
      <c r="IV298" s="316"/>
    </row>
    <row r="299" spans="1:256" s="319" customFormat="1" ht="12.2" customHeight="1" x14ac:dyDescent="0.2">
      <c r="A299" s="316"/>
      <c r="B299" s="417"/>
      <c r="C299" s="417"/>
      <c r="D299" s="316"/>
      <c r="E299" s="417"/>
      <c r="F299" s="362"/>
      <c r="G299" s="378"/>
      <c r="H299" s="362"/>
      <c r="I299" s="362"/>
      <c r="J299" s="362"/>
      <c r="P299" s="316"/>
      <c r="Q299" s="316"/>
      <c r="R299" s="316"/>
      <c r="S299" s="316"/>
      <c r="T299" s="316"/>
      <c r="U299" s="316"/>
      <c r="V299" s="316"/>
      <c r="W299" s="316"/>
      <c r="X299" s="316"/>
      <c r="Y299" s="316"/>
      <c r="Z299" s="316"/>
      <c r="AA299" s="316"/>
      <c r="AB299" s="316"/>
      <c r="AC299" s="316"/>
      <c r="AD299" s="316"/>
      <c r="AE299" s="316"/>
      <c r="AF299" s="316"/>
      <c r="AG299" s="316"/>
      <c r="AH299" s="316"/>
      <c r="AI299" s="316"/>
      <c r="AJ299" s="316"/>
      <c r="AK299" s="316"/>
      <c r="AL299" s="316"/>
      <c r="AM299" s="316"/>
      <c r="AN299" s="316"/>
      <c r="AO299" s="316"/>
      <c r="AP299" s="316"/>
      <c r="AQ299" s="316"/>
      <c r="AR299" s="316"/>
      <c r="AS299" s="316"/>
      <c r="AT299" s="316"/>
      <c r="AU299" s="316"/>
      <c r="AV299" s="316"/>
      <c r="AW299" s="316"/>
      <c r="AX299" s="316"/>
      <c r="AY299" s="316"/>
      <c r="AZ299" s="316"/>
      <c r="BA299" s="316"/>
      <c r="BB299" s="316"/>
      <c r="BC299" s="316"/>
      <c r="BD299" s="316"/>
      <c r="BE299" s="316"/>
      <c r="BF299" s="316"/>
      <c r="BG299" s="316"/>
      <c r="BH299" s="316"/>
      <c r="BI299" s="316"/>
      <c r="BJ299" s="316"/>
      <c r="BK299" s="316"/>
      <c r="BL299" s="316"/>
      <c r="BM299" s="316"/>
      <c r="BN299" s="316"/>
      <c r="BO299" s="316"/>
      <c r="BP299" s="316"/>
      <c r="BQ299" s="316"/>
      <c r="BR299" s="316"/>
      <c r="BS299" s="316"/>
      <c r="BT299" s="316"/>
      <c r="BU299" s="316"/>
      <c r="BV299" s="316"/>
      <c r="BW299" s="316"/>
      <c r="BX299" s="316"/>
      <c r="BY299" s="316"/>
      <c r="BZ299" s="316"/>
      <c r="CA299" s="316"/>
      <c r="CB299" s="316"/>
      <c r="CC299" s="316"/>
      <c r="CD299" s="316"/>
      <c r="CE299" s="316"/>
      <c r="CF299" s="316"/>
      <c r="CG299" s="316"/>
      <c r="CH299" s="316"/>
      <c r="CI299" s="316"/>
      <c r="CJ299" s="316"/>
      <c r="CK299" s="316"/>
      <c r="CL299" s="316"/>
      <c r="CM299" s="316"/>
      <c r="CN299" s="316"/>
      <c r="CO299" s="316"/>
      <c r="CP299" s="316"/>
      <c r="CQ299" s="316"/>
      <c r="CR299" s="316"/>
      <c r="CS299" s="316"/>
      <c r="CT299" s="316"/>
      <c r="CU299" s="316"/>
      <c r="CV299" s="316"/>
      <c r="CW299" s="316"/>
      <c r="CX299" s="316"/>
      <c r="CY299" s="316"/>
      <c r="CZ299" s="316"/>
      <c r="DA299" s="316"/>
      <c r="DB299" s="316"/>
      <c r="DC299" s="316"/>
      <c r="DD299" s="316"/>
      <c r="DE299" s="316"/>
      <c r="DF299" s="316"/>
      <c r="DG299" s="316"/>
      <c r="DH299" s="316"/>
      <c r="DI299" s="316"/>
      <c r="DJ299" s="316"/>
      <c r="DK299" s="316"/>
      <c r="DL299" s="316"/>
      <c r="DM299" s="316"/>
      <c r="DN299" s="316"/>
      <c r="DO299" s="316"/>
      <c r="DP299" s="316"/>
      <c r="DQ299" s="316"/>
      <c r="DR299" s="316"/>
      <c r="DS299" s="316"/>
      <c r="DT299" s="316"/>
      <c r="DU299" s="316"/>
      <c r="DV299" s="316"/>
      <c r="DW299" s="316"/>
      <c r="DX299" s="316"/>
      <c r="DY299" s="316"/>
      <c r="DZ299" s="316"/>
      <c r="EA299" s="316"/>
      <c r="EB299" s="316"/>
      <c r="EC299" s="316"/>
      <c r="ED299" s="316"/>
      <c r="EE299" s="316"/>
      <c r="EF299" s="316"/>
      <c r="EG299" s="316"/>
      <c r="EH299" s="316"/>
      <c r="EI299" s="316"/>
      <c r="EJ299" s="316"/>
      <c r="EK299" s="316"/>
      <c r="EL299" s="316"/>
      <c r="EM299" s="316"/>
      <c r="EN299" s="316"/>
      <c r="EO299" s="316"/>
      <c r="EP299" s="316"/>
      <c r="EQ299" s="316"/>
      <c r="ER299" s="316"/>
      <c r="ES299" s="316"/>
      <c r="ET299" s="316"/>
      <c r="EU299" s="316"/>
      <c r="EV299" s="316"/>
      <c r="EW299" s="316"/>
      <c r="EX299" s="316"/>
      <c r="EY299" s="316"/>
      <c r="EZ299" s="316"/>
      <c r="FA299" s="316"/>
      <c r="FB299" s="316"/>
      <c r="FC299" s="316"/>
      <c r="FD299" s="316"/>
      <c r="FE299" s="316"/>
      <c r="FF299" s="316"/>
      <c r="FG299" s="316"/>
      <c r="FH299" s="316"/>
      <c r="FI299" s="316"/>
      <c r="FJ299" s="316"/>
      <c r="FK299" s="316"/>
      <c r="FL299" s="316"/>
      <c r="FM299" s="316"/>
      <c r="FN299" s="316"/>
      <c r="FO299" s="316"/>
      <c r="FP299" s="316"/>
      <c r="FQ299" s="316"/>
      <c r="FR299" s="316"/>
      <c r="FS299" s="316"/>
      <c r="FT299" s="316"/>
      <c r="FU299" s="316"/>
      <c r="FV299" s="316"/>
      <c r="FW299" s="316"/>
      <c r="FX299" s="316"/>
      <c r="FY299" s="316"/>
      <c r="FZ299" s="316"/>
      <c r="GA299" s="316"/>
      <c r="GB299" s="316"/>
      <c r="GC299" s="316"/>
      <c r="GD299" s="316"/>
      <c r="GE299" s="316"/>
      <c r="GF299" s="316"/>
      <c r="GG299" s="316"/>
      <c r="GH299" s="316"/>
      <c r="GI299" s="316"/>
      <c r="GJ299" s="316"/>
      <c r="GK299" s="316"/>
      <c r="GL299" s="316"/>
      <c r="GM299" s="316"/>
      <c r="GN299" s="316"/>
      <c r="GO299" s="316"/>
      <c r="GP299" s="316"/>
      <c r="GQ299" s="316"/>
      <c r="GR299" s="316"/>
      <c r="GS299" s="316"/>
      <c r="GT299" s="316"/>
      <c r="GU299" s="316"/>
      <c r="GV299" s="316"/>
      <c r="GW299" s="316"/>
      <c r="GX299" s="316"/>
      <c r="GY299" s="316"/>
      <c r="GZ299" s="316"/>
      <c r="HA299" s="316"/>
      <c r="HB299" s="316"/>
      <c r="HC299" s="316"/>
      <c r="HD299" s="316"/>
      <c r="HE299" s="316"/>
      <c r="HF299" s="316"/>
      <c r="HG299" s="316"/>
      <c r="HH299" s="316"/>
      <c r="HI299" s="316"/>
      <c r="HJ299" s="316"/>
      <c r="HK299" s="316"/>
      <c r="HL299" s="316"/>
      <c r="HM299" s="316"/>
      <c r="HN299" s="316"/>
      <c r="HO299" s="316"/>
      <c r="HP299" s="316"/>
      <c r="HQ299" s="316"/>
      <c r="HR299" s="316"/>
      <c r="HS299" s="316"/>
      <c r="HT299" s="316"/>
      <c r="HU299" s="316"/>
      <c r="HV299" s="316"/>
      <c r="HW299" s="316"/>
      <c r="HX299" s="316"/>
      <c r="HY299" s="316"/>
      <c r="HZ299" s="316"/>
      <c r="IA299" s="316"/>
      <c r="IB299" s="316"/>
      <c r="IC299" s="316"/>
      <c r="ID299" s="316"/>
      <c r="IE299" s="316"/>
      <c r="IF299" s="316"/>
      <c r="IG299" s="316"/>
      <c r="IH299" s="316"/>
      <c r="II299" s="316"/>
      <c r="IJ299" s="316"/>
      <c r="IK299" s="316"/>
      <c r="IL299" s="316"/>
      <c r="IM299" s="316"/>
      <c r="IN299" s="316"/>
      <c r="IO299" s="316"/>
      <c r="IP299" s="316"/>
      <c r="IQ299" s="316"/>
      <c r="IR299" s="316"/>
      <c r="IS299" s="316"/>
      <c r="IT299" s="316"/>
      <c r="IU299" s="316"/>
      <c r="IV299" s="316"/>
    </row>
    <row r="300" spans="1:256" s="319" customFormat="1" ht="12.2" customHeight="1" x14ac:dyDescent="0.2">
      <c r="A300" s="316"/>
      <c r="B300" s="417"/>
      <c r="C300" s="417"/>
      <c r="D300" s="316"/>
      <c r="E300" s="417"/>
      <c r="F300" s="362"/>
      <c r="G300" s="378"/>
      <c r="H300" s="362"/>
      <c r="I300" s="362"/>
      <c r="J300" s="362"/>
      <c r="P300" s="316"/>
      <c r="Q300" s="316"/>
      <c r="R300" s="316"/>
      <c r="S300" s="316"/>
      <c r="T300" s="316"/>
      <c r="U300" s="316"/>
      <c r="V300" s="316"/>
      <c r="W300" s="316"/>
      <c r="X300" s="316"/>
      <c r="Y300" s="316"/>
      <c r="Z300" s="316"/>
      <c r="AA300" s="316"/>
      <c r="AB300" s="316"/>
      <c r="AC300" s="316"/>
      <c r="AD300" s="316"/>
      <c r="AE300" s="316"/>
      <c r="AF300" s="316"/>
      <c r="AG300" s="316"/>
      <c r="AH300" s="316"/>
      <c r="AI300" s="316"/>
      <c r="AJ300" s="316"/>
      <c r="AK300" s="316"/>
      <c r="AL300" s="316"/>
      <c r="AM300" s="316"/>
      <c r="AN300" s="316"/>
      <c r="AO300" s="316"/>
      <c r="AP300" s="316"/>
      <c r="AQ300" s="316"/>
      <c r="AR300" s="316"/>
      <c r="AS300" s="316"/>
      <c r="AT300" s="316"/>
      <c r="AU300" s="316"/>
      <c r="AV300" s="316"/>
      <c r="AW300" s="316"/>
      <c r="AX300" s="316"/>
      <c r="AY300" s="316"/>
      <c r="AZ300" s="316"/>
      <c r="BA300" s="316"/>
      <c r="BB300" s="316"/>
      <c r="BC300" s="316"/>
      <c r="BD300" s="316"/>
      <c r="BE300" s="316"/>
      <c r="BF300" s="316"/>
      <c r="BG300" s="316"/>
      <c r="BH300" s="316"/>
      <c r="BI300" s="316"/>
      <c r="BJ300" s="316"/>
      <c r="BK300" s="316"/>
      <c r="BL300" s="316"/>
      <c r="BM300" s="316"/>
      <c r="BN300" s="316"/>
      <c r="BO300" s="316"/>
      <c r="BP300" s="316"/>
      <c r="BQ300" s="316"/>
      <c r="BR300" s="316"/>
      <c r="BS300" s="316"/>
      <c r="BT300" s="316"/>
      <c r="BU300" s="316"/>
      <c r="BV300" s="316"/>
      <c r="BW300" s="316"/>
      <c r="BX300" s="316"/>
      <c r="BY300" s="316"/>
      <c r="BZ300" s="316"/>
      <c r="CA300" s="316"/>
      <c r="CB300" s="316"/>
      <c r="CC300" s="316"/>
      <c r="CD300" s="316"/>
      <c r="CE300" s="316"/>
      <c r="CF300" s="316"/>
      <c r="CG300" s="316"/>
      <c r="CH300" s="316"/>
      <c r="CI300" s="316"/>
      <c r="CJ300" s="316"/>
      <c r="CK300" s="316"/>
      <c r="CL300" s="316"/>
      <c r="CM300" s="316"/>
      <c r="CN300" s="316"/>
      <c r="CO300" s="316"/>
      <c r="CP300" s="316"/>
      <c r="CQ300" s="316"/>
      <c r="CR300" s="316"/>
      <c r="CS300" s="316"/>
      <c r="CT300" s="316"/>
      <c r="CU300" s="316"/>
      <c r="CV300" s="316"/>
      <c r="CW300" s="316"/>
      <c r="CX300" s="316"/>
      <c r="CY300" s="316"/>
      <c r="CZ300" s="316"/>
      <c r="DA300" s="316"/>
      <c r="DB300" s="316"/>
      <c r="DC300" s="316"/>
      <c r="DD300" s="316"/>
      <c r="DE300" s="316"/>
      <c r="DF300" s="316"/>
      <c r="DG300" s="316"/>
      <c r="DH300" s="316"/>
      <c r="DI300" s="316"/>
      <c r="DJ300" s="316"/>
      <c r="DK300" s="316"/>
      <c r="DL300" s="316"/>
      <c r="DM300" s="316"/>
      <c r="DN300" s="316"/>
      <c r="DO300" s="316"/>
      <c r="DP300" s="316"/>
      <c r="DQ300" s="316"/>
      <c r="DR300" s="316"/>
      <c r="DS300" s="316"/>
      <c r="DT300" s="316"/>
      <c r="DU300" s="316"/>
      <c r="DV300" s="316"/>
      <c r="DW300" s="316"/>
      <c r="DX300" s="316"/>
      <c r="DY300" s="316"/>
      <c r="DZ300" s="316"/>
      <c r="EA300" s="316"/>
      <c r="EB300" s="316"/>
      <c r="EC300" s="316"/>
      <c r="ED300" s="316"/>
      <c r="EE300" s="316"/>
      <c r="EF300" s="316"/>
      <c r="EG300" s="316"/>
      <c r="EH300" s="316"/>
      <c r="EI300" s="316"/>
      <c r="EJ300" s="316"/>
      <c r="EK300" s="316"/>
      <c r="EL300" s="316"/>
      <c r="EM300" s="316"/>
      <c r="EN300" s="316"/>
      <c r="EO300" s="316"/>
      <c r="EP300" s="316"/>
      <c r="EQ300" s="316"/>
      <c r="ER300" s="316"/>
      <c r="ES300" s="316"/>
      <c r="ET300" s="316"/>
      <c r="EU300" s="316"/>
      <c r="EV300" s="316"/>
      <c r="EW300" s="316"/>
      <c r="EX300" s="316"/>
      <c r="EY300" s="316"/>
      <c r="EZ300" s="316"/>
      <c r="FA300" s="316"/>
      <c r="FB300" s="316"/>
      <c r="FC300" s="316"/>
      <c r="FD300" s="316"/>
      <c r="FE300" s="316"/>
      <c r="FF300" s="316"/>
      <c r="FG300" s="316"/>
      <c r="FH300" s="316"/>
      <c r="FI300" s="316"/>
      <c r="FJ300" s="316"/>
      <c r="FK300" s="316"/>
      <c r="FL300" s="316"/>
      <c r="FM300" s="316"/>
      <c r="FN300" s="316"/>
      <c r="FO300" s="316"/>
      <c r="FP300" s="316"/>
      <c r="FQ300" s="316"/>
      <c r="FR300" s="316"/>
      <c r="FS300" s="316"/>
      <c r="FT300" s="316"/>
      <c r="FU300" s="316"/>
      <c r="FV300" s="316"/>
      <c r="FW300" s="316"/>
      <c r="FX300" s="316"/>
      <c r="FY300" s="316"/>
      <c r="FZ300" s="316"/>
      <c r="GA300" s="316"/>
      <c r="GB300" s="316"/>
      <c r="GC300" s="316"/>
      <c r="GD300" s="316"/>
      <c r="GE300" s="316"/>
      <c r="GF300" s="316"/>
      <c r="GG300" s="316"/>
      <c r="GH300" s="316"/>
      <c r="GI300" s="316"/>
      <c r="GJ300" s="316"/>
      <c r="GK300" s="316"/>
      <c r="GL300" s="316"/>
      <c r="GM300" s="316"/>
      <c r="GN300" s="316"/>
      <c r="GO300" s="316"/>
      <c r="GP300" s="316"/>
      <c r="GQ300" s="316"/>
      <c r="GR300" s="316"/>
      <c r="GS300" s="316"/>
      <c r="GT300" s="316"/>
      <c r="GU300" s="316"/>
      <c r="GV300" s="316"/>
      <c r="GW300" s="316"/>
      <c r="GX300" s="316"/>
      <c r="GY300" s="316"/>
      <c r="GZ300" s="316"/>
      <c r="HA300" s="316"/>
      <c r="HB300" s="316"/>
      <c r="HC300" s="316"/>
      <c r="HD300" s="316"/>
      <c r="HE300" s="316"/>
      <c r="HF300" s="316"/>
      <c r="HG300" s="316"/>
      <c r="HH300" s="316"/>
      <c r="HI300" s="316"/>
      <c r="HJ300" s="316"/>
      <c r="HK300" s="316"/>
      <c r="HL300" s="316"/>
      <c r="HM300" s="316"/>
      <c r="HN300" s="316"/>
      <c r="HO300" s="316"/>
      <c r="HP300" s="316"/>
      <c r="HQ300" s="316"/>
      <c r="HR300" s="316"/>
      <c r="HS300" s="316"/>
      <c r="HT300" s="316"/>
      <c r="HU300" s="316"/>
      <c r="HV300" s="316"/>
      <c r="HW300" s="316"/>
      <c r="HX300" s="316"/>
      <c r="HY300" s="316"/>
      <c r="HZ300" s="316"/>
      <c r="IA300" s="316"/>
      <c r="IB300" s="316"/>
      <c r="IC300" s="316"/>
      <c r="ID300" s="316"/>
      <c r="IE300" s="316"/>
      <c r="IF300" s="316"/>
      <c r="IG300" s="316"/>
      <c r="IH300" s="316"/>
      <c r="II300" s="316"/>
      <c r="IJ300" s="316"/>
      <c r="IK300" s="316"/>
      <c r="IL300" s="316"/>
      <c r="IM300" s="316"/>
      <c r="IN300" s="316"/>
      <c r="IO300" s="316"/>
      <c r="IP300" s="316"/>
      <c r="IQ300" s="316"/>
      <c r="IR300" s="316"/>
      <c r="IS300" s="316"/>
      <c r="IT300" s="316"/>
      <c r="IU300" s="316"/>
      <c r="IV300" s="316"/>
    </row>
    <row r="301" spans="1:256" s="319" customFormat="1" ht="12.2" customHeight="1" x14ac:dyDescent="0.2">
      <c r="A301" s="316"/>
      <c r="B301" s="417"/>
      <c r="C301" s="417"/>
      <c r="D301" s="316"/>
      <c r="E301" s="417"/>
      <c r="F301" s="362"/>
      <c r="G301" s="378"/>
      <c r="H301" s="362"/>
      <c r="I301" s="362"/>
      <c r="J301" s="362"/>
      <c r="P301" s="316"/>
      <c r="Q301" s="316"/>
      <c r="R301" s="316"/>
      <c r="S301" s="316"/>
      <c r="T301" s="316"/>
      <c r="U301" s="316"/>
      <c r="V301" s="316"/>
      <c r="W301" s="316"/>
      <c r="X301" s="316"/>
      <c r="Y301" s="316"/>
      <c r="Z301" s="316"/>
      <c r="AA301" s="316"/>
      <c r="AB301" s="316"/>
      <c r="AC301" s="316"/>
      <c r="AD301" s="316"/>
      <c r="AE301" s="316"/>
      <c r="AF301" s="316"/>
      <c r="AG301" s="316"/>
      <c r="AH301" s="316"/>
      <c r="AI301" s="316"/>
      <c r="AJ301" s="316"/>
      <c r="AK301" s="316"/>
      <c r="AL301" s="316"/>
      <c r="AM301" s="316"/>
      <c r="AN301" s="316"/>
      <c r="AO301" s="316"/>
      <c r="AP301" s="316"/>
      <c r="AQ301" s="316"/>
      <c r="AR301" s="316"/>
      <c r="AS301" s="316"/>
      <c r="AT301" s="316"/>
      <c r="AU301" s="316"/>
      <c r="AV301" s="316"/>
      <c r="AW301" s="316"/>
      <c r="AX301" s="316"/>
      <c r="AY301" s="316"/>
      <c r="AZ301" s="316"/>
      <c r="BA301" s="316"/>
      <c r="BB301" s="316"/>
      <c r="BC301" s="316"/>
      <c r="BD301" s="316"/>
      <c r="BE301" s="316"/>
      <c r="BF301" s="316"/>
      <c r="BG301" s="316"/>
      <c r="BH301" s="316"/>
      <c r="BI301" s="316"/>
      <c r="BJ301" s="316"/>
      <c r="BK301" s="316"/>
      <c r="BL301" s="316"/>
      <c r="BM301" s="316"/>
      <c r="BN301" s="316"/>
      <c r="BO301" s="316"/>
      <c r="BP301" s="316"/>
      <c r="BQ301" s="316"/>
      <c r="BR301" s="316"/>
      <c r="BS301" s="316"/>
      <c r="BT301" s="316"/>
      <c r="BU301" s="316"/>
      <c r="BV301" s="316"/>
      <c r="BW301" s="316"/>
      <c r="BX301" s="316"/>
      <c r="BY301" s="316"/>
      <c r="BZ301" s="316"/>
      <c r="CA301" s="316"/>
      <c r="CB301" s="316"/>
      <c r="CC301" s="316"/>
      <c r="CD301" s="316"/>
      <c r="CE301" s="316"/>
      <c r="CF301" s="316"/>
      <c r="CG301" s="316"/>
      <c r="CH301" s="316"/>
      <c r="CI301" s="316"/>
      <c r="CJ301" s="316"/>
      <c r="CK301" s="316"/>
      <c r="CL301" s="316"/>
      <c r="CM301" s="316"/>
      <c r="CN301" s="316"/>
      <c r="CO301" s="316"/>
      <c r="CP301" s="316"/>
      <c r="CQ301" s="316"/>
      <c r="CR301" s="316"/>
      <c r="CS301" s="316"/>
      <c r="CT301" s="316"/>
      <c r="CU301" s="316"/>
      <c r="CV301" s="316"/>
      <c r="CW301" s="316"/>
      <c r="CX301" s="316"/>
      <c r="CY301" s="316"/>
      <c r="CZ301" s="316"/>
      <c r="DA301" s="316"/>
      <c r="DB301" s="316"/>
      <c r="DC301" s="316"/>
      <c r="DD301" s="316"/>
      <c r="DE301" s="316"/>
      <c r="DF301" s="316"/>
      <c r="DG301" s="316"/>
      <c r="DH301" s="316"/>
      <c r="DI301" s="316"/>
      <c r="DJ301" s="316"/>
      <c r="DK301" s="316"/>
      <c r="DL301" s="316"/>
      <c r="DM301" s="316"/>
      <c r="DN301" s="316"/>
      <c r="DO301" s="316"/>
      <c r="DP301" s="316"/>
      <c r="DQ301" s="316"/>
      <c r="DR301" s="316"/>
      <c r="DS301" s="316"/>
      <c r="DT301" s="316"/>
      <c r="DU301" s="316"/>
      <c r="DV301" s="316"/>
      <c r="DW301" s="316"/>
      <c r="DX301" s="316"/>
      <c r="DY301" s="316"/>
      <c r="DZ301" s="316"/>
      <c r="EA301" s="316"/>
      <c r="EB301" s="316"/>
      <c r="EC301" s="316"/>
      <c r="ED301" s="316"/>
      <c r="EE301" s="316"/>
      <c r="EF301" s="316"/>
      <c r="EG301" s="316"/>
      <c r="EH301" s="316"/>
      <c r="EI301" s="316"/>
      <c r="EJ301" s="316"/>
      <c r="EK301" s="316"/>
      <c r="EL301" s="316"/>
      <c r="EM301" s="316"/>
      <c r="EN301" s="316"/>
      <c r="EO301" s="316"/>
      <c r="EP301" s="316"/>
      <c r="EQ301" s="316"/>
      <c r="ER301" s="316"/>
      <c r="ES301" s="316"/>
      <c r="ET301" s="316"/>
      <c r="EU301" s="316"/>
      <c r="EV301" s="316"/>
      <c r="EW301" s="316"/>
      <c r="EX301" s="316"/>
      <c r="EY301" s="316"/>
      <c r="EZ301" s="316"/>
      <c r="FA301" s="316"/>
      <c r="FB301" s="316"/>
      <c r="FC301" s="316"/>
      <c r="FD301" s="316"/>
      <c r="FE301" s="316"/>
      <c r="FF301" s="316"/>
      <c r="FG301" s="316"/>
      <c r="FH301" s="316"/>
      <c r="FI301" s="316"/>
      <c r="FJ301" s="316"/>
      <c r="FK301" s="316"/>
      <c r="FL301" s="316"/>
      <c r="FM301" s="316"/>
      <c r="FN301" s="316"/>
      <c r="FO301" s="316"/>
      <c r="FP301" s="316"/>
      <c r="FQ301" s="316"/>
      <c r="FR301" s="316"/>
      <c r="FS301" s="316"/>
      <c r="FT301" s="316"/>
      <c r="FU301" s="316"/>
      <c r="FV301" s="316"/>
      <c r="FW301" s="316"/>
      <c r="FX301" s="316"/>
      <c r="FY301" s="316"/>
      <c r="FZ301" s="316"/>
      <c r="GA301" s="316"/>
      <c r="GB301" s="316"/>
      <c r="GC301" s="316"/>
      <c r="GD301" s="316"/>
      <c r="GE301" s="316"/>
      <c r="GF301" s="316"/>
      <c r="GG301" s="316"/>
      <c r="GH301" s="316"/>
      <c r="GI301" s="316"/>
      <c r="GJ301" s="316"/>
      <c r="GK301" s="316"/>
      <c r="GL301" s="316"/>
      <c r="GM301" s="316"/>
      <c r="GN301" s="316"/>
      <c r="GO301" s="316"/>
      <c r="GP301" s="316"/>
      <c r="GQ301" s="316"/>
      <c r="GR301" s="316"/>
      <c r="GS301" s="316"/>
      <c r="GT301" s="316"/>
      <c r="GU301" s="316"/>
      <c r="GV301" s="316"/>
      <c r="GW301" s="316"/>
      <c r="GX301" s="316"/>
      <c r="GY301" s="316"/>
      <c r="GZ301" s="316"/>
      <c r="HA301" s="316"/>
      <c r="HB301" s="316"/>
      <c r="HC301" s="316"/>
      <c r="HD301" s="316"/>
      <c r="HE301" s="316"/>
      <c r="HF301" s="316"/>
      <c r="HG301" s="316"/>
      <c r="HH301" s="316"/>
      <c r="HI301" s="316"/>
      <c r="HJ301" s="316"/>
      <c r="HK301" s="316"/>
      <c r="HL301" s="316"/>
      <c r="HM301" s="316"/>
      <c r="HN301" s="316"/>
      <c r="HO301" s="316"/>
      <c r="HP301" s="316"/>
      <c r="HQ301" s="316"/>
      <c r="HR301" s="316"/>
      <c r="HS301" s="316"/>
      <c r="HT301" s="316"/>
      <c r="HU301" s="316"/>
      <c r="HV301" s="316"/>
      <c r="HW301" s="316"/>
      <c r="HX301" s="316"/>
      <c r="HY301" s="316"/>
      <c r="HZ301" s="316"/>
      <c r="IA301" s="316"/>
      <c r="IB301" s="316"/>
      <c r="IC301" s="316"/>
      <c r="ID301" s="316"/>
      <c r="IE301" s="316"/>
      <c r="IF301" s="316"/>
      <c r="IG301" s="316"/>
      <c r="IH301" s="316"/>
      <c r="II301" s="316"/>
      <c r="IJ301" s="316"/>
      <c r="IK301" s="316"/>
      <c r="IL301" s="316"/>
      <c r="IM301" s="316"/>
      <c r="IN301" s="316"/>
      <c r="IO301" s="316"/>
      <c r="IP301" s="316"/>
      <c r="IQ301" s="316"/>
      <c r="IR301" s="316"/>
      <c r="IS301" s="316"/>
      <c r="IT301" s="316"/>
      <c r="IU301" s="316"/>
      <c r="IV301" s="316"/>
    </row>
    <row r="302" spans="1:256" s="319" customFormat="1" ht="12.2" customHeight="1" x14ac:dyDescent="0.2">
      <c r="A302" s="316"/>
      <c r="B302" s="417"/>
      <c r="C302" s="417"/>
      <c r="D302" s="316"/>
      <c r="E302" s="417"/>
      <c r="F302" s="362"/>
      <c r="G302" s="378"/>
      <c r="H302" s="362"/>
      <c r="I302" s="362"/>
      <c r="J302" s="362"/>
      <c r="P302" s="316"/>
      <c r="Q302" s="316"/>
      <c r="R302" s="316"/>
      <c r="S302" s="316"/>
      <c r="T302" s="316"/>
      <c r="U302" s="316"/>
      <c r="V302" s="316"/>
      <c r="W302" s="316"/>
      <c r="X302" s="316"/>
      <c r="Y302" s="316"/>
      <c r="Z302" s="316"/>
      <c r="AA302" s="316"/>
      <c r="AB302" s="316"/>
      <c r="AC302" s="316"/>
      <c r="AD302" s="316"/>
      <c r="AE302" s="316"/>
      <c r="AF302" s="316"/>
      <c r="AG302" s="316"/>
      <c r="AH302" s="316"/>
      <c r="AI302" s="316"/>
      <c r="AJ302" s="316"/>
      <c r="AK302" s="316"/>
      <c r="AL302" s="316"/>
      <c r="AM302" s="316"/>
      <c r="AN302" s="316"/>
      <c r="AO302" s="316"/>
      <c r="AP302" s="316"/>
      <c r="AQ302" s="316"/>
      <c r="AR302" s="316"/>
      <c r="AS302" s="316"/>
      <c r="AT302" s="316"/>
      <c r="AU302" s="316"/>
      <c r="AV302" s="316"/>
      <c r="AW302" s="316"/>
      <c r="AX302" s="316"/>
      <c r="AY302" s="316"/>
      <c r="AZ302" s="316"/>
      <c r="BA302" s="316"/>
      <c r="BB302" s="316"/>
      <c r="BC302" s="316"/>
      <c r="BD302" s="316"/>
      <c r="BE302" s="316"/>
      <c r="BF302" s="316"/>
      <c r="BG302" s="316"/>
      <c r="BH302" s="316"/>
      <c r="BI302" s="316"/>
      <c r="BJ302" s="316"/>
      <c r="BK302" s="316"/>
      <c r="BL302" s="316"/>
      <c r="BM302" s="316"/>
      <c r="BN302" s="316"/>
      <c r="BO302" s="316"/>
      <c r="BP302" s="316"/>
      <c r="BQ302" s="316"/>
      <c r="BR302" s="316"/>
      <c r="BS302" s="316"/>
      <c r="BT302" s="316"/>
      <c r="BU302" s="316"/>
      <c r="BV302" s="316"/>
      <c r="BW302" s="316"/>
      <c r="BX302" s="316"/>
      <c r="BY302" s="316"/>
      <c r="BZ302" s="316"/>
      <c r="CA302" s="316"/>
      <c r="CB302" s="316"/>
      <c r="CC302" s="316"/>
      <c r="CD302" s="316"/>
      <c r="CE302" s="316"/>
      <c r="CF302" s="316"/>
      <c r="CG302" s="316"/>
      <c r="CH302" s="316"/>
      <c r="CI302" s="316"/>
      <c r="CJ302" s="316"/>
      <c r="CK302" s="316"/>
      <c r="CL302" s="316"/>
      <c r="CM302" s="316"/>
      <c r="CN302" s="316"/>
      <c r="CO302" s="316"/>
      <c r="CP302" s="316"/>
      <c r="CQ302" s="316"/>
      <c r="CR302" s="316"/>
      <c r="CS302" s="316"/>
      <c r="CT302" s="316"/>
      <c r="CU302" s="316"/>
      <c r="CV302" s="316"/>
      <c r="CW302" s="316"/>
      <c r="CX302" s="316"/>
      <c r="CY302" s="316"/>
      <c r="CZ302" s="316"/>
      <c r="DA302" s="316"/>
      <c r="DB302" s="316"/>
      <c r="DC302" s="316"/>
      <c r="DD302" s="316"/>
      <c r="DE302" s="316"/>
      <c r="DF302" s="316"/>
      <c r="DG302" s="316"/>
      <c r="DH302" s="316"/>
      <c r="DI302" s="316"/>
      <c r="DJ302" s="316"/>
      <c r="DK302" s="316"/>
      <c r="DL302" s="316"/>
      <c r="DM302" s="316"/>
      <c r="DN302" s="316"/>
      <c r="DO302" s="316"/>
      <c r="DP302" s="316"/>
      <c r="DQ302" s="316"/>
      <c r="DR302" s="316"/>
      <c r="DS302" s="316"/>
      <c r="DT302" s="316"/>
      <c r="DU302" s="316"/>
      <c r="DV302" s="316"/>
      <c r="DW302" s="316"/>
      <c r="DX302" s="316"/>
      <c r="DY302" s="316"/>
      <c r="DZ302" s="316"/>
      <c r="EA302" s="316"/>
      <c r="EB302" s="316"/>
      <c r="EC302" s="316"/>
      <c r="ED302" s="316"/>
      <c r="EE302" s="316"/>
      <c r="EF302" s="316"/>
      <c r="EG302" s="316"/>
      <c r="EH302" s="316"/>
      <c r="EI302" s="316"/>
      <c r="EJ302" s="316"/>
      <c r="EK302" s="316"/>
      <c r="EL302" s="316"/>
      <c r="EM302" s="316"/>
      <c r="EN302" s="316"/>
      <c r="EO302" s="316"/>
      <c r="EP302" s="316"/>
      <c r="EQ302" s="316"/>
      <c r="ER302" s="316"/>
      <c r="ES302" s="316"/>
      <c r="ET302" s="316"/>
      <c r="EU302" s="316"/>
      <c r="EV302" s="316"/>
      <c r="EW302" s="316"/>
      <c r="EX302" s="316"/>
      <c r="EY302" s="316"/>
      <c r="EZ302" s="316"/>
      <c r="FA302" s="316"/>
      <c r="FB302" s="316"/>
      <c r="FC302" s="316"/>
      <c r="FD302" s="316"/>
      <c r="FE302" s="316"/>
      <c r="FF302" s="316"/>
      <c r="FG302" s="316"/>
      <c r="FH302" s="316"/>
      <c r="FI302" s="316"/>
      <c r="FJ302" s="316"/>
      <c r="FK302" s="316"/>
      <c r="FL302" s="316"/>
      <c r="FM302" s="316"/>
      <c r="FN302" s="316"/>
      <c r="FO302" s="316"/>
      <c r="FP302" s="316"/>
      <c r="FQ302" s="316"/>
      <c r="FR302" s="316"/>
      <c r="FS302" s="316"/>
      <c r="FT302" s="316"/>
      <c r="FU302" s="316"/>
      <c r="FV302" s="316"/>
      <c r="FW302" s="316"/>
      <c r="FX302" s="316"/>
      <c r="FY302" s="316"/>
      <c r="FZ302" s="316"/>
      <c r="GA302" s="316"/>
      <c r="GB302" s="316"/>
      <c r="GC302" s="316"/>
      <c r="GD302" s="316"/>
      <c r="GE302" s="316"/>
      <c r="GF302" s="316"/>
      <c r="GG302" s="316"/>
      <c r="GH302" s="316"/>
      <c r="GI302" s="316"/>
      <c r="GJ302" s="316"/>
      <c r="GK302" s="316"/>
      <c r="GL302" s="316"/>
      <c r="GM302" s="316"/>
      <c r="GN302" s="316"/>
      <c r="GO302" s="316"/>
      <c r="GP302" s="316"/>
      <c r="GQ302" s="316"/>
      <c r="GR302" s="316"/>
      <c r="GS302" s="316"/>
      <c r="GT302" s="316"/>
      <c r="GU302" s="316"/>
      <c r="GV302" s="316"/>
      <c r="GW302" s="316"/>
      <c r="GX302" s="316"/>
      <c r="GY302" s="316"/>
      <c r="GZ302" s="316"/>
      <c r="HA302" s="316"/>
      <c r="HB302" s="316"/>
      <c r="HC302" s="316"/>
      <c r="HD302" s="316"/>
      <c r="HE302" s="316"/>
      <c r="HF302" s="316"/>
      <c r="HG302" s="316"/>
      <c r="HH302" s="316"/>
      <c r="HI302" s="316"/>
      <c r="HJ302" s="316"/>
      <c r="HK302" s="316"/>
      <c r="HL302" s="316"/>
      <c r="HM302" s="316"/>
      <c r="HN302" s="316"/>
      <c r="HO302" s="316"/>
      <c r="HP302" s="316"/>
      <c r="HQ302" s="316"/>
      <c r="HR302" s="316"/>
      <c r="HS302" s="316"/>
      <c r="HT302" s="316"/>
      <c r="HU302" s="316"/>
      <c r="HV302" s="316"/>
      <c r="HW302" s="316"/>
      <c r="HX302" s="316"/>
      <c r="HY302" s="316"/>
      <c r="HZ302" s="316"/>
      <c r="IA302" s="316"/>
      <c r="IB302" s="316"/>
      <c r="IC302" s="316"/>
      <c r="ID302" s="316"/>
      <c r="IE302" s="316"/>
      <c r="IF302" s="316"/>
      <c r="IG302" s="316"/>
      <c r="IH302" s="316"/>
      <c r="II302" s="316"/>
      <c r="IJ302" s="316"/>
      <c r="IK302" s="316"/>
      <c r="IL302" s="316"/>
      <c r="IM302" s="316"/>
      <c r="IN302" s="316"/>
      <c r="IO302" s="316"/>
      <c r="IP302" s="316"/>
      <c r="IQ302" s="316"/>
      <c r="IR302" s="316"/>
      <c r="IS302" s="316"/>
      <c r="IT302" s="316"/>
      <c r="IU302" s="316"/>
      <c r="IV302" s="316"/>
    </row>
    <row r="303" spans="1:256" s="319" customFormat="1" ht="12.2" customHeight="1" x14ac:dyDescent="0.2">
      <c r="A303" s="316"/>
      <c r="B303" s="417"/>
      <c r="C303" s="417"/>
      <c r="D303" s="316"/>
      <c r="E303" s="417"/>
      <c r="F303" s="362"/>
      <c r="G303" s="378"/>
      <c r="H303" s="362"/>
      <c r="I303" s="362"/>
      <c r="J303" s="362"/>
      <c r="P303" s="316"/>
      <c r="Q303" s="316"/>
      <c r="R303" s="316"/>
      <c r="S303" s="316"/>
      <c r="T303" s="316"/>
      <c r="U303" s="316"/>
      <c r="V303" s="316"/>
      <c r="W303" s="316"/>
      <c r="X303" s="316"/>
      <c r="Y303" s="316"/>
      <c r="Z303" s="316"/>
      <c r="AA303" s="316"/>
      <c r="AB303" s="316"/>
      <c r="AC303" s="316"/>
      <c r="AD303" s="316"/>
      <c r="AE303" s="316"/>
      <c r="AF303" s="316"/>
      <c r="AG303" s="316"/>
      <c r="AH303" s="316"/>
      <c r="AI303" s="316"/>
      <c r="AJ303" s="316"/>
      <c r="AK303" s="316"/>
      <c r="AL303" s="316"/>
      <c r="AM303" s="316"/>
      <c r="AN303" s="316"/>
      <c r="AO303" s="316"/>
      <c r="AP303" s="316"/>
      <c r="AQ303" s="316"/>
      <c r="AR303" s="316"/>
      <c r="AS303" s="316"/>
      <c r="AT303" s="316"/>
      <c r="AU303" s="316"/>
      <c r="AV303" s="316"/>
      <c r="AW303" s="316"/>
      <c r="AX303" s="316"/>
      <c r="AY303" s="316"/>
      <c r="AZ303" s="316"/>
      <c r="BA303" s="316"/>
      <c r="BB303" s="316"/>
      <c r="BC303" s="316"/>
      <c r="BD303" s="316"/>
      <c r="BE303" s="316"/>
      <c r="BF303" s="316"/>
      <c r="BG303" s="316"/>
      <c r="BH303" s="316"/>
      <c r="BI303" s="316"/>
      <c r="BJ303" s="316"/>
      <c r="BK303" s="316"/>
      <c r="BL303" s="316"/>
      <c r="BM303" s="316"/>
      <c r="BN303" s="316"/>
      <c r="BO303" s="316"/>
      <c r="BP303" s="316"/>
      <c r="BQ303" s="316"/>
      <c r="BR303" s="316"/>
      <c r="BS303" s="316"/>
      <c r="BT303" s="316"/>
      <c r="BU303" s="316"/>
      <c r="BV303" s="316"/>
      <c r="BW303" s="316"/>
      <c r="BX303" s="316"/>
      <c r="BY303" s="316"/>
      <c r="BZ303" s="316"/>
      <c r="CA303" s="316"/>
      <c r="CB303" s="316"/>
      <c r="CC303" s="316"/>
      <c r="CD303" s="316"/>
      <c r="CE303" s="316"/>
      <c r="CF303" s="316"/>
      <c r="CG303" s="316"/>
      <c r="CH303" s="316"/>
      <c r="CI303" s="316"/>
      <c r="CJ303" s="316"/>
      <c r="CK303" s="316"/>
      <c r="CL303" s="316"/>
      <c r="CM303" s="316"/>
      <c r="CN303" s="316"/>
      <c r="CO303" s="316"/>
      <c r="CP303" s="316"/>
      <c r="CQ303" s="316"/>
      <c r="CR303" s="316"/>
      <c r="CS303" s="316"/>
      <c r="CT303" s="316"/>
      <c r="CU303" s="316"/>
      <c r="CV303" s="316"/>
      <c r="CW303" s="316"/>
      <c r="CX303" s="316"/>
      <c r="CY303" s="316"/>
      <c r="CZ303" s="316"/>
      <c r="DA303" s="316"/>
      <c r="DB303" s="316"/>
      <c r="DC303" s="316"/>
      <c r="DD303" s="316"/>
      <c r="DE303" s="316"/>
      <c r="DF303" s="316"/>
      <c r="DG303" s="316"/>
      <c r="DH303" s="316"/>
      <c r="DI303" s="316"/>
      <c r="DJ303" s="316"/>
      <c r="DK303" s="316"/>
      <c r="DL303" s="316"/>
      <c r="DM303" s="316"/>
      <c r="DN303" s="316"/>
      <c r="DO303" s="316"/>
      <c r="DP303" s="316"/>
      <c r="DQ303" s="316"/>
      <c r="DR303" s="316"/>
      <c r="DS303" s="316"/>
      <c r="DT303" s="316"/>
      <c r="DU303" s="316"/>
      <c r="DV303" s="316"/>
      <c r="DW303" s="316"/>
      <c r="DX303" s="316"/>
      <c r="DY303" s="316"/>
      <c r="DZ303" s="316"/>
      <c r="EA303" s="316"/>
      <c r="EB303" s="316"/>
      <c r="EC303" s="316"/>
      <c r="ED303" s="316"/>
      <c r="EE303" s="316"/>
      <c r="EF303" s="316"/>
      <c r="EG303" s="316"/>
      <c r="EH303" s="316"/>
      <c r="EI303" s="316"/>
      <c r="EJ303" s="316"/>
      <c r="EK303" s="316"/>
      <c r="EL303" s="316"/>
      <c r="EM303" s="316"/>
      <c r="EN303" s="316"/>
      <c r="EO303" s="316"/>
      <c r="EP303" s="316"/>
      <c r="EQ303" s="316"/>
      <c r="ER303" s="316"/>
      <c r="ES303" s="316"/>
      <c r="ET303" s="316"/>
      <c r="EU303" s="316"/>
      <c r="EV303" s="316"/>
      <c r="EW303" s="316"/>
      <c r="EX303" s="316"/>
      <c r="EY303" s="316"/>
      <c r="EZ303" s="316"/>
      <c r="FA303" s="316"/>
      <c r="FB303" s="316"/>
      <c r="FC303" s="316"/>
      <c r="FD303" s="316"/>
      <c r="FE303" s="316"/>
      <c r="FF303" s="316"/>
      <c r="FG303" s="316"/>
      <c r="FH303" s="316"/>
      <c r="FI303" s="316"/>
      <c r="FJ303" s="316"/>
      <c r="FK303" s="316"/>
      <c r="FL303" s="316"/>
      <c r="FM303" s="316"/>
      <c r="FN303" s="316"/>
      <c r="FO303" s="316"/>
      <c r="FP303" s="316"/>
      <c r="FQ303" s="316"/>
      <c r="FR303" s="316"/>
      <c r="FS303" s="316"/>
      <c r="FT303" s="316"/>
      <c r="FU303" s="316"/>
      <c r="FV303" s="316"/>
      <c r="FW303" s="316"/>
      <c r="FX303" s="316"/>
      <c r="FY303" s="316"/>
      <c r="FZ303" s="316"/>
      <c r="GA303" s="316"/>
      <c r="GB303" s="316"/>
      <c r="GC303" s="316"/>
      <c r="GD303" s="316"/>
      <c r="GE303" s="316"/>
      <c r="GF303" s="316"/>
      <c r="GG303" s="316"/>
      <c r="GH303" s="316"/>
      <c r="GI303" s="316"/>
      <c r="GJ303" s="316"/>
      <c r="GK303" s="316"/>
      <c r="GL303" s="316"/>
      <c r="GM303" s="316"/>
      <c r="GN303" s="316"/>
      <c r="GO303" s="316"/>
      <c r="GP303" s="316"/>
      <c r="GQ303" s="316"/>
      <c r="GR303" s="316"/>
      <c r="GS303" s="316"/>
      <c r="GT303" s="316"/>
      <c r="GU303" s="316"/>
      <c r="GV303" s="316"/>
      <c r="GW303" s="316"/>
      <c r="GX303" s="316"/>
      <c r="GY303" s="316"/>
      <c r="GZ303" s="316"/>
      <c r="HA303" s="316"/>
      <c r="HB303" s="316"/>
      <c r="HC303" s="316"/>
      <c r="HD303" s="316"/>
      <c r="HE303" s="316"/>
      <c r="HF303" s="316"/>
      <c r="HG303" s="316"/>
      <c r="HH303" s="316"/>
      <c r="HI303" s="316"/>
      <c r="HJ303" s="316"/>
      <c r="HK303" s="316"/>
      <c r="HL303" s="316"/>
      <c r="HM303" s="316"/>
      <c r="HN303" s="316"/>
      <c r="HO303" s="316"/>
      <c r="HP303" s="316"/>
      <c r="HQ303" s="316"/>
      <c r="HR303" s="316"/>
      <c r="HS303" s="316"/>
      <c r="HT303" s="316"/>
      <c r="HU303" s="316"/>
      <c r="HV303" s="316"/>
      <c r="HW303" s="316"/>
      <c r="HX303" s="316"/>
      <c r="HY303" s="316"/>
      <c r="HZ303" s="316"/>
      <c r="IA303" s="316"/>
      <c r="IB303" s="316"/>
      <c r="IC303" s="316"/>
      <c r="ID303" s="316"/>
      <c r="IE303" s="316"/>
      <c r="IF303" s="316"/>
      <c r="IG303" s="316"/>
      <c r="IH303" s="316"/>
      <c r="II303" s="316"/>
      <c r="IJ303" s="316"/>
      <c r="IK303" s="316"/>
      <c r="IL303" s="316"/>
      <c r="IM303" s="316"/>
      <c r="IN303" s="316"/>
      <c r="IO303" s="316"/>
      <c r="IP303" s="316"/>
      <c r="IQ303" s="316"/>
      <c r="IR303" s="316"/>
      <c r="IS303" s="316"/>
      <c r="IT303" s="316"/>
      <c r="IU303" s="316"/>
      <c r="IV303" s="316"/>
    </row>
    <row r="304" spans="1:256" s="319" customFormat="1" ht="12.2" customHeight="1" x14ac:dyDescent="0.2">
      <c r="A304" s="316"/>
      <c r="B304" s="417"/>
      <c r="C304" s="417"/>
      <c r="D304" s="316"/>
      <c r="E304" s="417"/>
      <c r="F304" s="362"/>
      <c r="G304" s="378"/>
      <c r="H304" s="362"/>
      <c r="I304" s="362"/>
      <c r="J304" s="362"/>
      <c r="P304" s="316"/>
      <c r="Q304" s="316"/>
      <c r="R304" s="316"/>
      <c r="S304" s="316"/>
      <c r="T304" s="316"/>
      <c r="U304" s="316"/>
      <c r="V304" s="316"/>
      <c r="W304" s="316"/>
      <c r="X304" s="316"/>
      <c r="Y304" s="316"/>
      <c r="Z304" s="316"/>
      <c r="AA304" s="316"/>
      <c r="AB304" s="316"/>
      <c r="AC304" s="316"/>
      <c r="AD304" s="316"/>
      <c r="AE304" s="316"/>
      <c r="AF304" s="316"/>
      <c r="AG304" s="316"/>
      <c r="AH304" s="316"/>
      <c r="AI304" s="316"/>
      <c r="AJ304" s="316"/>
      <c r="AK304" s="316"/>
      <c r="AL304" s="316"/>
      <c r="AM304" s="316"/>
      <c r="AN304" s="316"/>
      <c r="AO304" s="316"/>
      <c r="AP304" s="316"/>
      <c r="AQ304" s="316"/>
      <c r="AR304" s="316"/>
      <c r="AS304" s="316"/>
      <c r="AT304" s="316"/>
      <c r="AU304" s="316"/>
      <c r="AV304" s="316"/>
      <c r="AW304" s="316"/>
      <c r="AX304" s="316"/>
      <c r="AY304" s="316"/>
      <c r="AZ304" s="316"/>
      <c r="BA304" s="316"/>
      <c r="BB304" s="316"/>
      <c r="BC304" s="316"/>
      <c r="BD304" s="316"/>
      <c r="BE304" s="316"/>
      <c r="BF304" s="316"/>
      <c r="BG304" s="316"/>
      <c r="BH304" s="316"/>
      <c r="BI304" s="316"/>
      <c r="BJ304" s="316"/>
      <c r="BK304" s="316"/>
      <c r="BL304" s="316"/>
      <c r="BM304" s="316"/>
      <c r="BN304" s="316"/>
      <c r="BO304" s="316"/>
      <c r="BP304" s="316"/>
      <c r="BQ304" s="316"/>
      <c r="BR304" s="316"/>
      <c r="BS304" s="316"/>
      <c r="BT304" s="316"/>
      <c r="BU304" s="316"/>
      <c r="BV304" s="316"/>
      <c r="BW304" s="316"/>
      <c r="BX304" s="316"/>
      <c r="BY304" s="316"/>
      <c r="BZ304" s="316"/>
      <c r="CA304" s="316"/>
      <c r="CB304" s="316"/>
      <c r="CC304" s="316"/>
      <c r="CD304" s="316"/>
      <c r="CE304" s="316"/>
      <c r="CF304" s="316"/>
      <c r="CG304" s="316"/>
      <c r="CH304" s="316"/>
      <c r="CI304" s="316"/>
      <c r="CJ304" s="316"/>
      <c r="CK304" s="316"/>
      <c r="CL304" s="316"/>
      <c r="CM304" s="316"/>
      <c r="CN304" s="316"/>
      <c r="CO304" s="316"/>
      <c r="CP304" s="316"/>
      <c r="CQ304" s="316"/>
      <c r="CR304" s="316"/>
      <c r="CS304" s="316"/>
      <c r="CT304" s="316"/>
      <c r="CU304" s="316"/>
      <c r="CV304" s="316"/>
      <c r="CW304" s="316"/>
      <c r="CX304" s="316"/>
      <c r="CY304" s="316"/>
      <c r="CZ304" s="316"/>
      <c r="DA304" s="316"/>
      <c r="DB304" s="316"/>
      <c r="DC304" s="316"/>
      <c r="DD304" s="316"/>
      <c r="DE304" s="316"/>
      <c r="DF304" s="316"/>
      <c r="DG304" s="316"/>
      <c r="DH304" s="316"/>
      <c r="DI304" s="316"/>
      <c r="DJ304" s="316"/>
      <c r="DK304" s="316"/>
      <c r="DL304" s="316"/>
      <c r="DM304" s="316"/>
      <c r="DN304" s="316"/>
      <c r="DO304" s="316"/>
      <c r="DP304" s="316"/>
      <c r="DQ304" s="316"/>
      <c r="DR304" s="316"/>
      <c r="DS304" s="316"/>
      <c r="DT304" s="316"/>
      <c r="DU304" s="316"/>
      <c r="DV304" s="316"/>
      <c r="DW304" s="316"/>
      <c r="DX304" s="316"/>
      <c r="DY304" s="316"/>
      <c r="DZ304" s="316"/>
      <c r="EA304" s="316"/>
      <c r="EB304" s="316"/>
      <c r="EC304" s="316"/>
      <c r="ED304" s="316"/>
      <c r="EE304" s="316"/>
      <c r="EF304" s="316"/>
      <c r="EG304" s="316"/>
      <c r="EH304" s="316"/>
      <c r="EI304" s="316"/>
      <c r="EJ304" s="316"/>
      <c r="EK304" s="316"/>
      <c r="EL304" s="316"/>
      <c r="EM304" s="316"/>
      <c r="EN304" s="316"/>
      <c r="EO304" s="316"/>
      <c r="EP304" s="316"/>
      <c r="EQ304" s="316"/>
      <c r="ER304" s="316"/>
      <c r="ES304" s="316"/>
      <c r="ET304" s="316"/>
      <c r="EU304" s="316"/>
      <c r="EV304" s="316"/>
      <c r="EW304" s="316"/>
      <c r="EX304" s="316"/>
      <c r="EY304" s="316"/>
      <c r="EZ304" s="316"/>
      <c r="FA304" s="316"/>
      <c r="FB304" s="316"/>
      <c r="FC304" s="316"/>
      <c r="FD304" s="316"/>
      <c r="FE304" s="316"/>
      <c r="FF304" s="316"/>
      <c r="FG304" s="316"/>
      <c r="FH304" s="316"/>
      <c r="FI304" s="316"/>
      <c r="FJ304" s="316"/>
      <c r="FK304" s="316"/>
      <c r="FL304" s="316"/>
      <c r="FM304" s="316"/>
      <c r="FN304" s="316"/>
      <c r="FO304" s="316"/>
      <c r="FP304" s="316"/>
      <c r="FQ304" s="316"/>
      <c r="FR304" s="316"/>
      <c r="FS304" s="316"/>
      <c r="FT304" s="316"/>
      <c r="FU304" s="316"/>
      <c r="FV304" s="316"/>
      <c r="FW304" s="316"/>
      <c r="FX304" s="316"/>
      <c r="FY304" s="316"/>
      <c r="FZ304" s="316"/>
      <c r="GA304" s="316"/>
      <c r="GB304" s="316"/>
      <c r="GC304" s="316"/>
      <c r="GD304" s="316"/>
      <c r="GE304" s="316"/>
      <c r="GF304" s="316"/>
      <c r="GG304" s="316"/>
      <c r="GH304" s="316"/>
      <c r="GI304" s="316"/>
      <c r="GJ304" s="316"/>
      <c r="GK304" s="316"/>
      <c r="GL304" s="316"/>
      <c r="GM304" s="316"/>
      <c r="GN304" s="316"/>
      <c r="GO304" s="316"/>
      <c r="GP304" s="316"/>
      <c r="GQ304" s="316"/>
      <c r="GR304" s="316"/>
      <c r="GS304" s="316"/>
      <c r="GT304" s="316"/>
      <c r="GU304" s="316"/>
      <c r="GV304" s="316"/>
      <c r="GW304" s="316"/>
      <c r="GX304" s="316"/>
      <c r="GY304" s="316"/>
      <c r="GZ304" s="316"/>
      <c r="HA304" s="316"/>
      <c r="HB304" s="316"/>
      <c r="HC304" s="316"/>
      <c r="HD304" s="316"/>
      <c r="HE304" s="316"/>
      <c r="HF304" s="316"/>
      <c r="HG304" s="316"/>
      <c r="HH304" s="316"/>
      <c r="HI304" s="316"/>
      <c r="HJ304" s="316"/>
      <c r="HK304" s="316"/>
      <c r="HL304" s="316"/>
      <c r="HM304" s="316"/>
      <c r="HN304" s="316"/>
      <c r="HO304" s="316"/>
      <c r="HP304" s="316"/>
      <c r="HQ304" s="316"/>
      <c r="HR304" s="316"/>
      <c r="HS304" s="316"/>
      <c r="HT304" s="316"/>
      <c r="HU304" s="316"/>
      <c r="HV304" s="316"/>
      <c r="HW304" s="316"/>
      <c r="HX304" s="316"/>
      <c r="HY304" s="316"/>
      <c r="HZ304" s="316"/>
      <c r="IA304" s="316"/>
      <c r="IB304" s="316"/>
      <c r="IC304" s="316"/>
      <c r="ID304" s="316"/>
      <c r="IE304" s="316"/>
      <c r="IF304" s="316"/>
      <c r="IG304" s="316"/>
      <c r="IH304" s="316"/>
      <c r="II304" s="316"/>
      <c r="IJ304" s="316"/>
      <c r="IK304" s="316"/>
      <c r="IL304" s="316"/>
      <c r="IM304" s="316"/>
      <c r="IN304" s="316"/>
      <c r="IO304" s="316"/>
      <c r="IP304" s="316"/>
      <c r="IQ304" s="316"/>
      <c r="IR304" s="316"/>
      <c r="IS304" s="316"/>
      <c r="IT304" s="316"/>
      <c r="IU304" s="316"/>
      <c r="IV304" s="316"/>
    </row>
    <row r="305" spans="1:256" s="319" customFormat="1" ht="12.2" customHeight="1" x14ac:dyDescent="0.2">
      <c r="A305" s="316"/>
      <c r="B305" s="417"/>
      <c r="C305" s="417"/>
      <c r="D305" s="316"/>
      <c r="E305" s="417"/>
      <c r="F305" s="362"/>
      <c r="G305" s="378"/>
      <c r="H305" s="362"/>
      <c r="I305" s="362"/>
      <c r="J305" s="362"/>
      <c r="P305" s="316"/>
      <c r="Q305" s="316"/>
      <c r="R305" s="316"/>
      <c r="S305" s="316"/>
      <c r="T305" s="316"/>
      <c r="U305" s="316"/>
      <c r="V305" s="316"/>
      <c r="W305" s="316"/>
      <c r="X305" s="316"/>
      <c r="Y305" s="316"/>
      <c r="Z305" s="316"/>
      <c r="AA305" s="316"/>
      <c r="AB305" s="316"/>
      <c r="AC305" s="316"/>
      <c r="AD305" s="316"/>
      <c r="AE305" s="316"/>
      <c r="AF305" s="316"/>
      <c r="AG305" s="316"/>
      <c r="AH305" s="316"/>
      <c r="AI305" s="316"/>
      <c r="AJ305" s="316"/>
      <c r="AK305" s="316"/>
      <c r="AL305" s="316"/>
      <c r="AM305" s="316"/>
      <c r="AN305" s="316"/>
      <c r="AO305" s="316"/>
      <c r="AP305" s="316"/>
      <c r="AQ305" s="316"/>
      <c r="AR305" s="316"/>
      <c r="AS305" s="316"/>
      <c r="AT305" s="316"/>
      <c r="AU305" s="316"/>
      <c r="AV305" s="316"/>
      <c r="AW305" s="316"/>
      <c r="AX305" s="316"/>
      <c r="AY305" s="316"/>
      <c r="AZ305" s="316"/>
      <c r="BA305" s="316"/>
      <c r="BB305" s="316"/>
      <c r="BC305" s="316"/>
      <c r="BD305" s="316"/>
      <c r="BE305" s="316"/>
      <c r="BF305" s="316"/>
      <c r="BG305" s="316"/>
      <c r="BH305" s="316"/>
      <c r="BI305" s="316"/>
      <c r="BJ305" s="316"/>
      <c r="BK305" s="316"/>
      <c r="BL305" s="316"/>
      <c r="BM305" s="316"/>
      <c r="BN305" s="316"/>
      <c r="BO305" s="316"/>
      <c r="BP305" s="316"/>
      <c r="BQ305" s="316"/>
      <c r="BR305" s="316"/>
      <c r="BS305" s="316"/>
      <c r="BT305" s="316"/>
      <c r="BU305" s="316"/>
      <c r="BV305" s="316"/>
      <c r="BW305" s="316"/>
      <c r="BX305" s="316"/>
      <c r="BY305" s="316"/>
      <c r="BZ305" s="316"/>
      <c r="CA305" s="316"/>
      <c r="CB305" s="316"/>
      <c r="CC305" s="316"/>
      <c r="CD305" s="316"/>
      <c r="CE305" s="316"/>
      <c r="CF305" s="316"/>
      <c r="CG305" s="316"/>
      <c r="CH305" s="316"/>
      <c r="CI305" s="316"/>
      <c r="CJ305" s="316"/>
      <c r="CK305" s="316"/>
      <c r="CL305" s="316"/>
      <c r="CM305" s="316"/>
      <c r="CN305" s="316"/>
      <c r="CO305" s="316"/>
      <c r="CP305" s="316"/>
      <c r="CQ305" s="316"/>
      <c r="CR305" s="316"/>
      <c r="CS305" s="316"/>
      <c r="CT305" s="316"/>
      <c r="CU305" s="316"/>
      <c r="CV305" s="316"/>
      <c r="CW305" s="316"/>
      <c r="CX305" s="316"/>
      <c r="CY305" s="316"/>
      <c r="CZ305" s="316"/>
      <c r="DA305" s="316"/>
      <c r="DB305" s="316"/>
      <c r="DC305" s="316"/>
      <c r="DD305" s="316"/>
      <c r="DE305" s="316"/>
      <c r="DF305" s="316"/>
      <c r="DG305" s="316"/>
      <c r="DH305" s="316"/>
      <c r="DI305" s="316"/>
      <c r="DJ305" s="316"/>
      <c r="DK305" s="316"/>
      <c r="DL305" s="316"/>
      <c r="DM305" s="316"/>
      <c r="DN305" s="316"/>
      <c r="DO305" s="316"/>
      <c r="DP305" s="316"/>
      <c r="DQ305" s="316"/>
      <c r="DR305" s="316"/>
      <c r="DS305" s="316"/>
      <c r="DT305" s="316"/>
      <c r="DU305" s="316"/>
      <c r="DV305" s="316"/>
      <c r="DW305" s="316"/>
      <c r="DX305" s="316"/>
      <c r="DY305" s="316"/>
      <c r="DZ305" s="316"/>
      <c r="EA305" s="316"/>
      <c r="EB305" s="316"/>
      <c r="EC305" s="316"/>
      <c r="ED305" s="316"/>
      <c r="EE305" s="316"/>
      <c r="EF305" s="316"/>
      <c r="EG305" s="316"/>
      <c r="EH305" s="316"/>
      <c r="EI305" s="316"/>
      <c r="EJ305" s="316"/>
      <c r="EK305" s="316"/>
      <c r="EL305" s="316"/>
      <c r="EM305" s="316"/>
      <c r="EN305" s="316"/>
      <c r="EO305" s="316"/>
      <c r="EP305" s="316"/>
      <c r="EQ305" s="316"/>
      <c r="ER305" s="316"/>
      <c r="ES305" s="316"/>
      <c r="ET305" s="316"/>
      <c r="EU305" s="316"/>
      <c r="EV305" s="316"/>
      <c r="EW305" s="316"/>
      <c r="EX305" s="316"/>
      <c r="EY305" s="316"/>
      <c r="EZ305" s="316"/>
      <c r="FA305" s="316"/>
      <c r="FB305" s="316"/>
      <c r="FC305" s="316"/>
      <c r="FD305" s="316"/>
      <c r="FE305" s="316"/>
      <c r="FF305" s="316"/>
      <c r="FG305" s="316"/>
      <c r="FH305" s="316"/>
      <c r="FI305" s="316"/>
      <c r="FJ305" s="316"/>
      <c r="FK305" s="316"/>
      <c r="FL305" s="316"/>
      <c r="FM305" s="316"/>
      <c r="FN305" s="316"/>
      <c r="FO305" s="316"/>
      <c r="FP305" s="316"/>
      <c r="FQ305" s="316"/>
      <c r="FR305" s="316"/>
      <c r="FS305" s="316"/>
      <c r="FT305" s="316"/>
      <c r="FU305" s="316"/>
      <c r="FV305" s="316"/>
      <c r="FW305" s="316"/>
      <c r="FX305" s="316"/>
      <c r="FY305" s="316"/>
      <c r="FZ305" s="316"/>
      <c r="GA305" s="316"/>
      <c r="GB305" s="316"/>
      <c r="GC305" s="316"/>
      <c r="GD305" s="316"/>
      <c r="GE305" s="316"/>
      <c r="GF305" s="316"/>
      <c r="GG305" s="316"/>
      <c r="GH305" s="316"/>
      <c r="GI305" s="316"/>
      <c r="GJ305" s="316"/>
      <c r="GK305" s="316"/>
      <c r="GL305" s="316"/>
      <c r="GM305" s="316"/>
      <c r="GN305" s="316"/>
      <c r="GO305" s="316"/>
      <c r="GP305" s="316"/>
      <c r="GQ305" s="316"/>
      <c r="GR305" s="316"/>
      <c r="GS305" s="316"/>
      <c r="GT305" s="316"/>
      <c r="GU305" s="316"/>
      <c r="GV305" s="316"/>
      <c r="GW305" s="316"/>
      <c r="GX305" s="316"/>
      <c r="GY305" s="316"/>
      <c r="GZ305" s="316"/>
      <c r="HA305" s="316"/>
      <c r="HB305" s="316"/>
      <c r="HC305" s="316"/>
      <c r="HD305" s="316"/>
      <c r="HE305" s="316"/>
      <c r="HF305" s="316"/>
      <c r="HG305" s="316"/>
      <c r="HH305" s="316"/>
      <c r="HI305" s="316"/>
      <c r="HJ305" s="316"/>
      <c r="HK305" s="316"/>
      <c r="HL305" s="316"/>
      <c r="HM305" s="316"/>
      <c r="HN305" s="316"/>
      <c r="HO305" s="316"/>
      <c r="HP305" s="316"/>
      <c r="HQ305" s="316"/>
      <c r="HR305" s="316"/>
      <c r="HS305" s="316"/>
      <c r="HT305" s="316"/>
      <c r="HU305" s="316"/>
      <c r="HV305" s="316"/>
      <c r="HW305" s="316"/>
      <c r="HX305" s="316"/>
      <c r="HY305" s="316"/>
      <c r="HZ305" s="316"/>
      <c r="IA305" s="316"/>
      <c r="IB305" s="316"/>
      <c r="IC305" s="316"/>
      <c r="ID305" s="316"/>
      <c r="IE305" s="316"/>
      <c r="IF305" s="316"/>
      <c r="IG305" s="316"/>
      <c r="IH305" s="316"/>
      <c r="II305" s="316"/>
      <c r="IJ305" s="316"/>
      <c r="IK305" s="316"/>
      <c r="IL305" s="316"/>
      <c r="IM305" s="316"/>
      <c r="IN305" s="316"/>
      <c r="IO305" s="316"/>
      <c r="IP305" s="316"/>
      <c r="IQ305" s="316"/>
      <c r="IR305" s="316"/>
      <c r="IS305" s="316"/>
      <c r="IT305" s="316"/>
      <c r="IU305" s="316"/>
      <c r="IV305" s="316"/>
    </row>
    <row r="306" spans="1:256" s="319" customFormat="1" ht="12.2" customHeight="1" x14ac:dyDescent="0.2">
      <c r="A306" s="316"/>
      <c r="B306" s="417"/>
      <c r="C306" s="417"/>
      <c r="D306" s="316"/>
      <c r="E306" s="417"/>
      <c r="F306" s="362"/>
      <c r="G306" s="378"/>
      <c r="H306" s="362"/>
      <c r="I306" s="362"/>
      <c r="J306" s="362"/>
      <c r="P306" s="316"/>
      <c r="Q306" s="316"/>
      <c r="R306" s="316"/>
      <c r="S306" s="316"/>
      <c r="T306" s="316"/>
      <c r="U306" s="316"/>
      <c r="V306" s="316"/>
      <c r="W306" s="316"/>
      <c r="X306" s="316"/>
      <c r="Y306" s="316"/>
      <c r="Z306" s="316"/>
      <c r="AA306" s="316"/>
      <c r="AB306" s="316"/>
      <c r="AC306" s="316"/>
      <c r="AD306" s="316"/>
      <c r="AE306" s="316"/>
      <c r="AF306" s="316"/>
      <c r="AG306" s="316"/>
      <c r="AH306" s="316"/>
      <c r="AI306" s="316"/>
      <c r="AJ306" s="316"/>
      <c r="AK306" s="316"/>
      <c r="AL306" s="316"/>
      <c r="AM306" s="316"/>
      <c r="AN306" s="316"/>
      <c r="AO306" s="316"/>
      <c r="AP306" s="316"/>
      <c r="AQ306" s="316"/>
      <c r="AR306" s="316"/>
      <c r="AS306" s="316"/>
      <c r="AT306" s="316"/>
      <c r="AU306" s="316"/>
      <c r="AV306" s="316"/>
      <c r="AW306" s="316"/>
      <c r="AX306" s="316"/>
      <c r="AY306" s="316"/>
      <c r="AZ306" s="316"/>
      <c r="BA306" s="316"/>
      <c r="BB306" s="316"/>
      <c r="BC306" s="316"/>
      <c r="BD306" s="316"/>
      <c r="BE306" s="316"/>
      <c r="BF306" s="316"/>
      <c r="BG306" s="316"/>
      <c r="BH306" s="316"/>
      <c r="BI306" s="316"/>
      <c r="BJ306" s="316"/>
      <c r="BK306" s="316"/>
      <c r="BL306" s="316"/>
      <c r="BM306" s="316"/>
      <c r="BN306" s="316"/>
      <c r="BO306" s="316"/>
      <c r="BP306" s="316"/>
      <c r="BQ306" s="316"/>
      <c r="BR306" s="316"/>
      <c r="BS306" s="316"/>
      <c r="BT306" s="316"/>
      <c r="BU306" s="316"/>
      <c r="BV306" s="316"/>
      <c r="BW306" s="316"/>
      <c r="BX306" s="316"/>
      <c r="BY306" s="316"/>
      <c r="BZ306" s="316"/>
      <c r="CA306" s="316"/>
      <c r="CB306" s="316"/>
      <c r="CC306" s="316"/>
      <c r="CD306" s="316"/>
      <c r="CE306" s="316"/>
      <c r="CF306" s="316"/>
      <c r="CG306" s="316"/>
      <c r="CH306" s="316"/>
      <c r="CI306" s="316"/>
      <c r="CJ306" s="316"/>
      <c r="CK306" s="316"/>
      <c r="CL306" s="316"/>
      <c r="CM306" s="316"/>
      <c r="CN306" s="316"/>
      <c r="CO306" s="316"/>
      <c r="CP306" s="316"/>
      <c r="CQ306" s="316"/>
      <c r="CR306" s="316"/>
      <c r="CS306" s="316"/>
      <c r="CT306" s="316"/>
      <c r="CU306" s="316"/>
      <c r="CV306" s="316"/>
      <c r="CW306" s="316"/>
      <c r="CX306" s="316"/>
      <c r="CY306" s="316"/>
      <c r="CZ306" s="316"/>
      <c r="DA306" s="316"/>
      <c r="DB306" s="316"/>
      <c r="DC306" s="316"/>
      <c r="DD306" s="316"/>
      <c r="DE306" s="316"/>
      <c r="DF306" s="316"/>
      <c r="DG306" s="316"/>
      <c r="DH306" s="316"/>
      <c r="DI306" s="316"/>
      <c r="DJ306" s="316"/>
      <c r="DK306" s="316"/>
      <c r="DL306" s="316"/>
      <c r="DM306" s="316"/>
      <c r="DN306" s="316"/>
      <c r="DO306" s="316"/>
      <c r="DP306" s="316"/>
      <c r="DQ306" s="316"/>
      <c r="DR306" s="316"/>
      <c r="DS306" s="316"/>
      <c r="DT306" s="316"/>
      <c r="DU306" s="316"/>
      <c r="DV306" s="316"/>
      <c r="DW306" s="316"/>
      <c r="DX306" s="316"/>
      <c r="DY306" s="316"/>
      <c r="DZ306" s="316"/>
      <c r="EA306" s="316"/>
      <c r="EB306" s="316"/>
      <c r="EC306" s="316"/>
      <c r="ED306" s="316"/>
      <c r="EE306" s="316"/>
      <c r="EF306" s="316"/>
      <c r="EG306" s="316"/>
      <c r="EH306" s="316"/>
      <c r="EI306" s="316"/>
      <c r="EJ306" s="316"/>
      <c r="EK306" s="316"/>
      <c r="EL306" s="316"/>
      <c r="EM306" s="316"/>
      <c r="EN306" s="316"/>
      <c r="EO306" s="316"/>
      <c r="EP306" s="316"/>
      <c r="EQ306" s="316"/>
      <c r="ER306" s="316"/>
      <c r="ES306" s="316"/>
      <c r="ET306" s="316"/>
      <c r="EU306" s="316"/>
      <c r="EV306" s="316"/>
      <c r="EW306" s="316"/>
      <c r="EX306" s="316"/>
      <c r="EY306" s="316"/>
      <c r="EZ306" s="316"/>
      <c r="FA306" s="316"/>
      <c r="FB306" s="316"/>
      <c r="FC306" s="316"/>
      <c r="FD306" s="316"/>
      <c r="FE306" s="316"/>
      <c r="FF306" s="316"/>
      <c r="FG306" s="316"/>
      <c r="FH306" s="316"/>
      <c r="FI306" s="316"/>
      <c r="FJ306" s="316"/>
      <c r="FK306" s="316"/>
      <c r="FL306" s="316"/>
      <c r="FM306" s="316"/>
      <c r="FN306" s="316"/>
      <c r="FO306" s="316"/>
      <c r="FP306" s="316"/>
      <c r="FQ306" s="316"/>
      <c r="FR306" s="316"/>
      <c r="FS306" s="316"/>
      <c r="FT306" s="316"/>
      <c r="FU306" s="316"/>
      <c r="FV306" s="316"/>
      <c r="FW306" s="316"/>
      <c r="FX306" s="316"/>
      <c r="FY306" s="316"/>
      <c r="FZ306" s="316"/>
      <c r="GA306" s="316"/>
      <c r="GB306" s="316"/>
      <c r="GC306" s="316"/>
      <c r="GD306" s="316"/>
      <c r="GE306" s="316"/>
      <c r="GF306" s="316"/>
      <c r="GG306" s="316"/>
      <c r="GH306" s="316"/>
      <c r="GI306" s="316"/>
      <c r="GJ306" s="316"/>
      <c r="GK306" s="316"/>
      <c r="GL306" s="316"/>
      <c r="GM306" s="316"/>
      <c r="GN306" s="316"/>
      <c r="GO306" s="316"/>
      <c r="GP306" s="316"/>
      <c r="GQ306" s="316"/>
      <c r="GR306" s="316"/>
      <c r="GS306" s="316"/>
      <c r="GT306" s="316"/>
      <c r="GU306" s="316"/>
      <c r="GV306" s="316"/>
      <c r="GW306" s="316"/>
      <c r="GX306" s="316"/>
      <c r="GY306" s="316"/>
      <c r="GZ306" s="316"/>
      <c r="HA306" s="316"/>
      <c r="HB306" s="316"/>
      <c r="HC306" s="316"/>
      <c r="HD306" s="316"/>
      <c r="HE306" s="316"/>
      <c r="HF306" s="316"/>
      <c r="HG306" s="316"/>
      <c r="HH306" s="316"/>
      <c r="HI306" s="316"/>
      <c r="HJ306" s="316"/>
      <c r="HK306" s="316"/>
      <c r="HL306" s="316"/>
      <c r="HM306" s="316"/>
      <c r="HN306" s="316"/>
      <c r="HO306" s="316"/>
      <c r="HP306" s="316"/>
      <c r="HQ306" s="316"/>
      <c r="HR306" s="316"/>
      <c r="HS306" s="316"/>
      <c r="HT306" s="316"/>
      <c r="HU306" s="316"/>
      <c r="HV306" s="316"/>
      <c r="HW306" s="316"/>
      <c r="HX306" s="316"/>
      <c r="HY306" s="316"/>
      <c r="HZ306" s="316"/>
      <c r="IA306" s="316"/>
      <c r="IB306" s="316"/>
      <c r="IC306" s="316"/>
      <c r="ID306" s="316"/>
      <c r="IE306" s="316"/>
      <c r="IF306" s="316"/>
      <c r="IG306" s="316"/>
      <c r="IH306" s="316"/>
      <c r="II306" s="316"/>
      <c r="IJ306" s="316"/>
      <c r="IK306" s="316"/>
      <c r="IL306" s="316"/>
      <c r="IM306" s="316"/>
      <c r="IN306" s="316"/>
      <c r="IO306" s="316"/>
      <c r="IP306" s="316"/>
      <c r="IQ306" s="316"/>
      <c r="IR306" s="316"/>
      <c r="IS306" s="316"/>
      <c r="IT306" s="316"/>
      <c r="IU306" s="316"/>
      <c r="IV306" s="316"/>
    </row>
    <row r="307" spans="1:256" s="319" customFormat="1" ht="12.2" customHeight="1" x14ac:dyDescent="0.2">
      <c r="A307" s="316"/>
      <c r="B307" s="417"/>
      <c r="C307" s="417"/>
      <c r="D307" s="316"/>
      <c r="E307" s="417"/>
      <c r="F307" s="362"/>
      <c r="G307" s="378"/>
      <c r="H307" s="362"/>
      <c r="I307" s="362"/>
      <c r="J307" s="362"/>
      <c r="P307" s="316"/>
      <c r="Q307" s="316"/>
      <c r="R307" s="316"/>
      <c r="S307" s="316"/>
      <c r="T307" s="316"/>
      <c r="U307" s="316"/>
      <c r="V307" s="316"/>
      <c r="W307" s="316"/>
      <c r="X307" s="316"/>
      <c r="Y307" s="316"/>
      <c r="Z307" s="316"/>
      <c r="AA307" s="316"/>
      <c r="AB307" s="316"/>
      <c r="AC307" s="316"/>
      <c r="AD307" s="316"/>
      <c r="AE307" s="316"/>
      <c r="AF307" s="316"/>
      <c r="AG307" s="316"/>
      <c r="AH307" s="316"/>
      <c r="AI307" s="316"/>
      <c r="AJ307" s="316"/>
      <c r="AK307" s="316"/>
      <c r="AL307" s="316"/>
      <c r="AM307" s="316"/>
      <c r="AN307" s="316"/>
      <c r="AO307" s="316"/>
      <c r="AP307" s="316"/>
      <c r="AQ307" s="316"/>
      <c r="AR307" s="316"/>
      <c r="AS307" s="316"/>
      <c r="AT307" s="316"/>
      <c r="AU307" s="316"/>
      <c r="AV307" s="316"/>
      <c r="AW307" s="316"/>
      <c r="AX307" s="316"/>
      <c r="AY307" s="316"/>
      <c r="AZ307" s="316"/>
      <c r="BA307" s="316"/>
      <c r="BB307" s="316"/>
      <c r="BC307" s="316"/>
      <c r="BD307" s="316"/>
      <c r="BE307" s="316"/>
      <c r="BF307" s="316"/>
      <c r="BG307" s="316"/>
      <c r="BH307" s="316"/>
      <c r="BI307" s="316"/>
      <c r="BJ307" s="316"/>
      <c r="BK307" s="316"/>
      <c r="BL307" s="316"/>
      <c r="BM307" s="316"/>
      <c r="BN307" s="316"/>
      <c r="BO307" s="316"/>
      <c r="BP307" s="316"/>
      <c r="BQ307" s="316"/>
      <c r="BR307" s="316"/>
      <c r="BS307" s="316"/>
      <c r="BT307" s="316"/>
      <c r="BU307" s="316"/>
      <c r="BV307" s="316"/>
      <c r="BW307" s="316"/>
      <c r="BX307" s="316"/>
      <c r="BY307" s="316"/>
      <c r="BZ307" s="316"/>
      <c r="CA307" s="316"/>
      <c r="CB307" s="316"/>
      <c r="CC307" s="316"/>
      <c r="CD307" s="316"/>
      <c r="CE307" s="316"/>
      <c r="CF307" s="316"/>
      <c r="CG307" s="316"/>
      <c r="CH307" s="316"/>
      <c r="CI307" s="316"/>
      <c r="CJ307" s="316"/>
      <c r="CK307" s="316"/>
      <c r="CL307" s="316"/>
      <c r="CM307" s="316"/>
      <c r="CN307" s="316"/>
      <c r="CO307" s="316"/>
      <c r="CP307" s="316"/>
      <c r="CQ307" s="316"/>
      <c r="CR307" s="316"/>
      <c r="CS307" s="316"/>
      <c r="CT307" s="316"/>
      <c r="CU307" s="316"/>
      <c r="CV307" s="316"/>
      <c r="CW307" s="316"/>
      <c r="CX307" s="316"/>
      <c r="CY307" s="316"/>
      <c r="CZ307" s="316"/>
      <c r="DA307" s="316"/>
      <c r="DB307" s="316"/>
      <c r="DC307" s="316"/>
      <c r="DD307" s="316"/>
      <c r="DE307" s="316"/>
      <c r="DF307" s="316"/>
      <c r="DG307" s="316"/>
      <c r="DH307" s="316"/>
      <c r="DI307" s="316"/>
      <c r="DJ307" s="316"/>
      <c r="DK307" s="316"/>
      <c r="DL307" s="316"/>
      <c r="DM307" s="316"/>
      <c r="DN307" s="316"/>
      <c r="DO307" s="316"/>
      <c r="DP307" s="316"/>
      <c r="DQ307" s="316"/>
      <c r="DR307" s="316"/>
      <c r="DS307" s="316"/>
      <c r="DT307" s="316"/>
      <c r="DU307" s="316"/>
      <c r="DV307" s="316"/>
      <c r="DW307" s="316"/>
      <c r="DX307" s="316"/>
      <c r="DY307" s="316"/>
      <c r="DZ307" s="316"/>
      <c r="EA307" s="316"/>
      <c r="EB307" s="316"/>
      <c r="EC307" s="316"/>
      <c r="ED307" s="316"/>
      <c r="EE307" s="316"/>
      <c r="EF307" s="316"/>
      <c r="EG307" s="316"/>
      <c r="EH307" s="316"/>
      <c r="EI307" s="316"/>
      <c r="EJ307" s="316"/>
      <c r="EK307" s="316"/>
      <c r="EL307" s="316"/>
      <c r="EM307" s="316"/>
      <c r="EN307" s="316"/>
      <c r="EO307" s="316"/>
      <c r="EP307" s="316"/>
      <c r="EQ307" s="316"/>
      <c r="ER307" s="316"/>
      <c r="ES307" s="316"/>
      <c r="ET307" s="316"/>
      <c r="EU307" s="316"/>
      <c r="EV307" s="316"/>
      <c r="EW307" s="316"/>
      <c r="EX307" s="316"/>
      <c r="EY307" s="316"/>
      <c r="EZ307" s="316"/>
      <c r="FA307" s="316"/>
      <c r="FB307" s="316"/>
      <c r="FC307" s="316"/>
      <c r="FD307" s="316"/>
      <c r="FE307" s="316"/>
      <c r="FF307" s="316"/>
      <c r="FG307" s="316"/>
      <c r="FH307" s="316"/>
      <c r="FI307" s="316"/>
      <c r="FJ307" s="316"/>
      <c r="FK307" s="316"/>
      <c r="FL307" s="316"/>
      <c r="FM307" s="316"/>
      <c r="FN307" s="316"/>
      <c r="FO307" s="316"/>
      <c r="FP307" s="316"/>
      <c r="FQ307" s="316"/>
      <c r="FR307" s="316"/>
      <c r="FS307" s="316"/>
      <c r="FT307" s="316"/>
      <c r="FU307" s="316"/>
      <c r="FV307" s="316"/>
      <c r="FW307" s="316"/>
      <c r="FX307" s="316"/>
      <c r="FY307" s="316"/>
      <c r="FZ307" s="316"/>
      <c r="GA307" s="316"/>
      <c r="GB307" s="316"/>
      <c r="GC307" s="316"/>
      <c r="GD307" s="316"/>
      <c r="GE307" s="316"/>
      <c r="GF307" s="316"/>
      <c r="GG307" s="316"/>
      <c r="GH307" s="316"/>
      <c r="GI307" s="316"/>
      <c r="GJ307" s="316"/>
      <c r="GK307" s="316"/>
      <c r="GL307" s="316"/>
      <c r="GM307" s="316"/>
      <c r="GN307" s="316"/>
      <c r="GO307" s="316"/>
      <c r="GP307" s="316"/>
      <c r="GQ307" s="316"/>
      <c r="GR307" s="316"/>
      <c r="GS307" s="316"/>
      <c r="GT307" s="316"/>
      <c r="GU307" s="316"/>
      <c r="GV307" s="316"/>
      <c r="GW307" s="316"/>
      <c r="GX307" s="316"/>
      <c r="GY307" s="316"/>
      <c r="GZ307" s="316"/>
      <c r="HA307" s="316"/>
      <c r="HB307" s="316"/>
      <c r="HC307" s="316"/>
      <c r="HD307" s="316"/>
      <c r="HE307" s="316"/>
      <c r="HF307" s="316"/>
      <c r="HG307" s="316"/>
      <c r="HH307" s="316"/>
      <c r="HI307" s="316"/>
      <c r="HJ307" s="316"/>
      <c r="HK307" s="316"/>
      <c r="HL307" s="316"/>
      <c r="HM307" s="316"/>
      <c r="HN307" s="316"/>
      <c r="HO307" s="316"/>
      <c r="HP307" s="316"/>
      <c r="HQ307" s="316"/>
      <c r="HR307" s="316"/>
      <c r="HS307" s="316"/>
      <c r="HT307" s="316"/>
      <c r="HU307" s="316"/>
      <c r="HV307" s="316"/>
      <c r="HW307" s="316"/>
      <c r="HX307" s="316"/>
      <c r="HY307" s="316"/>
      <c r="HZ307" s="316"/>
      <c r="IA307" s="316"/>
      <c r="IB307" s="316"/>
      <c r="IC307" s="316"/>
      <c r="ID307" s="316"/>
      <c r="IE307" s="316"/>
      <c r="IF307" s="316"/>
      <c r="IG307" s="316"/>
      <c r="IH307" s="316"/>
      <c r="II307" s="316"/>
      <c r="IJ307" s="316"/>
      <c r="IK307" s="316"/>
      <c r="IL307" s="316"/>
      <c r="IM307" s="316"/>
      <c r="IN307" s="316"/>
      <c r="IO307" s="316"/>
      <c r="IP307" s="316"/>
      <c r="IQ307" s="316"/>
      <c r="IR307" s="316"/>
      <c r="IS307" s="316"/>
      <c r="IT307" s="316"/>
      <c r="IU307" s="316"/>
      <c r="IV307" s="316"/>
    </row>
    <row r="308" spans="1:256" s="319" customFormat="1" ht="12.2" customHeight="1" x14ac:dyDescent="0.2">
      <c r="A308" s="316"/>
      <c r="B308" s="417"/>
      <c r="C308" s="417"/>
      <c r="D308" s="316"/>
      <c r="E308" s="417"/>
      <c r="F308" s="362"/>
      <c r="G308" s="378"/>
      <c r="H308" s="362"/>
      <c r="I308" s="362"/>
      <c r="J308" s="362"/>
      <c r="P308" s="316"/>
      <c r="Q308" s="316"/>
      <c r="R308" s="316"/>
      <c r="S308" s="316"/>
      <c r="T308" s="316"/>
      <c r="U308" s="316"/>
      <c r="V308" s="316"/>
      <c r="W308" s="316"/>
      <c r="X308" s="316"/>
      <c r="Y308" s="316"/>
      <c r="Z308" s="316"/>
      <c r="AA308" s="316"/>
      <c r="AB308" s="316"/>
      <c r="AC308" s="316"/>
      <c r="AD308" s="316"/>
      <c r="AE308" s="316"/>
      <c r="AF308" s="316"/>
      <c r="AG308" s="316"/>
      <c r="AH308" s="316"/>
      <c r="AI308" s="316"/>
      <c r="AJ308" s="316"/>
      <c r="AK308" s="316"/>
      <c r="AL308" s="316"/>
      <c r="AM308" s="316"/>
      <c r="AN308" s="316"/>
      <c r="AO308" s="316"/>
      <c r="AP308" s="316"/>
      <c r="AQ308" s="316"/>
      <c r="AR308" s="316"/>
      <c r="AS308" s="316"/>
      <c r="AT308" s="316"/>
      <c r="AU308" s="316"/>
      <c r="AV308" s="316"/>
      <c r="AW308" s="316"/>
      <c r="AX308" s="316"/>
      <c r="AY308" s="316"/>
      <c r="AZ308" s="316"/>
      <c r="BA308" s="316"/>
      <c r="BB308" s="316"/>
      <c r="BC308" s="316"/>
      <c r="BD308" s="316"/>
      <c r="BE308" s="316"/>
      <c r="BF308" s="316"/>
      <c r="BG308" s="316"/>
      <c r="BH308" s="316"/>
      <c r="BI308" s="316"/>
      <c r="BJ308" s="316"/>
      <c r="BK308" s="316"/>
      <c r="BL308" s="316"/>
      <c r="BM308" s="316"/>
      <c r="BN308" s="316"/>
      <c r="BO308" s="316"/>
      <c r="BP308" s="316"/>
      <c r="BQ308" s="316"/>
      <c r="BR308" s="316"/>
      <c r="BS308" s="316"/>
      <c r="BT308" s="316"/>
      <c r="BU308" s="316"/>
      <c r="BV308" s="316"/>
      <c r="BW308" s="316"/>
      <c r="BX308" s="316"/>
      <c r="BY308" s="316"/>
      <c r="BZ308" s="316"/>
      <c r="CA308" s="316"/>
      <c r="CB308" s="316"/>
      <c r="CC308" s="316"/>
      <c r="CD308" s="316"/>
      <c r="CE308" s="316"/>
      <c r="CF308" s="316"/>
      <c r="CG308" s="316"/>
      <c r="CH308" s="316"/>
      <c r="CI308" s="316"/>
      <c r="CJ308" s="316"/>
      <c r="CK308" s="316"/>
      <c r="CL308" s="316"/>
      <c r="CM308" s="316"/>
      <c r="CN308" s="316"/>
      <c r="CO308" s="316"/>
      <c r="CP308" s="316"/>
      <c r="CQ308" s="316"/>
      <c r="CR308" s="316"/>
      <c r="CS308" s="316"/>
      <c r="CT308" s="316"/>
      <c r="CU308" s="316"/>
      <c r="CV308" s="316"/>
      <c r="CW308" s="316"/>
      <c r="CX308" s="316"/>
      <c r="CY308" s="316"/>
      <c r="CZ308" s="316"/>
      <c r="DA308" s="316"/>
      <c r="DB308" s="316"/>
      <c r="DC308" s="316"/>
      <c r="DD308" s="316"/>
      <c r="DE308" s="316"/>
      <c r="DF308" s="316"/>
      <c r="DG308" s="316"/>
      <c r="DH308" s="316"/>
      <c r="DI308" s="316"/>
      <c r="DJ308" s="316"/>
      <c r="DK308" s="316"/>
      <c r="DL308" s="316"/>
      <c r="DM308" s="316"/>
      <c r="DN308" s="316"/>
      <c r="DO308" s="316"/>
      <c r="DP308" s="316"/>
      <c r="DQ308" s="316"/>
      <c r="DR308" s="316"/>
      <c r="DS308" s="316"/>
      <c r="DT308" s="316"/>
      <c r="DU308" s="316"/>
      <c r="DV308" s="316"/>
      <c r="DW308" s="316"/>
      <c r="DX308" s="316"/>
      <c r="DY308" s="316"/>
      <c r="DZ308" s="316"/>
      <c r="EA308" s="316"/>
      <c r="EB308" s="316"/>
      <c r="EC308" s="316"/>
      <c r="ED308" s="316"/>
      <c r="EE308" s="316"/>
      <c r="EF308" s="316"/>
      <c r="EG308" s="316"/>
      <c r="EH308" s="316"/>
      <c r="EI308" s="316"/>
      <c r="EJ308" s="316"/>
      <c r="EK308" s="316"/>
      <c r="EL308" s="316"/>
      <c r="EM308" s="316"/>
      <c r="EN308" s="316"/>
      <c r="EO308" s="316"/>
      <c r="EP308" s="316"/>
      <c r="EQ308" s="316"/>
      <c r="ER308" s="316"/>
      <c r="ES308" s="316"/>
      <c r="ET308" s="316"/>
      <c r="EU308" s="316"/>
      <c r="EV308" s="316"/>
      <c r="EW308" s="316"/>
      <c r="EX308" s="316"/>
      <c r="EY308" s="316"/>
      <c r="EZ308" s="316"/>
      <c r="FA308" s="316"/>
      <c r="FB308" s="316"/>
      <c r="FC308" s="316"/>
      <c r="FD308" s="316"/>
      <c r="FE308" s="316"/>
      <c r="FF308" s="316"/>
      <c r="FG308" s="316"/>
      <c r="FH308" s="316"/>
      <c r="FI308" s="316"/>
      <c r="FJ308" s="316"/>
      <c r="FK308" s="316"/>
      <c r="FL308" s="316"/>
      <c r="FM308" s="316"/>
      <c r="FN308" s="316"/>
      <c r="FO308" s="316"/>
      <c r="FP308" s="316"/>
      <c r="FQ308" s="316"/>
      <c r="FR308" s="316"/>
      <c r="FS308" s="316"/>
      <c r="FT308" s="316"/>
      <c r="FU308" s="316"/>
      <c r="FV308" s="316"/>
      <c r="FW308" s="316"/>
      <c r="FX308" s="316"/>
      <c r="FY308" s="316"/>
      <c r="FZ308" s="316"/>
      <c r="GA308" s="316"/>
      <c r="GB308" s="316"/>
      <c r="GC308" s="316"/>
      <c r="GD308" s="316"/>
      <c r="GE308" s="316"/>
      <c r="GF308" s="316"/>
      <c r="GG308" s="316"/>
      <c r="GH308" s="316"/>
      <c r="GI308" s="316"/>
      <c r="GJ308" s="316"/>
      <c r="GK308" s="316"/>
      <c r="GL308" s="316"/>
      <c r="GM308" s="316"/>
      <c r="GN308" s="316"/>
      <c r="GO308" s="316"/>
      <c r="GP308" s="316"/>
      <c r="GQ308" s="316"/>
      <c r="GR308" s="316"/>
      <c r="GS308" s="316"/>
      <c r="GT308" s="316"/>
      <c r="GU308" s="316"/>
      <c r="GV308" s="316"/>
      <c r="GW308" s="316"/>
      <c r="GX308" s="316"/>
      <c r="GY308" s="316"/>
      <c r="GZ308" s="316"/>
      <c r="HA308" s="316"/>
      <c r="HB308" s="316"/>
      <c r="HC308" s="316"/>
      <c r="HD308" s="316"/>
      <c r="HE308" s="316"/>
      <c r="HF308" s="316"/>
      <c r="HG308" s="316"/>
      <c r="HH308" s="316"/>
      <c r="HI308" s="316"/>
      <c r="HJ308" s="316"/>
      <c r="HK308" s="316"/>
      <c r="HL308" s="316"/>
      <c r="HM308" s="316"/>
      <c r="HN308" s="316"/>
      <c r="HO308" s="316"/>
      <c r="HP308" s="316"/>
      <c r="HQ308" s="316"/>
      <c r="HR308" s="316"/>
      <c r="HS308" s="316"/>
      <c r="HT308" s="316"/>
      <c r="HU308" s="316"/>
      <c r="HV308" s="316"/>
      <c r="HW308" s="316"/>
      <c r="HX308" s="316"/>
      <c r="HY308" s="316"/>
      <c r="HZ308" s="316"/>
      <c r="IA308" s="316"/>
      <c r="IB308" s="316"/>
      <c r="IC308" s="316"/>
      <c r="ID308" s="316"/>
      <c r="IE308" s="316"/>
      <c r="IF308" s="316"/>
      <c r="IG308" s="316"/>
      <c r="IH308" s="316"/>
      <c r="II308" s="316"/>
      <c r="IJ308" s="316"/>
      <c r="IK308" s="316"/>
      <c r="IL308" s="316"/>
      <c r="IM308" s="316"/>
      <c r="IN308" s="316"/>
      <c r="IO308" s="316"/>
      <c r="IP308" s="316"/>
      <c r="IQ308" s="316"/>
      <c r="IR308" s="316"/>
      <c r="IS308" s="316"/>
      <c r="IT308" s="316"/>
      <c r="IU308" s="316"/>
      <c r="IV308" s="316"/>
    </row>
    <row r="309" spans="1:256" s="319" customFormat="1" ht="12.2" customHeight="1" x14ac:dyDescent="0.2">
      <c r="A309" s="316"/>
      <c r="B309" s="417"/>
      <c r="C309" s="417"/>
      <c r="D309" s="316"/>
      <c r="E309" s="417"/>
      <c r="F309" s="362"/>
      <c r="G309" s="378"/>
      <c r="H309" s="362"/>
      <c r="I309" s="362"/>
      <c r="J309" s="362"/>
      <c r="P309" s="316"/>
      <c r="Q309" s="316"/>
      <c r="R309" s="316"/>
      <c r="S309" s="316"/>
      <c r="T309" s="316"/>
      <c r="U309" s="316"/>
      <c r="V309" s="316"/>
      <c r="W309" s="316"/>
      <c r="X309" s="316"/>
      <c r="Y309" s="316"/>
      <c r="Z309" s="316"/>
      <c r="AA309" s="316"/>
      <c r="AB309" s="316"/>
      <c r="AC309" s="316"/>
      <c r="AD309" s="316"/>
      <c r="AE309" s="316"/>
      <c r="AF309" s="316"/>
      <c r="AG309" s="316"/>
      <c r="AH309" s="316"/>
      <c r="AI309" s="316"/>
      <c r="AJ309" s="316"/>
      <c r="AK309" s="316"/>
      <c r="AL309" s="316"/>
      <c r="AM309" s="316"/>
      <c r="AN309" s="316"/>
      <c r="AO309" s="316"/>
      <c r="AP309" s="316"/>
      <c r="AQ309" s="316"/>
      <c r="AR309" s="316"/>
      <c r="AS309" s="316"/>
      <c r="AT309" s="316"/>
      <c r="AU309" s="316"/>
      <c r="AV309" s="316"/>
      <c r="AW309" s="316"/>
      <c r="AX309" s="316"/>
      <c r="AY309" s="316"/>
      <c r="AZ309" s="316"/>
      <c r="BA309" s="316"/>
      <c r="BB309" s="316"/>
      <c r="BC309" s="316"/>
      <c r="BD309" s="316"/>
      <c r="BE309" s="316"/>
      <c r="BF309" s="316"/>
      <c r="BG309" s="316"/>
      <c r="BH309" s="316"/>
      <c r="BI309" s="316"/>
      <c r="BJ309" s="316"/>
      <c r="BK309" s="316"/>
      <c r="BL309" s="316"/>
      <c r="BM309" s="316"/>
      <c r="BN309" s="316"/>
      <c r="BO309" s="316"/>
      <c r="BP309" s="316"/>
      <c r="BQ309" s="316"/>
      <c r="BR309" s="316"/>
      <c r="BS309" s="316"/>
      <c r="BT309" s="316"/>
      <c r="BU309" s="316"/>
      <c r="BV309" s="316"/>
      <c r="BW309" s="316"/>
      <c r="BX309" s="316"/>
      <c r="BY309" s="316"/>
      <c r="BZ309" s="316"/>
      <c r="CA309" s="316"/>
      <c r="CB309" s="316"/>
      <c r="CC309" s="316"/>
      <c r="CD309" s="316"/>
      <c r="CE309" s="316"/>
      <c r="CF309" s="316"/>
      <c r="CG309" s="316"/>
      <c r="CH309" s="316"/>
      <c r="CI309" s="316"/>
      <c r="CJ309" s="316"/>
      <c r="CK309" s="316"/>
      <c r="CL309" s="316"/>
      <c r="CM309" s="316"/>
      <c r="CN309" s="316"/>
      <c r="CO309" s="316"/>
      <c r="CP309" s="316"/>
      <c r="CQ309" s="316"/>
      <c r="CR309" s="316"/>
      <c r="CS309" s="316"/>
      <c r="CT309" s="316"/>
      <c r="CU309" s="316"/>
      <c r="CV309" s="316"/>
      <c r="CW309" s="316"/>
      <c r="CX309" s="316"/>
      <c r="CY309" s="316"/>
      <c r="CZ309" s="316"/>
      <c r="DA309" s="316"/>
      <c r="DB309" s="316"/>
      <c r="DC309" s="316"/>
      <c r="DD309" s="316"/>
      <c r="DE309" s="316"/>
      <c r="DF309" s="316"/>
      <c r="DG309" s="316"/>
      <c r="DH309" s="316"/>
      <c r="DI309" s="316"/>
      <c r="DJ309" s="316"/>
      <c r="DK309" s="316"/>
      <c r="DL309" s="316"/>
      <c r="DM309" s="316"/>
      <c r="DN309" s="316"/>
      <c r="DO309" s="316"/>
      <c r="DP309" s="316"/>
      <c r="DQ309" s="316"/>
      <c r="DR309" s="316"/>
      <c r="DS309" s="316"/>
      <c r="DT309" s="316"/>
      <c r="DU309" s="316"/>
      <c r="DV309" s="316"/>
      <c r="DW309" s="316"/>
      <c r="DX309" s="316"/>
      <c r="DY309" s="316"/>
      <c r="DZ309" s="316"/>
      <c r="EA309" s="316"/>
      <c r="EB309" s="316"/>
      <c r="EC309" s="316"/>
      <c r="ED309" s="316"/>
      <c r="EE309" s="316"/>
      <c r="EF309" s="316"/>
      <c r="EG309" s="316"/>
      <c r="EH309" s="316"/>
      <c r="EI309" s="316"/>
      <c r="EJ309" s="316"/>
      <c r="EK309" s="316"/>
      <c r="EL309" s="316"/>
      <c r="EM309" s="316"/>
      <c r="EN309" s="316"/>
      <c r="EO309" s="316"/>
      <c r="EP309" s="316"/>
      <c r="EQ309" s="316"/>
      <c r="ER309" s="316"/>
      <c r="ES309" s="316"/>
      <c r="ET309" s="316"/>
      <c r="EU309" s="316"/>
      <c r="EV309" s="316"/>
      <c r="EW309" s="316"/>
      <c r="EX309" s="316"/>
      <c r="EY309" s="316"/>
      <c r="EZ309" s="316"/>
      <c r="FA309" s="316"/>
      <c r="FB309" s="316"/>
      <c r="FC309" s="316"/>
      <c r="FD309" s="316"/>
      <c r="FE309" s="316"/>
      <c r="FF309" s="316"/>
      <c r="FG309" s="316"/>
      <c r="FH309" s="316"/>
      <c r="FI309" s="316"/>
      <c r="FJ309" s="316"/>
      <c r="FK309" s="316"/>
      <c r="FL309" s="316"/>
      <c r="FM309" s="316"/>
      <c r="FN309" s="316"/>
      <c r="FO309" s="316"/>
      <c r="FP309" s="316"/>
      <c r="FQ309" s="316"/>
      <c r="FR309" s="316"/>
      <c r="FS309" s="316"/>
      <c r="FT309" s="316"/>
      <c r="FU309" s="316"/>
      <c r="FV309" s="316"/>
      <c r="FW309" s="316"/>
      <c r="FX309" s="316"/>
      <c r="FY309" s="316"/>
      <c r="FZ309" s="316"/>
      <c r="GA309" s="316"/>
      <c r="GB309" s="316"/>
      <c r="GC309" s="316"/>
      <c r="GD309" s="316"/>
      <c r="GE309" s="316"/>
      <c r="GF309" s="316"/>
      <c r="GG309" s="316"/>
      <c r="GH309" s="316"/>
      <c r="GI309" s="316"/>
      <c r="GJ309" s="316"/>
      <c r="GK309" s="316"/>
      <c r="GL309" s="316"/>
      <c r="GM309" s="316"/>
      <c r="GN309" s="316"/>
      <c r="GO309" s="316"/>
      <c r="GP309" s="316"/>
      <c r="GQ309" s="316"/>
      <c r="GR309" s="316"/>
      <c r="GS309" s="316"/>
      <c r="GT309" s="316"/>
      <c r="GU309" s="316"/>
      <c r="GV309" s="316"/>
      <c r="GW309" s="316"/>
      <c r="GX309" s="316"/>
      <c r="GY309" s="316"/>
      <c r="GZ309" s="316"/>
      <c r="HA309" s="316"/>
      <c r="HB309" s="316"/>
      <c r="HC309" s="316"/>
      <c r="HD309" s="316"/>
      <c r="HE309" s="316"/>
      <c r="HF309" s="316"/>
      <c r="HG309" s="316"/>
      <c r="HH309" s="316"/>
      <c r="HI309" s="316"/>
      <c r="HJ309" s="316"/>
      <c r="HK309" s="316"/>
      <c r="HL309" s="316"/>
      <c r="HM309" s="316"/>
      <c r="HN309" s="316"/>
      <c r="HO309" s="316"/>
      <c r="HP309" s="316"/>
      <c r="HQ309" s="316"/>
      <c r="HR309" s="316"/>
      <c r="HS309" s="316"/>
      <c r="HT309" s="316"/>
      <c r="HU309" s="316"/>
      <c r="HV309" s="316"/>
      <c r="HW309" s="316"/>
      <c r="HX309" s="316"/>
      <c r="HY309" s="316"/>
      <c r="HZ309" s="316"/>
      <c r="IA309" s="316"/>
      <c r="IB309" s="316"/>
      <c r="IC309" s="316"/>
      <c r="ID309" s="316"/>
      <c r="IE309" s="316"/>
      <c r="IF309" s="316"/>
      <c r="IG309" s="316"/>
      <c r="IH309" s="316"/>
      <c r="II309" s="316"/>
      <c r="IJ309" s="316"/>
      <c r="IK309" s="316"/>
      <c r="IL309" s="316"/>
      <c r="IM309" s="316"/>
      <c r="IN309" s="316"/>
      <c r="IO309" s="316"/>
      <c r="IP309" s="316"/>
      <c r="IQ309" s="316"/>
      <c r="IR309" s="316"/>
      <c r="IS309" s="316"/>
      <c r="IT309" s="316"/>
      <c r="IU309" s="316"/>
      <c r="IV309" s="316"/>
    </row>
    <row r="310" spans="1:256" s="319" customFormat="1" ht="12.2" customHeight="1" x14ac:dyDescent="0.2">
      <c r="A310" s="316"/>
      <c r="B310" s="417"/>
      <c r="C310" s="417"/>
      <c r="D310" s="316"/>
      <c r="E310" s="417"/>
      <c r="F310" s="362"/>
      <c r="G310" s="378"/>
      <c r="H310" s="362"/>
      <c r="I310" s="362"/>
      <c r="J310" s="362"/>
      <c r="P310" s="316"/>
      <c r="Q310" s="316"/>
      <c r="R310" s="316"/>
      <c r="S310" s="316"/>
      <c r="T310" s="316"/>
      <c r="U310" s="316"/>
      <c r="V310" s="316"/>
      <c r="W310" s="316"/>
      <c r="X310" s="316"/>
      <c r="Y310" s="316"/>
      <c r="Z310" s="316"/>
      <c r="AA310" s="316"/>
      <c r="AB310" s="316"/>
      <c r="AC310" s="316"/>
      <c r="AD310" s="316"/>
      <c r="AE310" s="316"/>
      <c r="AF310" s="316"/>
      <c r="AG310" s="316"/>
      <c r="AH310" s="316"/>
      <c r="AI310" s="316"/>
      <c r="AJ310" s="316"/>
      <c r="AK310" s="316"/>
      <c r="AL310" s="316"/>
      <c r="AM310" s="316"/>
      <c r="AN310" s="316"/>
      <c r="AO310" s="316"/>
      <c r="AP310" s="316"/>
      <c r="AQ310" s="316"/>
      <c r="AR310" s="316"/>
      <c r="AS310" s="316"/>
      <c r="AT310" s="316"/>
      <c r="AU310" s="316"/>
      <c r="AV310" s="316"/>
      <c r="AW310" s="316"/>
      <c r="AX310" s="316"/>
      <c r="AY310" s="316"/>
      <c r="AZ310" s="316"/>
      <c r="BA310" s="316"/>
      <c r="BB310" s="316"/>
      <c r="BC310" s="316"/>
      <c r="BD310" s="316"/>
      <c r="BE310" s="316"/>
      <c r="BF310" s="316"/>
      <c r="BG310" s="316"/>
      <c r="BH310" s="316"/>
      <c r="BI310" s="316"/>
      <c r="BJ310" s="316"/>
      <c r="BK310" s="316"/>
      <c r="BL310" s="316"/>
      <c r="BM310" s="316"/>
      <c r="BN310" s="316"/>
      <c r="BO310" s="316"/>
      <c r="BP310" s="316"/>
      <c r="BQ310" s="316"/>
      <c r="BR310" s="316"/>
      <c r="BS310" s="316"/>
      <c r="BT310" s="316"/>
      <c r="BU310" s="316"/>
      <c r="BV310" s="316"/>
      <c r="BW310" s="316"/>
      <c r="BX310" s="316"/>
      <c r="BY310" s="316"/>
      <c r="BZ310" s="316"/>
      <c r="CA310" s="316"/>
      <c r="CB310" s="316"/>
      <c r="CC310" s="316"/>
      <c r="CD310" s="316"/>
      <c r="CE310" s="316"/>
      <c r="CF310" s="316"/>
      <c r="CG310" s="316"/>
      <c r="CH310" s="316"/>
      <c r="CI310" s="316"/>
      <c r="CJ310" s="316"/>
      <c r="CK310" s="316"/>
      <c r="CL310" s="316"/>
      <c r="CM310" s="316"/>
      <c r="CN310" s="316"/>
      <c r="CO310" s="316"/>
      <c r="CP310" s="316"/>
      <c r="CQ310" s="316"/>
      <c r="CR310" s="316"/>
      <c r="CS310" s="316"/>
      <c r="CT310" s="316"/>
      <c r="CU310" s="316"/>
      <c r="CV310" s="316"/>
      <c r="CW310" s="316"/>
      <c r="CX310" s="316"/>
      <c r="CY310" s="316"/>
      <c r="CZ310" s="316"/>
      <c r="DA310" s="316"/>
      <c r="DB310" s="316"/>
      <c r="DC310" s="316"/>
      <c r="DD310" s="316"/>
      <c r="DE310" s="316"/>
      <c r="DF310" s="316"/>
      <c r="DG310" s="316"/>
      <c r="DH310" s="316"/>
      <c r="DI310" s="316"/>
      <c r="DJ310" s="316"/>
      <c r="DK310" s="316"/>
      <c r="DL310" s="316"/>
      <c r="DM310" s="316"/>
      <c r="DN310" s="316"/>
      <c r="DO310" s="316"/>
      <c r="DP310" s="316"/>
      <c r="DQ310" s="316"/>
      <c r="DR310" s="316"/>
      <c r="DS310" s="316"/>
      <c r="DT310" s="316"/>
      <c r="DU310" s="316"/>
      <c r="DV310" s="316"/>
      <c r="DW310" s="316"/>
      <c r="DX310" s="316"/>
      <c r="DY310" s="316"/>
      <c r="DZ310" s="316"/>
      <c r="EA310" s="316"/>
      <c r="EB310" s="316"/>
      <c r="EC310" s="316"/>
      <c r="ED310" s="316"/>
      <c r="EE310" s="316"/>
      <c r="EF310" s="316"/>
      <c r="EG310" s="316"/>
      <c r="EH310" s="316"/>
      <c r="EI310" s="316"/>
      <c r="EJ310" s="316"/>
      <c r="EK310" s="316"/>
      <c r="EL310" s="316"/>
      <c r="EM310" s="316"/>
      <c r="EN310" s="316"/>
      <c r="EO310" s="316"/>
      <c r="EP310" s="316"/>
      <c r="EQ310" s="316"/>
      <c r="ER310" s="316"/>
      <c r="ES310" s="316"/>
      <c r="ET310" s="316"/>
      <c r="EU310" s="316"/>
      <c r="EV310" s="316"/>
      <c r="EW310" s="316"/>
      <c r="EX310" s="316"/>
      <c r="EY310" s="316"/>
      <c r="EZ310" s="316"/>
      <c r="FA310" s="316"/>
      <c r="FB310" s="316"/>
      <c r="FC310" s="316"/>
      <c r="FD310" s="316"/>
      <c r="FE310" s="316"/>
      <c r="FF310" s="316"/>
      <c r="FG310" s="316"/>
      <c r="FH310" s="316"/>
      <c r="FI310" s="316"/>
      <c r="FJ310" s="316"/>
      <c r="FK310" s="316"/>
      <c r="FL310" s="316"/>
      <c r="FM310" s="316"/>
      <c r="FN310" s="316"/>
      <c r="FO310" s="316"/>
      <c r="FP310" s="316"/>
      <c r="FQ310" s="316"/>
      <c r="FR310" s="316"/>
      <c r="FS310" s="316"/>
      <c r="FT310" s="316"/>
      <c r="FU310" s="316"/>
      <c r="FV310" s="316"/>
      <c r="FW310" s="316"/>
      <c r="FX310" s="316"/>
      <c r="FY310" s="316"/>
      <c r="FZ310" s="316"/>
      <c r="GA310" s="316"/>
      <c r="GB310" s="316"/>
      <c r="GC310" s="316"/>
      <c r="GD310" s="316"/>
      <c r="GE310" s="316"/>
      <c r="GF310" s="316"/>
      <c r="GG310" s="316"/>
      <c r="GH310" s="316"/>
      <c r="GI310" s="316"/>
      <c r="GJ310" s="316"/>
      <c r="GK310" s="316"/>
      <c r="GL310" s="316"/>
      <c r="GM310" s="316"/>
      <c r="GN310" s="316"/>
      <c r="GO310" s="316"/>
      <c r="GP310" s="316"/>
      <c r="GQ310" s="316"/>
      <c r="GR310" s="316"/>
      <c r="GS310" s="316"/>
      <c r="GT310" s="316"/>
      <c r="GU310" s="316"/>
      <c r="GV310" s="316"/>
      <c r="GW310" s="316"/>
      <c r="GX310" s="316"/>
      <c r="GY310" s="316"/>
      <c r="GZ310" s="316"/>
      <c r="HA310" s="316"/>
      <c r="HB310" s="316"/>
      <c r="HC310" s="316"/>
      <c r="HD310" s="316"/>
      <c r="HE310" s="316"/>
      <c r="HF310" s="316"/>
      <c r="HG310" s="316"/>
      <c r="HH310" s="316"/>
      <c r="HI310" s="316"/>
      <c r="HJ310" s="316"/>
      <c r="HK310" s="316"/>
      <c r="HL310" s="316"/>
      <c r="HM310" s="316"/>
      <c r="HN310" s="316"/>
      <c r="HO310" s="316"/>
      <c r="HP310" s="316"/>
      <c r="HQ310" s="316"/>
      <c r="HR310" s="316"/>
      <c r="HS310" s="316"/>
      <c r="HT310" s="316"/>
      <c r="HU310" s="316"/>
      <c r="HV310" s="316"/>
      <c r="HW310" s="316"/>
      <c r="HX310" s="316"/>
      <c r="HY310" s="316"/>
      <c r="HZ310" s="316"/>
      <c r="IA310" s="316"/>
      <c r="IB310" s="316"/>
      <c r="IC310" s="316"/>
      <c r="ID310" s="316"/>
      <c r="IE310" s="316"/>
      <c r="IF310" s="316"/>
      <c r="IG310" s="316"/>
      <c r="IH310" s="316"/>
      <c r="II310" s="316"/>
      <c r="IJ310" s="316"/>
      <c r="IK310" s="316"/>
      <c r="IL310" s="316"/>
      <c r="IM310" s="316"/>
      <c r="IN310" s="316"/>
      <c r="IO310" s="316"/>
      <c r="IP310" s="316"/>
      <c r="IQ310" s="316"/>
      <c r="IR310" s="316"/>
      <c r="IS310" s="316"/>
      <c r="IT310" s="316"/>
      <c r="IU310" s="316"/>
      <c r="IV310" s="316"/>
    </row>
    <row r="311" spans="1:256" s="319" customFormat="1" ht="12.2" customHeight="1" x14ac:dyDescent="0.2">
      <c r="A311" s="316"/>
      <c r="B311" s="417"/>
      <c r="C311" s="417"/>
      <c r="D311" s="316"/>
      <c r="E311" s="417"/>
      <c r="F311" s="362"/>
      <c r="G311" s="378"/>
      <c r="H311" s="362"/>
      <c r="I311" s="362"/>
      <c r="J311" s="362"/>
      <c r="P311" s="316"/>
      <c r="Q311" s="316"/>
      <c r="R311" s="316"/>
      <c r="S311" s="316"/>
      <c r="T311" s="316"/>
      <c r="U311" s="316"/>
      <c r="V311" s="316"/>
      <c r="W311" s="316"/>
      <c r="X311" s="316"/>
      <c r="Y311" s="316"/>
      <c r="Z311" s="316"/>
      <c r="AA311" s="316"/>
      <c r="AB311" s="316"/>
      <c r="AC311" s="316"/>
      <c r="AD311" s="316"/>
      <c r="AE311" s="316"/>
      <c r="AF311" s="316"/>
      <c r="AG311" s="316"/>
      <c r="AH311" s="316"/>
      <c r="AI311" s="316"/>
      <c r="AJ311" s="316"/>
      <c r="AK311" s="316"/>
      <c r="AL311" s="316"/>
      <c r="AM311" s="316"/>
      <c r="AN311" s="316"/>
      <c r="AO311" s="316"/>
      <c r="AP311" s="316"/>
      <c r="AQ311" s="316"/>
      <c r="AR311" s="316"/>
      <c r="AS311" s="316"/>
      <c r="AT311" s="316"/>
      <c r="AU311" s="316"/>
      <c r="AV311" s="316"/>
      <c r="AW311" s="316"/>
      <c r="AX311" s="316"/>
      <c r="AY311" s="316"/>
      <c r="AZ311" s="316"/>
      <c r="BA311" s="316"/>
      <c r="BB311" s="316"/>
      <c r="BC311" s="316"/>
      <c r="BD311" s="316"/>
      <c r="BE311" s="316"/>
      <c r="BF311" s="316"/>
      <c r="BG311" s="316"/>
      <c r="BH311" s="316"/>
      <c r="BI311" s="316"/>
      <c r="BJ311" s="316"/>
      <c r="BK311" s="316"/>
      <c r="BL311" s="316"/>
      <c r="BM311" s="316"/>
      <c r="BN311" s="316"/>
      <c r="BO311" s="316"/>
      <c r="BP311" s="316"/>
      <c r="BQ311" s="316"/>
      <c r="BR311" s="316"/>
      <c r="BS311" s="316"/>
      <c r="BT311" s="316"/>
      <c r="BU311" s="316"/>
      <c r="BV311" s="316"/>
      <c r="BW311" s="316"/>
      <c r="BX311" s="316"/>
      <c r="BY311" s="316"/>
      <c r="BZ311" s="316"/>
      <c r="CA311" s="316"/>
      <c r="CB311" s="316"/>
      <c r="CC311" s="316"/>
      <c r="CD311" s="316"/>
      <c r="CE311" s="316"/>
      <c r="CF311" s="316"/>
      <c r="CG311" s="316"/>
      <c r="CH311" s="316"/>
      <c r="CI311" s="316"/>
      <c r="CJ311" s="316"/>
      <c r="CK311" s="316"/>
      <c r="CL311" s="316"/>
      <c r="CM311" s="316"/>
      <c r="CN311" s="316"/>
      <c r="CO311" s="316"/>
      <c r="CP311" s="316"/>
      <c r="CQ311" s="316"/>
      <c r="CR311" s="316"/>
      <c r="CS311" s="316"/>
      <c r="CT311" s="316"/>
      <c r="CU311" s="316"/>
      <c r="CV311" s="316"/>
      <c r="CW311" s="316"/>
      <c r="CX311" s="316"/>
      <c r="CY311" s="316"/>
      <c r="CZ311" s="316"/>
      <c r="DA311" s="316"/>
      <c r="DB311" s="316"/>
      <c r="DC311" s="316"/>
      <c r="DD311" s="316"/>
      <c r="DE311" s="316"/>
      <c r="DF311" s="316"/>
      <c r="DG311" s="316"/>
      <c r="DH311" s="316"/>
      <c r="DI311" s="316"/>
      <c r="DJ311" s="316"/>
      <c r="DK311" s="316"/>
      <c r="DL311" s="316"/>
      <c r="DM311" s="316"/>
      <c r="DN311" s="316"/>
      <c r="DO311" s="316"/>
      <c r="DP311" s="316"/>
      <c r="DQ311" s="316"/>
      <c r="DR311" s="316"/>
      <c r="DS311" s="316"/>
      <c r="DT311" s="316"/>
      <c r="DU311" s="316"/>
      <c r="DV311" s="316"/>
      <c r="DW311" s="316"/>
      <c r="DX311" s="316"/>
      <c r="DY311" s="316"/>
      <c r="DZ311" s="316"/>
      <c r="EA311" s="316"/>
      <c r="EB311" s="316"/>
      <c r="EC311" s="316"/>
      <c r="ED311" s="316"/>
      <c r="EE311" s="316"/>
      <c r="EF311" s="316"/>
      <c r="EG311" s="316"/>
      <c r="EH311" s="316"/>
      <c r="EI311" s="316"/>
      <c r="EJ311" s="316"/>
      <c r="EK311" s="316"/>
      <c r="EL311" s="316"/>
      <c r="EM311" s="316"/>
      <c r="EN311" s="316"/>
      <c r="EO311" s="316"/>
      <c r="EP311" s="316"/>
      <c r="EQ311" s="316"/>
      <c r="ER311" s="316"/>
      <c r="ES311" s="316"/>
      <c r="ET311" s="316"/>
      <c r="EU311" s="316"/>
      <c r="EV311" s="316"/>
      <c r="EW311" s="316"/>
      <c r="EX311" s="316"/>
      <c r="EY311" s="316"/>
      <c r="EZ311" s="316"/>
      <c r="FA311" s="316"/>
      <c r="FB311" s="316"/>
      <c r="FC311" s="316"/>
      <c r="FD311" s="316"/>
      <c r="FE311" s="316"/>
      <c r="FF311" s="316"/>
      <c r="FG311" s="316"/>
      <c r="FH311" s="316"/>
      <c r="FI311" s="316"/>
      <c r="FJ311" s="316"/>
      <c r="FK311" s="316"/>
      <c r="FL311" s="316"/>
      <c r="FM311" s="316"/>
      <c r="FN311" s="316"/>
      <c r="FO311" s="316"/>
      <c r="FP311" s="316"/>
      <c r="FQ311" s="316"/>
      <c r="FR311" s="316"/>
      <c r="FS311" s="316"/>
      <c r="FT311" s="316"/>
      <c r="FU311" s="316"/>
      <c r="FV311" s="316"/>
      <c r="FW311" s="316"/>
      <c r="FX311" s="316"/>
      <c r="FY311" s="316"/>
      <c r="FZ311" s="316"/>
      <c r="GA311" s="316"/>
      <c r="GB311" s="316"/>
      <c r="GC311" s="316"/>
      <c r="GD311" s="316"/>
      <c r="GE311" s="316"/>
      <c r="GF311" s="316"/>
      <c r="GG311" s="316"/>
      <c r="GH311" s="316"/>
      <c r="GI311" s="316"/>
      <c r="GJ311" s="316"/>
      <c r="GK311" s="316"/>
      <c r="GL311" s="316"/>
      <c r="GM311" s="316"/>
      <c r="GN311" s="316"/>
      <c r="GO311" s="316"/>
      <c r="GP311" s="316"/>
      <c r="GQ311" s="316"/>
      <c r="GR311" s="316"/>
      <c r="GS311" s="316"/>
      <c r="GT311" s="316"/>
      <c r="GU311" s="316"/>
      <c r="GV311" s="316"/>
      <c r="GW311" s="316"/>
      <c r="GX311" s="316"/>
      <c r="GY311" s="316"/>
      <c r="GZ311" s="316"/>
      <c r="HA311" s="316"/>
      <c r="HB311" s="316"/>
      <c r="HC311" s="316"/>
      <c r="HD311" s="316"/>
      <c r="HE311" s="316"/>
      <c r="HF311" s="316"/>
      <c r="HG311" s="316"/>
      <c r="HH311" s="316"/>
      <c r="HI311" s="316"/>
      <c r="HJ311" s="316"/>
      <c r="HK311" s="316"/>
      <c r="HL311" s="316"/>
      <c r="HM311" s="316"/>
      <c r="HN311" s="316"/>
      <c r="HO311" s="316"/>
      <c r="HP311" s="316"/>
      <c r="HQ311" s="316"/>
      <c r="HR311" s="316"/>
      <c r="HS311" s="316"/>
      <c r="HT311" s="316"/>
      <c r="HU311" s="316"/>
      <c r="HV311" s="316"/>
      <c r="HW311" s="316"/>
      <c r="HX311" s="316"/>
      <c r="HY311" s="316"/>
      <c r="HZ311" s="316"/>
      <c r="IA311" s="316"/>
      <c r="IB311" s="316"/>
      <c r="IC311" s="316"/>
      <c r="ID311" s="316"/>
      <c r="IE311" s="316"/>
      <c r="IF311" s="316"/>
      <c r="IG311" s="316"/>
      <c r="IH311" s="316"/>
      <c r="II311" s="316"/>
      <c r="IJ311" s="316"/>
      <c r="IK311" s="316"/>
      <c r="IL311" s="316"/>
      <c r="IM311" s="316"/>
      <c r="IN311" s="316"/>
      <c r="IO311" s="316"/>
      <c r="IP311" s="316"/>
      <c r="IQ311" s="316"/>
      <c r="IR311" s="316"/>
      <c r="IS311" s="316"/>
      <c r="IT311" s="316"/>
      <c r="IU311" s="316"/>
      <c r="IV311" s="316"/>
    </row>
    <row r="312" spans="1:256" s="319" customFormat="1" ht="12.2" customHeight="1" x14ac:dyDescent="0.2">
      <c r="A312" s="316"/>
      <c r="B312" s="417"/>
      <c r="C312" s="417"/>
      <c r="D312" s="316"/>
      <c r="E312" s="417"/>
      <c r="F312" s="362"/>
      <c r="G312" s="378"/>
      <c r="H312" s="362"/>
      <c r="I312" s="362"/>
      <c r="J312" s="362"/>
      <c r="P312" s="316"/>
      <c r="Q312" s="316"/>
      <c r="R312" s="316"/>
      <c r="S312" s="316"/>
      <c r="T312" s="316"/>
      <c r="U312" s="316"/>
      <c r="V312" s="316"/>
      <c r="W312" s="316"/>
      <c r="X312" s="316"/>
      <c r="Y312" s="316"/>
      <c r="Z312" s="316"/>
      <c r="AA312" s="316"/>
      <c r="AB312" s="316"/>
      <c r="AC312" s="316"/>
      <c r="AD312" s="316"/>
      <c r="AE312" s="316"/>
      <c r="AF312" s="316"/>
      <c r="AG312" s="316"/>
      <c r="AH312" s="316"/>
      <c r="AI312" s="316"/>
      <c r="AJ312" s="316"/>
      <c r="AK312" s="316"/>
      <c r="AL312" s="316"/>
      <c r="AM312" s="316"/>
      <c r="AN312" s="316"/>
      <c r="AO312" s="316"/>
      <c r="AP312" s="316"/>
      <c r="AQ312" s="316"/>
      <c r="AR312" s="316"/>
      <c r="AS312" s="316"/>
      <c r="AT312" s="316"/>
      <c r="AU312" s="316"/>
      <c r="AV312" s="316"/>
      <c r="AW312" s="316"/>
      <c r="AX312" s="316"/>
      <c r="AY312" s="316"/>
      <c r="AZ312" s="316"/>
      <c r="BA312" s="316"/>
      <c r="BB312" s="316"/>
      <c r="BC312" s="316"/>
      <c r="BD312" s="316"/>
      <c r="BE312" s="316"/>
      <c r="BF312" s="316"/>
      <c r="BG312" s="316"/>
      <c r="BH312" s="316"/>
      <c r="BI312" s="316"/>
      <c r="BJ312" s="316"/>
      <c r="BK312" s="316"/>
      <c r="BL312" s="316"/>
      <c r="BM312" s="316"/>
      <c r="BN312" s="316"/>
      <c r="BO312" s="316"/>
      <c r="BP312" s="316"/>
      <c r="BQ312" s="316"/>
      <c r="BR312" s="316"/>
      <c r="BS312" s="316"/>
      <c r="BT312" s="316"/>
      <c r="BU312" s="316"/>
      <c r="BV312" s="316"/>
      <c r="BW312" s="316"/>
      <c r="BX312" s="316"/>
      <c r="BY312" s="316"/>
      <c r="BZ312" s="316"/>
      <c r="CA312" s="316"/>
      <c r="CB312" s="316"/>
      <c r="CC312" s="316"/>
      <c r="CD312" s="316"/>
      <c r="CE312" s="316"/>
      <c r="CF312" s="316"/>
      <c r="CG312" s="316"/>
      <c r="CH312" s="316"/>
      <c r="CI312" s="316"/>
      <c r="CJ312" s="316"/>
      <c r="CK312" s="316"/>
      <c r="CL312" s="316"/>
      <c r="CM312" s="316"/>
      <c r="CN312" s="316"/>
      <c r="CO312" s="316"/>
      <c r="CP312" s="316"/>
      <c r="CQ312" s="316"/>
      <c r="CR312" s="316"/>
      <c r="CS312" s="316"/>
      <c r="CT312" s="316"/>
      <c r="CU312" s="316"/>
      <c r="CV312" s="316"/>
      <c r="CW312" s="316"/>
      <c r="CX312" s="316"/>
      <c r="CY312" s="316"/>
      <c r="CZ312" s="316"/>
      <c r="DA312" s="316"/>
      <c r="DB312" s="316"/>
      <c r="DC312" s="316"/>
      <c r="DD312" s="316"/>
      <c r="DE312" s="316"/>
      <c r="DF312" s="316"/>
      <c r="DG312" s="316"/>
      <c r="DH312" s="316"/>
      <c r="DI312" s="316"/>
      <c r="DJ312" s="316"/>
      <c r="DK312" s="316"/>
      <c r="DL312" s="316"/>
      <c r="DM312" s="316"/>
      <c r="DN312" s="316"/>
      <c r="DO312" s="316"/>
      <c r="DP312" s="316"/>
      <c r="DQ312" s="316"/>
      <c r="DR312" s="316"/>
      <c r="DS312" s="316"/>
      <c r="DT312" s="316"/>
      <c r="DU312" s="316"/>
      <c r="DV312" s="316"/>
      <c r="DW312" s="316"/>
      <c r="DX312" s="316"/>
      <c r="DY312" s="316"/>
      <c r="DZ312" s="316"/>
      <c r="EA312" s="316"/>
      <c r="EB312" s="316"/>
      <c r="EC312" s="316"/>
      <c r="ED312" s="316"/>
      <c r="EE312" s="316"/>
      <c r="EF312" s="316"/>
      <c r="EG312" s="316"/>
      <c r="EH312" s="316"/>
      <c r="EI312" s="316"/>
      <c r="EJ312" s="316"/>
      <c r="EK312" s="316"/>
      <c r="EL312" s="316"/>
      <c r="EM312" s="316"/>
      <c r="EN312" s="316"/>
      <c r="EO312" s="316"/>
      <c r="EP312" s="316"/>
      <c r="EQ312" s="316"/>
      <c r="ER312" s="316"/>
      <c r="ES312" s="316"/>
      <c r="ET312" s="316"/>
      <c r="EU312" s="316"/>
      <c r="EV312" s="316"/>
      <c r="EW312" s="316"/>
      <c r="EX312" s="316"/>
      <c r="EY312" s="316"/>
      <c r="EZ312" s="316"/>
      <c r="FA312" s="316"/>
      <c r="FB312" s="316"/>
      <c r="FC312" s="316"/>
      <c r="FD312" s="316"/>
      <c r="FE312" s="316"/>
      <c r="FF312" s="316"/>
      <c r="FG312" s="316"/>
      <c r="FH312" s="316"/>
      <c r="FI312" s="316"/>
      <c r="FJ312" s="316"/>
      <c r="FK312" s="316"/>
      <c r="FL312" s="316"/>
      <c r="FM312" s="316"/>
      <c r="FN312" s="316"/>
      <c r="FO312" s="316"/>
      <c r="FP312" s="316"/>
      <c r="FQ312" s="316"/>
      <c r="FR312" s="316"/>
      <c r="FS312" s="316"/>
      <c r="FT312" s="316"/>
      <c r="FU312" s="316"/>
      <c r="FV312" s="316"/>
      <c r="FW312" s="316"/>
      <c r="FX312" s="316"/>
      <c r="FY312" s="316"/>
      <c r="FZ312" s="316"/>
      <c r="GA312" s="316"/>
      <c r="GB312" s="316"/>
      <c r="GC312" s="316"/>
      <c r="GD312" s="316"/>
      <c r="GE312" s="316"/>
      <c r="GF312" s="316"/>
      <c r="GG312" s="316"/>
      <c r="GH312" s="316"/>
      <c r="GI312" s="316"/>
      <c r="GJ312" s="316"/>
      <c r="GK312" s="316"/>
      <c r="GL312" s="316"/>
      <c r="GM312" s="316"/>
      <c r="GN312" s="316"/>
      <c r="GO312" s="316"/>
      <c r="GP312" s="316"/>
      <c r="GQ312" s="316"/>
      <c r="GR312" s="316"/>
      <c r="GS312" s="316"/>
      <c r="GT312" s="316"/>
      <c r="GU312" s="316"/>
      <c r="GV312" s="316"/>
      <c r="GW312" s="316"/>
      <c r="GX312" s="316"/>
      <c r="GY312" s="316"/>
      <c r="GZ312" s="316"/>
      <c r="HA312" s="316"/>
      <c r="HB312" s="316"/>
      <c r="HC312" s="316"/>
      <c r="HD312" s="316"/>
      <c r="HE312" s="316"/>
      <c r="HF312" s="316"/>
      <c r="HG312" s="316"/>
      <c r="HH312" s="316"/>
      <c r="HI312" s="316"/>
      <c r="HJ312" s="316"/>
      <c r="HK312" s="316"/>
      <c r="HL312" s="316"/>
      <c r="HM312" s="316"/>
      <c r="HN312" s="316"/>
      <c r="HO312" s="316"/>
      <c r="HP312" s="316"/>
      <c r="HQ312" s="316"/>
      <c r="HR312" s="316"/>
      <c r="HS312" s="316"/>
      <c r="HT312" s="316"/>
      <c r="HU312" s="316"/>
      <c r="HV312" s="316"/>
      <c r="HW312" s="316"/>
      <c r="HX312" s="316"/>
      <c r="HY312" s="316"/>
      <c r="HZ312" s="316"/>
      <c r="IA312" s="316"/>
      <c r="IB312" s="316"/>
      <c r="IC312" s="316"/>
      <c r="ID312" s="316"/>
      <c r="IE312" s="316"/>
      <c r="IF312" s="316"/>
      <c r="IG312" s="316"/>
      <c r="IH312" s="316"/>
      <c r="II312" s="316"/>
      <c r="IJ312" s="316"/>
      <c r="IK312" s="316"/>
      <c r="IL312" s="316"/>
      <c r="IM312" s="316"/>
      <c r="IN312" s="316"/>
      <c r="IO312" s="316"/>
      <c r="IP312" s="316"/>
      <c r="IQ312" s="316"/>
      <c r="IR312" s="316"/>
      <c r="IS312" s="316"/>
      <c r="IT312" s="316"/>
      <c r="IU312" s="316"/>
      <c r="IV312" s="316"/>
    </row>
    <row r="313" spans="1:256" s="319" customFormat="1" ht="12.2" customHeight="1" x14ac:dyDescent="0.2">
      <c r="A313" s="316"/>
      <c r="B313" s="417"/>
      <c r="C313" s="417"/>
      <c r="D313" s="316"/>
      <c r="E313" s="417"/>
      <c r="F313" s="362"/>
      <c r="G313" s="378"/>
      <c r="H313" s="362"/>
      <c r="I313" s="362"/>
      <c r="J313" s="362"/>
      <c r="P313" s="316"/>
      <c r="Q313" s="316"/>
      <c r="R313" s="316"/>
      <c r="S313" s="316"/>
      <c r="T313" s="316"/>
      <c r="U313" s="316"/>
      <c r="V313" s="316"/>
      <c r="W313" s="316"/>
      <c r="X313" s="316"/>
      <c r="Y313" s="316"/>
      <c r="Z313" s="316"/>
      <c r="AA313" s="316"/>
      <c r="AB313" s="316"/>
      <c r="AC313" s="316"/>
      <c r="AD313" s="316"/>
      <c r="AE313" s="316"/>
      <c r="AF313" s="316"/>
      <c r="AG313" s="316"/>
      <c r="AH313" s="316"/>
      <c r="AI313" s="316"/>
      <c r="AJ313" s="316"/>
      <c r="AK313" s="316"/>
      <c r="AL313" s="316"/>
      <c r="AM313" s="316"/>
      <c r="AN313" s="316"/>
      <c r="AO313" s="316"/>
      <c r="AP313" s="316"/>
      <c r="AQ313" s="316"/>
      <c r="AR313" s="316"/>
      <c r="AS313" s="316"/>
      <c r="AT313" s="316"/>
      <c r="AU313" s="316"/>
      <c r="AV313" s="316"/>
      <c r="AW313" s="316"/>
      <c r="AX313" s="316"/>
      <c r="AY313" s="316"/>
      <c r="AZ313" s="316"/>
      <c r="BA313" s="316"/>
      <c r="BB313" s="316"/>
      <c r="BC313" s="316"/>
      <c r="BD313" s="316"/>
      <c r="BE313" s="316"/>
      <c r="BF313" s="316"/>
      <c r="BG313" s="316"/>
      <c r="BH313" s="316"/>
      <c r="BI313" s="316"/>
      <c r="BJ313" s="316"/>
      <c r="BK313" s="316"/>
      <c r="BL313" s="316"/>
      <c r="BM313" s="316"/>
      <c r="BN313" s="316"/>
      <c r="BO313" s="316"/>
      <c r="BP313" s="316"/>
      <c r="BQ313" s="316"/>
      <c r="BR313" s="316"/>
      <c r="BS313" s="316"/>
      <c r="BT313" s="316"/>
      <c r="BU313" s="316"/>
      <c r="BV313" s="316"/>
      <c r="BW313" s="316"/>
      <c r="BX313" s="316"/>
      <c r="BY313" s="316"/>
      <c r="BZ313" s="316"/>
      <c r="CA313" s="316"/>
      <c r="CB313" s="316"/>
      <c r="CC313" s="316"/>
      <c r="CD313" s="316"/>
      <c r="CE313" s="316"/>
      <c r="CF313" s="316"/>
      <c r="CG313" s="316"/>
      <c r="CH313" s="316"/>
      <c r="CI313" s="316"/>
      <c r="CJ313" s="316"/>
      <c r="CK313" s="316"/>
      <c r="CL313" s="316"/>
      <c r="CM313" s="316"/>
      <c r="CN313" s="316"/>
      <c r="CO313" s="316"/>
      <c r="CP313" s="316"/>
      <c r="CQ313" s="316"/>
      <c r="CR313" s="316"/>
      <c r="CS313" s="316"/>
      <c r="CT313" s="316"/>
      <c r="CU313" s="316"/>
      <c r="CV313" s="316"/>
      <c r="CW313" s="316"/>
      <c r="CX313" s="316"/>
      <c r="CY313" s="316"/>
      <c r="CZ313" s="316"/>
      <c r="DA313" s="316"/>
      <c r="DB313" s="316"/>
      <c r="DC313" s="316"/>
      <c r="DD313" s="316"/>
      <c r="DE313" s="316"/>
      <c r="DF313" s="316"/>
      <c r="DG313" s="316"/>
      <c r="DH313" s="316"/>
      <c r="DI313" s="316"/>
      <c r="DJ313" s="316"/>
      <c r="DK313" s="316"/>
      <c r="DL313" s="316"/>
      <c r="DM313" s="316"/>
      <c r="DN313" s="316"/>
      <c r="DO313" s="316"/>
      <c r="DP313" s="316"/>
      <c r="DQ313" s="316"/>
      <c r="DR313" s="316"/>
      <c r="DS313" s="316"/>
      <c r="DT313" s="316"/>
      <c r="DU313" s="316"/>
      <c r="DV313" s="316"/>
      <c r="DW313" s="316"/>
      <c r="DX313" s="316"/>
      <c r="DY313" s="316"/>
      <c r="DZ313" s="316"/>
      <c r="EA313" s="316"/>
      <c r="EB313" s="316"/>
      <c r="EC313" s="316"/>
      <c r="ED313" s="316"/>
      <c r="EE313" s="316"/>
      <c r="EF313" s="316"/>
      <c r="EG313" s="316"/>
      <c r="EH313" s="316"/>
      <c r="EI313" s="316"/>
      <c r="EJ313" s="316"/>
      <c r="EK313" s="316"/>
      <c r="EL313" s="316"/>
      <c r="EM313" s="316"/>
      <c r="EN313" s="316"/>
      <c r="EO313" s="316"/>
      <c r="EP313" s="316"/>
      <c r="EQ313" s="316"/>
      <c r="ER313" s="316"/>
      <c r="ES313" s="316"/>
      <c r="ET313" s="316"/>
      <c r="EU313" s="316"/>
      <c r="EV313" s="316"/>
      <c r="EW313" s="316"/>
      <c r="EX313" s="316"/>
      <c r="EY313" s="316"/>
      <c r="EZ313" s="316"/>
      <c r="FA313" s="316"/>
      <c r="FB313" s="316"/>
      <c r="FC313" s="316"/>
      <c r="FD313" s="316"/>
      <c r="FE313" s="316"/>
      <c r="FF313" s="316"/>
      <c r="FG313" s="316"/>
      <c r="FH313" s="316"/>
      <c r="FI313" s="316"/>
      <c r="FJ313" s="316"/>
      <c r="FK313" s="316"/>
      <c r="FL313" s="316"/>
      <c r="FM313" s="316"/>
      <c r="FN313" s="316"/>
      <c r="FO313" s="316"/>
      <c r="FP313" s="316"/>
      <c r="FQ313" s="316"/>
      <c r="FR313" s="316"/>
      <c r="FS313" s="316"/>
      <c r="FT313" s="316"/>
      <c r="FU313" s="316"/>
      <c r="FV313" s="316"/>
      <c r="FW313" s="316"/>
      <c r="FX313" s="316"/>
      <c r="FY313" s="316"/>
      <c r="FZ313" s="316"/>
      <c r="GA313" s="316"/>
      <c r="GB313" s="316"/>
      <c r="GC313" s="316"/>
      <c r="GD313" s="316"/>
      <c r="GE313" s="316"/>
      <c r="GF313" s="316"/>
      <c r="GG313" s="316"/>
      <c r="GH313" s="316"/>
      <c r="GI313" s="316"/>
      <c r="GJ313" s="316"/>
      <c r="GK313" s="316"/>
      <c r="GL313" s="316"/>
      <c r="GM313" s="316"/>
      <c r="GN313" s="316"/>
      <c r="GO313" s="316"/>
      <c r="GP313" s="316"/>
      <c r="GQ313" s="316"/>
      <c r="GR313" s="316"/>
      <c r="GS313" s="316"/>
      <c r="GT313" s="316"/>
      <c r="GU313" s="316"/>
      <c r="GV313" s="316"/>
      <c r="GW313" s="316"/>
      <c r="GX313" s="316"/>
      <c r="GY313" s="316"/>
      <c r="GZ313" s="316"/>
      <c r="HA313" s="316"/>
      <c r="HB313" s="316"/>
      <c r="HC313" s="316"/>
      <c r="HD313" s="316"/>
      <c r="HE313" s="316"/>
      <c r="HF313" s="316"/>
      <c r="HG313" s="316"/>
      <c r="HH313" s="316"/>
      <c r="HI313" s="316"/>
      <c r="HJ313" s="316"/>
      <c r="HK313" s="316"/>
      <c r="HL313" s="316"/>
      <c r="HM313" s="316"/>
      <c r="HN313" s="316"/>
      <c r="HO313" s="316"/>
      <c r="HP313" s="316"/>
      <c r="HQ313" s="316"/>
      <c r="HR313" s="316"/>
      <c r="HS313" s="316"/>
      <c r="HT313" s="316"/>
      <c r="HU313" s="316"/>
      <c r="HV313" s="316"/>
      <c r="HW313" s="316"/>
      <c r="HX313" s="316"/>
      <c r="HY313" s="316"/>
      <c r="HZ313" s="316"/>
      <c r="IA313" s="316"/>
      <c r="IB313" s="316"/>
      <c r="IC313" s="316"/>
      <c r="ID313" s="316"/>
      <c r="IE313" s="316"/>
      <c r="IF313" s="316"/>
      <c r="IG313" s="316"/>
      <c r="IH313" s="316"/>
      <c r="II313" s="316"/>
      <c r="IJ313" s="316"/>
      <c r="IK313" s="316"/>
      <c r="IL313" s="316"/>
      <c r="IM313" s="316"/>
      <c r="IN313" s="316"/>
      <c r="IO313" s="316"/>
      <c r="IP313" s="316"/>
      <c r="IQ313" s="316"/>
      <c r="IR313" s="316"/>
      <c r="IS313" s="316"/>
      <c r="IT313" s="316"/>
      <c r="IU313" s="316"/>
      <c r="IV313" s="316"/>
    </row>
    <row r="314" spans="1:256" s="319" customFormat="1" ht="12.2" customHeight="1" x14ac:dyDescent="0.2">
      <c r="A314" s="316"/>
      <c r="B314" s="417"/>
      <c r="C314" s="417"/>
      <c r="D314" s="316"/>
      <c r="E314" s="417"/>
      <c r="F314" s="362"/>
      <c r="G314" s="378"/>
      <c r="H314" s="362"/>
      <c r="I314" s="362"/>
      <c r="J314" s="362"/>
      <c r="P314" s="316"/>
      <c r="Q314" s="316"/>
      <c r="R314" s="316"/>
      <c r="S314" s="316"/>
      <c r="T314" s="316"/>
      <c r="U314" s="316"/>
      <c r="V314" s="316"/>
      <c r="W314" s="316"/>
      <c r="X314" s="316"/>
      <c r="Y314" s="316"/>
      <c r="Z314" s="316"/>
      <c r="AA314" s="316"/>
      <c r="AB314" s="316"/>
      <c r="AC314" s="316"/>
      <c r="AD314" s="316"/>
      <c r="AE314" s="316"/>
      <c r="AF314" s="316"/>
      <c r="AG314" s="316"/>
      <c r="AH314" s="316"/>
      <c r="AI314" s="316"/>
      <c r="AJ314" s="316"/>
      <c r="AK314" s="316"/>
      <c r="AL314" s="316"/>
      <c r="AM314" s="316"/>
      <c r="AN314" s="316"/>
      <c r="AO314" s="316"/>
      <c r="AP314" s="316"/>
      <c r="AQ314" s="316"/>
      <c r="AR314" s="316"/>
      <c r="AS314" s="316"/>
      <c r="AT314" s="316"/>
      <c r="AU314" s="316"/>
      <c r="AV314" s="316"/>
      <c r="AW314" s="316"/>
      <c r="AX314" s="316"/>
      <c r="AY314" s="316"/>
      <c r="AZ314" s="316"/>
      <c r="BA314" s="316"/>
      <c r="BB314" s="316"/>
      <c r="BC314" s="316"/>
      <c r="BD314" s="316"/>
      <c r="BE314" s="316"/>
      <c r="BF314" s="316"/>
      <c r="BG314" s="316"/>
      <c r="BH314" s="316"/>
      <c r="BI314" s="316"/>
      <c r="BJ314" s="316"/>
      <c r="BK314" s="316"/>
      <c r="BL314" s="316"/>
      <c r="BM314" s="316"/>
      <c r="BN314" s="316"/>
      <c r="BO314" s="316"/>
      <c r="BP314" s="316"/>
      <c r="BQ314" s="316"/>
      <c r="BR314" s="316"/>
      <c r="BS314" s="316"/>
      <c r="BT314" s="316"/>
      <c r="BU314" s="316"/>
      <c r="BV314" s="316"/>
      <c r="BW314" s="316"/>
      <c r="BX314" s="316"/>
      <c r="BY314" s="316"/>
      <c r="BZ314" s="316"/>
      <c r="CA314" s="316"/>
      <c r="CB314" s="316"/>
      <c r="CC314" s="316"/>
      <c r="CD314" s="316"/>
      <c r="CE314" s="316"/>
      <c r="CF314" s="316"/>
      <c r="CG314" s="316"/>
      <c r="CH314" s="316"/>
      <c r="CI314" s="316"/>
      <c r="CJ314" s="316"/>
      <c r="CK314" s="316"/>
      <c r="CL314" s="316"/>
      <c r="CM314" s="316"/>
      <c r="CN314" s="316"/>
      <c r="CO314" s="316"/>
      <c r="CP314" s="316"/>
      <c r="CQ314" s="316"/>
      <c r="CR314" s="316"/>
      <c r="CS314" s="316"/>
      <c r="CT314" s="316"/>
      <c r="CU314" s="316"/>
      <c r="CV314" s="316"/>
      <c r="CW314" s="316"/>
      <c r="CX314" s="316"/>
      <c r="CY314" s="316"/>
      <c r="CZ314" s="316"/>
      <c r="DA314" s="316"/>
      <c r="DB314" s="316"/>
      <c r="DC314" s="316"/>
      <c r="DD314" s="316"/>
      <c r="DE314" s="316"/>
      <c r="DF314" s="316"/>
      <c r="DG314" s="316"/>
      <c r="DH314" s="316"/>
      <c r="DI314" s="316"/>
      <c r="DJ314" s="316"/>
      <c r="DK314" s="316"/>
      <c r="DL314" s="316"/>
      <c r="DM314" s="316"/>
      <c r="DN314" s="316"/>
      <c r="DO314" s="316"/>
      <c r="DP314" s="316"/>
      <c r="DQ314" s="316"/>
      <c r="DR314" s="316"/>
      <c r="DS314" s="316"/>
      <c r="DT314" s="316"/>
      <c r="DU314" s="316"/>
      <c r="DV314" s="316"/>
      <c r="DW314" s="316"/>
      <c r="DX314" s="316"/>
      <c r="DY314" s="316"/>
      <c r="DZ314" s="316"/>
      <c r="EA314" s="316"/>
      <c r="EB314" s="316"/>
      <c r="EC314" s="316"/>
      <c r="ED314" s="316"/>
      <c r="EE314" s="316"/>
      <c r="EF314" s="316"/>
      <c r="EG314" s="316"/>
      <c r="EH314" s="316"/>
      <c r="EI314" s="316"/>
      <c r="EJ314" s="316"/>
      <c r="EK314" s="316"/>
      <c r="EL314" s="316"/>
      <c r="EM314" s="316"/>
      <c r="EN314" s="316"/>
      <c r="EO314" s="316"/>
      <c r="EP314" s="316"/>
      <c r="EQ314" s="316"/>
      <c r="ER314" s="316"/>
      <c r="ES314" s="316"/>
      <c r="ET314" s="316"/>
      <c r="EU314" s="316"/>
      <c r="EV314" s="316"/>
      <c r="EW314" s="316"/>
      <c r="EX314" s="316"/>
      <c r="EY314" s="316"/>
      <c r="EZ314" s="316"/>
      <c r="FA314" s="316"/>
      <c r="FB314" s="316"/>
      <c r="FC314" s="316"/>
      <c r="FD314" s="316"/>
      <c r="FE314" s="316"/>
      <c r="FF314" s="316"/>
      <c r="FG314" s="316"/>
      <c r="FH314" s="316"/>
      <c r="FI314" s="316"/>
      <c r="FJ314" s="316"/>
      <c r="FK314" s="316"/>
      <c r="FL314" s="316"/>
      <c r="FM314" s="316"/>
      <c r="FN314" s="316"/>
      <c r="FO314" s="316"/>
      <c r="FP314" s="316"/>
      <c r="FQ314" s="316"/>
      <c r="FR314" s="316"/>
      <c r="FS314" s="316"/>
      <c r="FT314" s="316"/>
      <c r="FU314" s="316"/>
      <c r="FV314" s="316"/>
      <c r="FW314" s="316"/>
      <c r="FX314" s="316"/>
      <c r="FY314" s="316"/>
      <c r="FZ314" s="316"/>
      <c r="GA314" s="316"/>
      <c r="GB314" s="316"/>
      <c r="GC314" s="316"/>
      <c r="GD314" s="316"/>
      <c r="GE314" s="316"/>
      <c r="GF314" s="316"/>
      <c r="GG314" s="316"/>
      <c r="GH314" s="316"/>
      <c r="GI314" s="316"/>
      <c r="GJ314" s="316"/>
      <c r="GK314" s="316"/>
      <c r="GL314" s="316"/>
      <c r="GM314" s="316"/>
      <c r="GN314" s="316"/>
      <c r="GO314" s="316"/>
      <c r="GP314" s="316"/>
      <c r="GQ314" s="316"/>
      <c r="GR314" s="316"/>
      <c r="GS314" s="316"/>
      <c r="GT314" s="316"/>
      <c r="GU314" s="316"/>
      <c r="GV314" s="316"/>
      <c r="GW314" s="316"/>
      <c r="GX314" s="316"/>
      <c r="GY314" s="316"/>
      <c r="GZ314" s="316"/>
      <c r="HA314" s="316"/>
      <c r="HB314" s="316"/>
      <c r="HC314" s="316"/>
      <c r="HD314" s="316"/>
      <c r="HE314" s="316"/>
      <c r="HF314" s="316"/>
      <c r="HG314" s="316"/>
      <c r="HH314" s="316"/>
      <c r="HI314" s="316"/>
      <c r="HJ314" s="316"/>
      <c r="HK314" s="316"/>
      <c r="HL314" s="316"/>
      <c r="HM314" s="316"/>
      <c r="HN314" s="316"/>
      <c r="HO314" s="316"/>
      <c r="HP314" s="316"/>
      <c r="HQ314" s="316"/>
      <c r="HR314" s="316"/>
      <c r="HS314" s="316"/>
      <c r="HT314" s="316"/>
      <c r="HU314" s="316"/>
      <c r="HV314" s="316"/>
      <c r="HW314" s="316"/>
      <c r="HX314" s="316"/>
      <c r="HY314" s="316"/>
      <c r="HZ314" s="316"/>
      <c r="IA314" s="316"/>
      <c r="IB314" s="316"/>
      <c r="IC314" s="316"/>
      <c r="ID314" s="316"/>
      <c r="IE314" s="316"/>
      <c r="IF314" s="316"/>
      <c r="IG314" s="316"/>
      <c r="IH314" s="316"/>
      <c r="II314" s="316"/>
      <c r="IJ314" s="316"/>
      <c r="IK314" s="316"/>
      <c r="IL314" s="316"/>
      <c r="IM314" s="316"/>
      <c r="IN314" s="316"/>
      <c r="IO314" s="316"/>
      <c r="IP314" s="316"/>
      <c r="IQ314" s="316"/>
      <c r="IR314" s="316"/>
      <c r="IS314" s="316"/>
      <c r="IT314" s="316"/>
      <c r="IU314" s="316"/>
      <c r="IV314" s="316"/>
    </row>
    <row r="315" spans="1:256" s="319" customFormat="1" ht="12.2" customHeight="1" x14ac:dyDescent="0.2">
      <c r="A315" s="316"/>
      <c r="B315" s="417"/>
      <c r="C315" s="417"/>
      <c r="D315" s="316"/>
      <c r="E315" s="417"/>
      <c r="F315" s="362"/>
      <c r="G315" s="378"/>
      <c r="H315" s="362"/>
      <c r="I315" s="362"/>
      <c r="J315" s="362"/>
      <c r="P315" s="316"/>
      <c r="Q315" s="316"/>
      <c r="R315" s="316"/>
      <c r="S315" s="316"/>
      <c r="T315" s="316"/>
      <c r="U315" s="316"/>
      <c r="V315" s="316"/>
      <c r="W315" s="316"/>
      <c r="X315" s="316"/>
      <c r="Y315" s="316"/>
      <c r="Z315" s="316"/>
      <c r="AA315" s="316"/>
      <c r="AB315" s="316"/>
      <c r="AC315" s="316"/>
      <c r="AD315" s="316"/>
      <c r="AE315" s="316"/>
      <c r="AF315" s="316"/>
      <c r="AG315" s="316"/>
      <c r="AH315" s="316"/>
      <c r="AI315" s="316"/>
      <c r="AJ315" s="316"/>
      <c r="AK315" s="316"/>
      <c r="AL315" s="316"/>
      <c r="AM315" s="316"/>
      <c r="AN315" s="316"/>
      <c r="AO315" s="316"/>
      <c r="AP315" s="316"/>
      <c r="AQ315" s="316"/>
      <c r="AR315" s="316"/>
      <c r="AS315" s="316"/>
      <c r="AT315" s="316"/>
      <c r="AU315" s="316"/>
      <c r="AV315" s="316"/>
      <c r="AW315" s="316"/>
      <c r="AX315" s="316"/>
      <c r="AY315" s="316"/>
      <c r="AZ315" s="316"/>
      <c r="BA315" s="316"/>
      <c r="BB315" s="316"/>
      <c r="BC315" s="316"/>
      <c r="BD315" s="316"/>
      <c r="BE315" s="316"/>
      <c r="BF315" s="316"/>
      <c r="BG315" s="316"/>
      <c r="BH315" s="316"/>
      <c r="BI315" s="316"/>
      <c r="BJ315" s="316"/>
      <c r="BK315" s="316"/>
      <c r="BL315" s="316"/>
      <c r="BM315" s="316"/>
      <c r="BN315" s="316"/>
      <c r="BO315" s="316"/>
      <c r="BP315" s="316"/>
      <c r="BQ315" s="316"/>
      <c r="BR315" s="316"/>
      <c r="BS315" s="316"/>
      <c r="BT315" s="316"/>
      <c r="BU315" s="316"/>
      <c r="BV315" s="316"/>
      <c r="BW315" s="316"/>
      <c r="BX315" s="316"/>
      <c r="BY315" s="316"/>
      <c r="BZ315" s="316"/>
      <c r="CA315" s="316"/>
      <c r="CB315" s="316"/>
      <c r="CC315" s="316"/>
      <c r="CD315" s="316"/>
      <c r="CE315" s="316"/>
      <c r="CF315" s="316"/>
      <c r="CG315" s="316"/>
      <c r="CH315" s="316"/>
      <c r="CI315" s="316"/>
      <c r="CJ315" s="316"/>
      <c r="CK315" s="316"/>
      <c r="CL315" s="316"/>
      <c r="CM315" s="316"/>
      <c r="CN315" s="316"/>
      <c r="CO315" s="316"/>
      <c r="CP315" s="316"/>
      <c r="CQ315" s="316"/>
      <c r="CR315" s="316"/>
      <c r="CS315" s="316"/>
      <c r="CT315" s="316"/>
      <c r="CU315" s="316"/>
      <c r="CV315" s="316"/>
      <c r="CW315" s="316"/>
      <c r="CX315" s="316"/>
      <c r="CY315" s="316"/>
      <c r="CZ315" s="316"/>
      <c r="DA315" s="316"/>
      <c r="DB315" s="316"/>
      <c r="DC315" s="316"/>
      <c r="DD315" s="316"/>
      <c r="DE315" s="316"/>
      <c r="DF315" s="316"/>
      <c r="DG315" s="316"/>
      <c r="DH315" s="316"/>
      <c r="DI315" s="316"/>
      <c r="DJ315" s="316"/>
      <c r="DK315" s="316"/>
      <c r="DL315" s="316"/>
      <c r="DM315" s="316"/>
      <c r="DN315" s="316"/>
      <c r="DO315" s="316"/>
      <c r="DP315" s="316"/>
      <c r="DQ315" s="316"/>
      <c r="DR315" s="316"/>
      <c r="DS315" s="316"/>
      <c r="DT315" s="316"/>
      <c r="DU315" s="316"/>
      <c r="DV315" s="316"/>
      <c r="DW315" s="316"/>
      <c r="DX315" s="316"/>
      <c r="DY315" s="316"/>
      <c r="DZ315" s="316"/>
      <c r="EA315" s="316"/>
      <c r="EB315" s="316"/>
      <c r="EC315" s="316"/>
      <c r="ED315" s="316"/>
      <c r="EE315" s="316"/>
      <c r="EF315" s="316"/>
      <c r="EG315" s="316"/>
      <c r="EH315" s="316"/>
      <c r="EI315" s="316"/>
      <c r="EJ315" s="316"/>
      <c r="EK315" s="316"/>
      <c r="EL315" s="316"/>
      <c r="EM315" s="316"/>
      <c r="EN315" s="316"/>
      <c r="EO315" s="316"/>
      <c r="EP315" s="316"/>
      <c r="EQ315" s="316"/>
      <c r="ER315" s="316"/>
      <c r="ES315" s="316"/>
      <c r="ET315" s="316"/>
      <c r="EU315" s="316"/>
      <c r="EV315" s="316"/>
      <c r="EW315" s="316"/>
      <c r="EX315" s="316"/>
      <c r="EY315" s="316"/>
      <c r="EZ315" s="316"/>
      <c r="FA315" s="316"/>
      <c r="FB315" s="316"/>
      <c r="FC315" s="316"/>
      <c r="FD315" s="316"/>
      <c r="FE315" s="316"/>
      <c r="FF315" s="316"/>
      <c r="FG315" s="316"/>
      <c r="FH315" s="316"/>
      <c r="FI315" s="316"/>
      <c r="FJ315" s="316"/>
      <c r="FK315" s="316"/>
      <c r="FL315" s="316"/>
      <c r="FM315" s="316"/>
      <c r="FN315" s="316"/>
      <c r="FO315" s="316"/>
      <c r="FP315" s="316"/>
      <c r="FQ315" s="316"/>
      <c r="FR315" s="316"/>
      <c r="FS315" s="316"/>
      <c r="FT315" s="316"/>
      <c r="FU315" s="316"/>
      <c r="FV315" s="316"/>
      <c r="FW315" s="316"/>
      <c r="FX315" s="316"/>
      <c r="FY315" s="316"/>
      <c r="FZ315" s="316"/>
      <c r="GA315" s="316"/>
      <c r="GB315" s="316"/>
      <c r="GC315" s="316"/>
      <c r="GD315" s="316"/>
      <c r="GE315" s="316"/>
      <c r="GF315" s="316"/>
      <c r="GG315" s="316"/>
      <c r="GH315" s="316"/>
      <c r="GI315" s="316"/>
      <c r="GJ315" s="316"/>
      <c r="GK315" s="316"/>
      <c r="GL315" s="316"/>
      <c r="GM315" s="316"/>
      <c r="GN315" s="316"/>
      <c r="GO315" s="316"/>
      <c r="GP315" s="316"/>
      <c r="GQ315" s="316"/>
      <c r="GR315" s="316"/>
      <c r="GS315" s="316"/>
      <c r="GT315" s="316"/>
      <c r="GU315" s="316"/>
      <c r="GV315" s="316"/>
      <c r="GW315" s="316"/>
      <c r="GX315" s="316"/>
      <c r="GY315" s="316"/>
      <c r="GZ315" s="316"/>
      <c r="HA315" s="316"/>
      <c r="HB315" s="316"/>
      <c r="HC315" s="316"/>
      <c r="HD315" s="316"/>
      <c r="HE315" s="316"/>
      <c r="HF315" s="316"/>
      <c r="HG315" s="316"/>
      <c r="HH315" s="316"/>
      <c r="HI315" s="316"/>
      <c r="HJ315" s="316"/>
      <c r="HK315" s="316"/>
      <c r="HL315" s="316"/>
      <c r="HM315" s="316"/>
      <c r="HN315" s="316"/>
      <c r="HO315" s="316"/>
      <c r="HP315" s="316"/>
      <c r="HQ315" s="316"/>
      <c r="HR315" s="316"/>
      <c r="HS315" s="316"/>
      <c r="HT315" s="316"/>
      <c r="HU315" s="316"/>
      <c r="HV315" s="316"/>
      <c r="HW315" s="316"/>
      <c r="HX315" s="316"/>
      <c r="HY315" s="316"/>
      <c r="HZ315" s="316"/>
      <c r="IA315" s="316"/>
      <c r="IB315" s="316"/>
      <c r="IC315" s="316"/>
      <c r="ID315" s="316"/>
      <c r="IE315" s="316"/>
      <c r="IF315" s="316"/>
      <c r="IG315" s="316"/>
      <c r="IH315" s="316"/>
      <c r="II315" s="316"/>
      <c r="IJ315" s="316"/>
      <c r="IK315" s="316"/>
      <c r="IL315" s="316"/>
      <c r="IM315" s="316"/>
      <c r="IN315" s="316"/>
      <c r="IO315" s="316"/>
      <c r="IP315" s="316"/>
      <c r="IQ315" s="316"/>
      <c r="IR315" s="316"/>
      <c r="IS315" s="316"/>
      <c r="IT315" s="316"/>
      <c r="IU315" s="316"/>
      <c r="IV315" s="316"/>
    </row>
    <row r="316" spans="1:256" s="319" customFormat="1" ht="12.2" customHeight="1" x14ac:dyDescent="0.2">
      <c r="A316" s="316"/>
      <c r="B316" s="417"/>
      <c r="C316" s="417"/>
      <c r="D316" s="316"/>
      <c r="E316" s="417"/>
      <c r="F316" s="362"/>
      <c r="G316" s="378"/>
      <c r="H316" s="362"/>
      <c r="I316" s="362"/>
      <c r="J316" s="362"/>
      <c r="P316" s="316"/>
      <c r="Q316" s="316"/>
      <c r="R316" s="316"/>
      <c r="S316" s="316"/>
      <c r="T316" s="316"/>
      <c r="U316" s="316"/>
      <c r="V316" s="316"/>
      <c r="W316" s="316"/>
      <c r="X316" s="316"/>
      <c r="Y316" s="316"/>
      <c r="Z316" s="316"/>
      <c r="AA316" s="316"/>
      <c r="AB316" s="316"/>
      <c r="AC316" s="316"/>
      <c r="AD316" s="316"/>
      <c r="AE316" s="316"/>
      <c r="AF316" s="316"/>
      <c r="AG316" s="316"/>
      <c r="AH316" s="316"/>
      <c r="AI316" s="316"/>
      <c r="AJ316" s="316"/>
      <c r="AK316" s="316"/>
      <c r="AL316" s="316"/>
      <c r="AM316" s="316"/>
      <c r="AN316" s="316"/>
      <c r="AO316" s="316"/>
      <c r="AP316" s="316"/>
      <c r="AQ316" s="316"/>
      <c r="AR316" s="316"/>
      <c r="AS316" s="316"/>
      <c r="AT316" s="316"/>
      <c r="AU316" s="316"/>
      <c r="AV316" s="316"/>
      <c r="AW316" s="316"/>
      <c r="AX316" s="316"/>
      <c r="AY316" s="316"/>
      <c r="AZ316" s="316"/>
      <c r="BA316" s="316"/>
      <c r="BB316" s="316"/>
      <c r="BC316" s="316"/>
      <c r="BD316" s="316"/>
      <c r="BE316" s="316"/>
      <c r="BF316" s="316"/>
      <c r="BG316" s="316"/>
      <c r="BH316" s="316"/>
      <c r="BI316" s="316"/>
      <c r="BJ316" s="316"/>
      <c r="BK316" s="316"/>
      <c r="BL316" s="316"/>
      <c r="BM316" s="316"/>
      <c r="BN316" s="316"/>
      <c r="BO316" s="316"/>
      <c r="BP316" s="316"/>
      <c r="BQ316" s="316"/>
      <c r="BR316" s="316"/>
      <c r="BS316" s="316"/>
      <c r="BT316" s="316"/>
      <c r="BU316" s="316"/>
      <c r="BV316" s="316"/>
      <c r="BW316" s="316"/>
      <c r="BX316" s="316"/>
      <c r="BY316" s="316"/>
      <c r="BZ316" s="316"/>
      <c r="CA316" s="316"/>
      <c r="CB316" s="316"/>
      <c r="CC316" s="316"/>
      <c r="CD316" s="316"/>
      <c r="CE316" s="316"/>
      <c r="CF316" s="316"/>
      <c r="CG316" s="316"/>
      <c r="CH316" s="316"/>
      <c r="CI316" s="316"/>
      <c r="CJ316" s="316"/>
      <c r="CK316" s="316"/>
      <c r="CL316" s="316"/>
      <c r="CM316" s="316"/>
      <c r="CN316" s="316"/>
      <c r="CO316" s="316"/>
      <c r="CP316" s="316"/>
      <c r="CQ316" s="316"/>
      <c r="CR316" s="316"/>
      <c r="CS316" s="316"/>
      <c r="CT316" s="316"/>
      <c r="CU316" s="316"/>
      <c r="CV316" s="316"/>
      <c r="CW316" s="316"/>
      <c r="CX316" s="316"/>
      <c r="CY316" s="316"/>
      <c r="CZ316" s="316"/>
      <c r="DA316" s="316"/>
      <c r="DB316" s="316"/>
      <c r="DC316" s="316"/>
      <c r="DD316" s="316"/>
      <c r="DE316" s="316"/>
      <c r="DF316" s="316"/>
      <c r="DG316" s="316"/>
      <c r="DH316" s="316"/>
      <c r="DI316" s="316"/>
      <c r="DJ316" s="316"/>
      <c r="DK316" s="316"/>
      <c r="DL316" s="316"/>
      <c r="DM316" s="316"/>
      <c r="DN316" s="316"/>
      <c r="DO316" s="316"/>
      <c r="DP316" s="316"/>
      <c r="DQ316" s="316"/>
      <c r="DR316" s="316"/>
      <c r="DS316" s="316"/>
      <c r="DT316" s="316"/>
      <c r="DU316" s="316"/>
      <c r="DV316" s="316"/>
      <c r="DW316" s="316"/>
      <c r="DX316" s="316"/>
      <c r="DY316" s="316"/>
      <c r="DZ316" s="316"/>
      <c r="EA316" s="316"/>
      <c r="EB316" s="316"/>
      <c r="EC316" s="316"/>
      <c r="ED316" s="316"/>
      <c r="EE316" s="316"/>
      <c r="EF316" s="316"/>
      <c r="EG316" s="316"/>
      <c r="EH316" s="316"/>
      <c r="EI316" s="316"/>
      <c r="EJ316" s="316"/>
      <c r="EK316" s="316"/>
      <c r="EL316" s="316"/>
      <c r="EM316" s="316"/>
      <c r="EN316" s="316"/>
      <c r="EO316" s="316"/>
      <c r="EP316" s="316"/>
      <c r="EQ316" s="316"/>
      <c r="ER316" s="316"/>
      <c r="ES316" s="316"/>
      <c r="ET316" s="316"/>
      <c r="EU316" s="316"/>
      <c r="EV316" s="316"/>
      <c r="EW316" s="316"/>
      <c r="EX316" s="316"/>
      <c r="EY316" s="316"/>
      <c r="EZ316" s="316"/>
      <c r="FA316" s="316"/>
      <c r="FB316" s="316"/>
      <c r="FC316" s="316"/>
      <c r="FD316" s="316"/>
      <c r="FE316" s="316"/>
      <c r="FF316" s="316"/>
      <c r="FG316" s="316"/>
      <c r="FH316" s="316"/>
      <c r="FI316" s="316"/>
      <c r="FJ316" s="316"/>
      <c r="FK316" s="316"/>
      <c r="FL316" s="316"/>
      <c r="FM316" s="316"/>
      <c r="FN316" s="316"/>
      <c r="FO316" s="316"/>
      <c r="FP316" s="316"/>
      <c r="FQ316" s="316"/>
      <c r="FR316" s="316"/>
      <c r="FS316" s="316"/>
      <c r="FT316" s="316"/>
      <c r="FU316" s="316"/>
      <c r="FV316" s="316"/>
      <c r="FW316" s="316"/>
      <c r="FX316" s="316"/>
      <c r="FY316" s="316"/>
      <c r="FZ316" s="316"/>
      <c r="GA316" s="316"/>
      <c r="GB316" s="316"/>
      <c r="GC316" s="316"/>
      <c r="GD316" s="316"/>
      <c r="GE316" s="316"/>
      <c r="GF316" s="316"/>
      <c r="GG316" s="316"/>
      <c r="GH316" s="316"/>
      <c r="GI316" s="316"/>
      <c r="GJ316" s="316"/>
      <c r="GK316" s="316"/>
      <c r="GL316" s="316"/>
      <c r="GM316" s="316"/>
      <c r="GN316" s="316"/>
      <c r="GO316" s="316"/>
      <c r="GP316" s="316"/>
      <c r="GQ316" s="316"/>
      <c r="GR316" s="316"/>
      <c r="GS316" s="316"/>
      <c r="GT316" s="316"/>
      <c r="GU316" s="316"/>
      <c r="GV316" s="316"/>
      <c r="GW316" s="316"/>
      <c r="GX316" s="316"/>
      <c r="GY316" s="316"/>
      <c r="GZ316" s="316"/>
      <c r="HA316" s="316"/>
      <c r="HB316" s="316"/>
      <c r="HC316" s="316"/>
      <c r="HD316" s="316"/>
      <c r="HE316" s="316"/>
      <c r="HF316" s="316"/>
      <c r="HG316" s="316"/>
      <c r="HH316" s="316"/>
      <c r="HI316" s="316"/>
      <c r="HJ316" s="316"/>
      <c r="HK316" s="316"/>
      <c r="HL316" s="316"/>
      <c r="HM316" s="316"/>
      <c r="HN316" s="316"/>
      <c r="HO316" s="316"/>
      <c r="HP316" s="316"/>
      <c r="HQ316" s="316"/>
      <c r="HR316" s="316"/>
      <c r="HS316" s="316"/>
      <c r="HT316" s="316"/>
      <c r="HU316" s="316"/>
      <c r="HV316" s="316"/>
      <c r="HW316" s="316"/>
      <c r="HX316" s="316"/>
      <c r="HY316" s="316"/>
      <c r="HZ316" s="316"/>
      <c r="IA316" s="316"/>
      <c r="IB316" s="316"/>
      <c r="IC316" s="316"/>
      <c r="ID316" s="316"/>
      <c r="IE316" s="316"/>
      <c r="IF316" s="316"/>
      <c r="IG316" s="316"/>
      <c r="IH316" s="316"/>
      <c r="II316" s="316"/>
      <c r="IJ316" s="316"/>
      <c r="IK316" s="316"/>
      <c r="IL316" s="316"/>
      <c r="IM316" s="316"/>
      <c r="IN316" s="316"/>
      <c r="IO316" s="316"/>
      <c r="IP316" s="316"/>
      <c r="IQ316" s="316"/>
      <c r="IR316" s="316"/>
      <c r="IS316" s="316"/>
      <c r="IT316" s="316"/>
      <c r="IU316" s="316"/>
      <c r="IV316" s="316"/>
    </row>
    <row r="317" spans="1:256" s="319" customFormat="1" ht="12.2" customHeight="1" x14ac:dyDescent="0.2">
      <c r="A317" s="316"/>
      <c r="B317" s="417"/>
      <c r="C317" s="417"/>
      <c r="D317" s="316"/>
      <c r="E317" s="417"/>
      <c r="F317" s="362"/>
      <c r="G317" s="378"/>
      <c r="H317" s="362"/>
      <c r="I317" s="362"/>
      <c r="J317" s="362"/>
      <c r="P317" s="316"/>
      <c r="Q317" s="316"/>
      <c r="R317" s="316"/>
      <c r="S317" s="316"/>
      <c r="T317" s="316"/>
      <c r="U317" s="316"/>
      <c r="V317" s="316"/>
      <c r="W317" s="316"/>
      <c r="X317" s="316"/>
      <c r="Y317" s="316"/>
      <c r="Z317" s="316"/>
      <c r="AA317" s="316"/>
      <c r="AB317" s="316"/>
      <c r="AC317" s="316"/>
      <c r="AD317" s="316"/>
      <c r="AE317" s="316"/>
      <c r="AF317" s="316"/>
      <c r="AG317" s="316"/>
      <c r="AH317" s="316"/>
      <c r="AI317" s="316"/>
      <c r="AJ317" s="316"/>
      <c r="AK317" s="316"/>
      <c r="AL317" s="316"/>
      <c r="AM317" s="316"/>
      <c r="AN317" s="316"/>
      <c r="AO317" s="316"/>
      <c r="AP317" s="316"/>
      <c r="AQ317" s="316"/>
      <c r="AR317" s="316"/>
      <c r="AS317" s="316"/>
      <c r="AT317" s="316"/>
      <c r="AU317" s="316"/>
      <c r="AV317" s="316"/>
      <c r="AW317" s="316"/>
      <c r="AX317" s="316"/>
      <c r="AY317" s="316"/>
      <c r="AZ317" s="316"/>
      <c r="BA317" s="316"/>
      <c r="BB317" s="316"/>
      <c r="BC317" s="316"/>
      <c r="BD317" s="316"/>
      <c r="BE317" s="316"/>
      <c r="BF317" s="316"/>
      <c r="BG317" s="316"/>
      <c r="BH317" s="316"/>
      <c r="BI317" s="316"/>
      <c r="BJ317" s="316"/>
      <c r="BK317" s="316"/>
      <c r="BL317" s="316"/>
      <c r="BM317" s="316"/>
      <c r="BN317" s="316"/>
      <c r="BO317" s="316"/>
      <c r="BP317" s="316"/>
      <c r="BQ317" s="316"/>
      <c r="BR317" s="316"/>
      <c r="BS317" s="316"/>
      <c r="BT317" s="316"/>
      <c r="BU317" s="316"/>
      <c r="BV317" s="316"/>
      <c r="BW317" s="316"/>
      <c r="BX317" s="316"/>
      <c r="BY317" s="316"/>
      <c r="BZ317" s="316"/>
      <c r="CA317" s="316"/>
      <c r="CB317" s="316"/>
      <c r="CC317" s="316"/>
      <c r="CD317" s="316"/>
      <c r="CE317" s="316"/>
      <c r="CF317" s="316"/>
      <c r="CG317" s="316"/>
      <c r="CH317" s="316"/>
      <c r="CI317" s="316"/>
      <c r="CJ317" s="316"/>
      <c r="CK317" s="316"/>
      <c r="CL317" s="316"/>
      <c r="CM317" s="316"/>
      <c r="CN317" s="316"/>
      <c r="CO317" s="316"/>
      <c r="CP317" s="316"/>
      <c r="CQ317" s="316"/>
      <c r="CR317" s="316"/>
      <c r="CS317" s="316"/>
      <c r="CT317" s="316"/>
      <c r="CU317" s="316"/>
      <c r="CV317" s="316"/>
      <c r="CW317" s="316"/>
      <c r="CX317" s="316"/>
      <c r="CY317" s="316"/>
      <c r="CZ317" s="316"/>
      <c r="DA317" s="316"/>
      <c r="DB317" s="316"/>
      <c r="DC317" s="316"/>
      <c r="DD317" s="316"/>
      <c r="DE317" s="316"/>
      <c r="DF317" s="316"/>
      <c r="DG317" s="316"/>
      <c r="DH317" s="316"/>
      <c r="DI317" s="316"/>
      <c r="DJ317" s="316"/>
      <c r="DK317" s="316"/>
      <c r="DL317" s="316"/>
      <c r="DM317" s="316"/>
      <c r="DN317" s="316"/>
      <c r="DO317" s="316"/>
      <c r="DP317" s="316"/>
      <c r="DQ317" s="316"/>
      <c r="DR317" s="316"/>
      <c r="DS317" s="316"/>
      <c r="DT317" s="316"/>
      <c r="DU317" s="316"/>
      <c r="DV317" s="316"/>
      <c r="DW317" s="316"/>
      <c r="DX317" s="316"/>
      <c r="DY317" s="316"/>
      <c r="DZ317" s="316"/>
      <c r="EA317" s="316"/>
      <c r="EB317" s="316"/>
      <c r="EC317" s="316"/>
      <c r="ED317" s="316"/>
      <c r="EE317" s="316"/>
      <c r="EF317" s="316"/>
      <c r="EG317" s="316"/>
      <c r="EH317" s="316"/>
      <c r="EI317" s="316"/>
      <c r="EJ317" s="316"/>
      <c r="EK317" s="316"/>
      <c r="EL317" s="316"/>
      <c r="EM317" s="316"/>
      <c r="EN317" s="316"/>
      <c r="EO317" s="316"/>
      <c r="EP317" s="316"/>
      <c r="EQ317" s="316"/>
      <c r="ER317" s="316"/>
      <c r="ES317" s="316"/>
      <c r="ET317" s="316"/>
      <c r="EU317" s="316"/>
      <c r="EV317" s="316"/>
      <c r="EW317" s="316"/>
      <c r="EX317" s="316"/>
      <c r="EY317" s="316"/>
      <c r="EZ317" s="316"/>
      <c r="FA317" s="316"/>
      <c r="FB317" s="316"/>
      <c r="FC317" s="316"/>
      <c r="FD317" s="316"/>
      <c r="FE317" s="316"/>
      <c r="FF317" s="316"/>
      <c r="FG317" s="316"/>
      <c r="FH317" s="316"/>
      <c r="FI317" s="316"/>
      <c r="FJ317" s="316"/>
      <c r="FK317" s="316"/>
      <c r="FL317" s="316"/>
      <c r="FM317" s="316"/>
      <c r="FN317" s="316"/>
      <c r="FO317" s="316"/>
      <c r="FP317" s="316"/>
      <c r="FQ317" s="316"/>
      <c r="FR317" s="316"/>
      <c r="FS317" s="316"/>
      <c r="FT317" s="316"/>
      <c r="FU317" s="316"/>
      <c r="FV317" s="316"/>
      <c r="FW317" s="316"/>
      <c r="FX317" s="316"/>
      <c r="FY317" s="316"/>
      <c r="FZ317" s="316"/>
      <c r="GA317" s="316"/>
      <c r="GB317" s="316"/>
      <c r="GC317" s="316"/>
      <c r="GD317" s="316"/>
      <c r="GE317" s="316"/>
      <c r="GF317" s="316"/>
      <c r="GG317" s="316"/>
      <c r="GH317" s="316"/>
      <c r="GI317" s="316"/>
      <c r="GJ317" s="316"/>
      <c r="GK317" s="316"/>
      <c r="GL317" s="316"/>
      <c r="GM317" s="316"/>
      <c r="GN317" s="316"/>
      <c r="GO317" s="316"/>
      <c r="GP317" s="316"/>
      <c r="GQ317" s="316"/>
      <c r="GR317" s="316"/>
      <c r="GS317" s="316"/>
      <c r="GT317" s="316"/>
      <c r="GU317" s="316"/>
      <c r="GV317" s="316"/>
      <c r="GW317" s="316"/>
      <c r="GX317" s="316"/>
      <c r="GY317" s="316"/>
      <c r="GZ317" s="316"/>
      <c r="HA317" s="316"/>
      <c r="HB317" s="316"/>
      <c r="HC317" s="316"/>
      <c r="HD317" s="316"/>
      <c r="HE317" s="316"/>
      <c r="HF317" s="316"/>
      <c r="HG317" s="316"/>
      <c r="HH317" s="316"/>
      <c r="HI317" s="316"/>
      <c r="HJ317" s="316"/>
      <c r="HK317" s="316"/>
      <c r="HL317" s="316"/>
      <c r="HM317" s="316"/>
      <c r="HN317" s="316"/>
      <c r="HO317" s="316"/>
      <c r="HP317" s="316"/>
      <c r="HQ317" s="316"/>
      <c r="HR317" s="316"/>
      <c r="HS317" s="316"/>
      <c r="HT317" s="316"/>
      <c r="HU317" s="316"/>
      <c r="HV317" s="316"/>
      <c r="HW317" s="316"/>
      <c r="HX317" s="316"/>
      <c r="HY317" s="316"/>
      <c r="HZ317" s="316"/>
      <c r="IA317" s="316"/>
      <c r="IB317" s="316"/>
      <c r="IC317" s="316"/>
      <c r="ID317" s="316"/>
      <c r="IE317" s="316"/>
      <c r="IF317" s="316"/>
      <c r="IG317" s="316"/>
      <c r="IH317" s="316"/>
      <c r="II317" s="316"/>
      <c r="IJ317" s="316"/>
      <c r="IK317" s="316"/>
      <c r="IL317" s="316"/>
      <c r="IM317" s="316"/>
      <c r="IN317" s="316"/>
      <c r="IO317" s="316"/>
      <c r="IP317" s="316"/>
      <c r="IQ317" s="316"/>
      <c r="IR317" s="316"/>
      <c r="IS317" s="316"/>
      <c r="IT317" s="316"/>
      <c r="IU317" s="316"/>
      <c r="IV317" s="316"/>
    </row>
    <row r="318" spans="1:256" s="319" customFormat="1" ht="12.2" customHeight="1" x14ac:dyDescent="0.2">
      <c r="A318" s="316"/>
      <c r="B318" s="417"/>
      <c r="C318" s="417"/>
      <c r="D318" s="316"/>
      <c r="E318" s="417"/>
      <c r="F318" s="362"/>
      <c r="G318" s="378"/>
      <c r="H318" s="362"/>
      <c r="I318" s="362"/>
      <c r="J318" s="362"/>
      <c r="P318" s="316"/>
      <c r="Q318" s="316"/>
      <c r="R318" s="316"/>
      <c r="S318" s="316"/>
      <c r="T318" s="316"/>
      <c r="U318" s="316"/>
      <c r="V318" s="316"/>
      <c r="W318" s="316"/>
      <c r="X318" s="316"/>
      <c r="Y318" s="316"/>
      <c r="Z318" s="316"/>
      <c r="AA318" s="316"/>
      <c r="AB318" s="316"/>
      <c r="AC318" s="316"/>
      <c r="AD318" s="316"/>
      <c r="AE318" s="316"/>
      <c r="AF318" s="316"/>
      <c r="AG318" s="316"/>
      <c r="AH318" s="316"/>
      <c r="AI318" s="316"/>
      <c r="AJ318" s="316"/>
      <c r="AK318" s="316"/>
      <c r="AL318" s="316"/>
      <c r="AM318" s="316"/>
      <c r="AN318" s="316"/>
      <c r="AO318" s="316"/>
      <c r="AP318" s="316"/>
      <c r="AQ318" s="316"/>
      <c r="AR318" s="316"/>
      <c r="AS318" s="316"/>
      <c r="AT318" s="316"/>
      <c r="AU318" s="316"/>
      <c r="AV318" s="316"/>
      <c r="AW318" s="316"/>
      <c r="AX318" s="316"/>
      <c r="AY318" s="316"/>
      <c r="AZ318" s="316"/>
      <c r="BA318" s="316"/>
      <c r="BB318" s="316"/>
      <c r="BC318" s="316"/>
      <c r="BD318" s="316"/>
      <c r="BE318" s="316"/>
      <c r="BF318" s="316"/>
      <c r="BG318" s="316"/>
      <c r="BH318" s="316"/>
      <c r="BI318" s="316"/>
      <c r="BJ318" s="316"/>
      <c r="BK318" s="316"/>
      <c r="BL318" s="316"/>
      <c r="BM318" s="316"/>
      <c r="BN318" s="316"/>
      <c r="BO318" s="316"/>
      <c r="BP318" s="316"/>
      <c r="BQ318" s="316"/>
      <c r="BR318" s="316"/>
      <c r="BS318" s="316"/>
      <c r="BT318" s="316"/>
      <c r="BU318" s="316"/>
      <c r="BV318" s="316"/>
      <c r="BW318" s="316"/>
      <c r="BX318" s="316"/>
      <c r="BY318" s="316"/>
      <c r="BZ318" s="316"/>
      <c r="CA318" s="316"/>
      <c r="CB318" s="316"/>
      <c r="CC318" s="316"/>
      <c r="CD318" s="316"/>
      <c r="CE318" s="316"/>
      <c r="CF318" s="316"/>
      <c r="CG318" s="316"/>
      <c r="CH318" s="316"/>
      <c r="CI318" s="316"/>
      <c r="CJ318" s="316"/>
      <c r="CK318" s="316"/>
      <c r="CL318" s="316"/>
      <c r="CM318" s="316"/>
      <c r="CN318" s="316"/>
      <c r="CO318" s="316"/>
      <c r="CP318" s="316"/>
      <c r="CQ318" s="316"/>
      <c r="CR318" s="316"/>
      <c r="CS318" s="316"/>
      <c r="CT318" s="316"/>
      <c r="CU318" s="316"/>
      <c r="CV318" s="316"/>
      <c r="CW318" s="316"/>
      <c r="CX318" s="316"/>
      <c r="CY318" s="316"/>
      <c r="CZ318" s="316"/>
      <c r="DA318" s="316"/>
      <c r="DB318" s="316"/>
      <c r="DC318" s="316"/>
      <c r="DD318" s="316"/>
      <c r="DE318" s="316"/>
      <c r="DF318" s="316"/>
      <c r="DG318" s="316"/>
      <c r="DH318" s="316"/>
      <c r="DI318" s="316"/>
      <c r="DJ318" s="316"/>
      <c r="DK318" s="316"/>
      <c r="DL318" s="316"/>
      <c r="DM318" s="316"/>
      <c r="DN318" s="316"/>
      <c r="DO318" s="316"/>
      <c r="DP318" s="316"/>
      <c r="DQ318" s="316"/>
      <c r="DR318" s="316"/>
      <c r="DS318" s="316"/>
      <c r="DT318" s="316"/>
      <c r="DU318" s="316"/>
      <c r="DV318" s="316"/>
      <c r="DW318" s="316"/>
      <c r="DX318" s="316"/>
      <c r="DY318" s="316"/>
      <c r="DZ318" s="316"/>
      <c r="EA318" s="316"/>
      <c r="EB318" s="316"/>
      <c r="EC318" s="316"/>
      <c r="ED318" s="316"/>
      <c r="EE318" s="316"/>
      <c r="EF318" s="316"/>
      <c r="EG318" s="316"/>
      <c r="EH318" s="316"/>
      <c r="EI318" s="316"/>
      <c r="EJ318" s="316"/>
      <c r="EK318" s="316"/>
      <c r="EL318" s="316"/>
      <c r="EM318" s="316"/>
      <c r="EN318" s="316"/>
      <c r="EO318" s="316"/>
      <c r="EP318" s="316"/>
      <c r="EQ318" s="316"/>
      <c r="ER318" s="316"/>
      <c r="ES318" s="316"/>
      <c r="ET318" s="316"/>
      <c r="EU318" s="316"/>
      <c r="EV318" s="316"/>
      <c r="EW318" s="316"/>
      <c r="EX318" s="316"/>
      <c r="EY318" s="316"/>
      <c r="EZ318" s="316"/>
      <c r="FA318" s="316"/>
      <c r="FB318" s="316"/>
      <c r="FC318" s="316"/>
      <c r="FD318" s="316"/>
      <c r="FE318" s="316"/>
      <c r="FF318" s="316"/>
      <c r="FG318" s="316"/>
      <c r="FH318" s="316"/>
      <c r="FI318" s="316"/>
      <c r="FJ318" s="316"/>
      <c r="FK318" s="316"/>
      <c r="FL318" s="316"/>
      <c r="FM318" s="316"/>
      <c r="FN318" s="316"/>
      <c r="FO318" s="316"/>
      <c r="FP318" s="316"/>
      <c r="FQ318" s="316"/>
      <c r="FR318" s="316"/>
      <c r="FS318" s="316"/>
      <c r="FT318" s="316"/>
      <c r="FU318" s="316"/>
      <c r="FV318" s="316"/>
      <c r="FW318" s="316"/>
      <c r="FX318" s="316"/>
      <c r="FY318" s="316"/>
      <c r="FZ318" s="316"/>
      <c r="GA318" s="316"/>
      <c r="GB318" s="316"/>
      <c r="GC318" s="316"/>
      <c r="GD318" s="316"/>
      <c r="GE318" s="316"/>
      <c r="GF318" s="316"/>
      <c r="GG318" s="316"/>
      <c r="GH318" s="316"/>
      <c r="GI318" s="316"/>
      <c r="GJ318" s="316"/>
      <c r="GK318" s="316"/>
      <c r="GL318" s="316"/>
      <c r="GM318" s="316"/>
      <c r="GN318" s="316"/>
      <c r="GO318" s="316"/>
      <c r="GP318" s="316"/>
      <c r="GQ318" s="316"/>
      <c r="GR318" s="316"/>
      <c r="GS318" s="316"/>
      <c r="GT318" s="316"/>
      <c r="GU318" s="316"/>
      <c r="GV318" s="316"/>
      <c r="GW318" s="316"/>
      <c r="GX318" s="316"/>
      <c r="GY318" s="316"/>
      <c r="GZ318" s="316"/>
      <c r="HA318" s="316"/>
      <c r="HB318" s="316"/>
      <c r="HC318" s="316"/>
      <c r="HD318" s="316"/>
      <c r="HE318" s="316"/>
      <c r="HF318" s="316"/>
      <c r="HG318" s="316"/>
      <c r="HH318" s="316"/>
      <c r="HI318" s="316"/>
      <c r="HJ318" s="316"/>
      <c r="HK318" s="316"/>
      <c r="HL318" s="316"/>
      <c r="HM318" s="316"/>
      <c r="HN318" s="316"/>
      <c r="HO318" s="316"/>
      <c r="HP318" s="316"/>
      <c r="HQ318" s="316"/>
      <c r="HR318" s="316"/>
      <c r="HS318" s="316"/>
      <c r="HT318" s="316"/>
      <c r="HU318" s="316"/>
      <c r="HV318" s="316"/>
      <c r="HW318" s="316"/>
      <c r="HX318" s="316"/>
      <c r="HY318" s="316"/>
      <c r="HZ318" s="316"/>
      <c r="IA318" s="316"/>
      <c r="IB318" s="316"/>
      <c r="IC318" s="316"/>
      <c r="ID318" s="316"/>
      <c r="IE318" s="316"/>
      <c r="IF318" s="316"/>
      <c r="IG318" s="316"/>
      <c r="IH318" s="316"/>
      <c r="II318" s="316"/>
      <c r="IJ318" s="316"/>
      <c r="IK318" s="316"/>
      <c r="IL318" s="316"/>
      <c r="IM318" s="316"/>
      <c r="IN318" s="316"/>
      <c r="IO318" s="316"/>
      <c r="IP318" s="316"/>
      <c r="IQ318" s="316"/>
      <c r="IR318" s="316"/>
      <c r="IS318" s="316"/>
      <c r="IT318" s="316"/>
      <c r="IU318" s="316"/>
      <c r="IV318" s="316"/>
    </row>
    <row r="319" spans="1:256" s="319" customFormat="1" ht="12.2" customHeight="1" x14ac:dyDescent="0.2">
      <c r="A319" s="316"/>
      <c r="B319" s="417"/>
      <c r="C319" s="417"/>
      <c r="D319" s="316"/>
      <c r="E319" s="417"/>
      <c r="F319" s="362"/>
      <c r="G319" s="378"/>
      <c r="H319" s="362"/>
      <c r="I319" s="362"/>
      <c r="J319" s="362"/>
      <c r="P319" s="316"/>
      <c r="Q319" s="316"/>
      <c r="R319" s="316"/>
      <c r="S319" s="316"/>
      <c r="T319" s="316"/>
      <c r="U319" s="316"/>
      <c r="V319" s="316"/>
      <c r="W319" s="316"/>
      <c r="X319" s="316"/>
      <c r="Y319" s="316"/>
      <c r="Z319" s="316"/>
      <c r="AA319" s="316"/>
      <c r="AB319" s="316"/>
      <c r="AC319" s="316"/>
      <c r="AD319" s="316"/>
      <c r="AE319" s="316"/>
      <c r="AF319" s="316"/>
      <c r="AG319" s="316"/>
      <c r="AH319" s="316"/>
      <c r="AI319" s="316"/>
      <c r="AJ319" s="316"/>
      <c r="AK319" s="316"/>
      <c r="AL319" s="316"/>
      <c r="AM319" s="316"/>
      <c r="AN319" s="316"/>
      <c r="AO319" s="316"/>
      <c r="AP319" s="316"/>
      <c r="AQ319" s="316"/>
      <c r="AR319" s="316"/>
      <c r="AS319" s="316"/>
      <c r="AT319" s="316"/>
      <c r="AU319" s="316"/>
      <c r="AV319" s="316"/>
      <c r="AW319" s="316"/>
      <c r="AX319" s="316"/>
      <c r="AY319" s="316"/>
      <c r="AZ319" s="316"/>
      <c r="BA319" s="316"/>
      <c r="BB319" s="316"/>
      <c r="BC319" s="316"/>
      <c r="BD319" s="316"/>
      <c r="BE319" s="316"/>
      <c r="BF319" s="316"/>
      <c r="BG319" s="316"/>
      <c r="BH319" s="316"/>
      <c r="BI319" s="316"/>
      <c r="BJ319" s="316"/>
      <c r="BK319" s="316"/>
      <c r="BL319" s="316"/>
      <c r="BM319" s="316"/>
      <c r="BN319" s="316"/>
      <c r="BO319" s="316"/>
      <c r="BP319" s="316"/>
      <c r="BQ319" s="316"/>
      <c r="BR319" s="316"/>
      <c r="BS319" s="316"/>
      <c r="BT319" s="316"/>
      <c r="BU319" s="316"/>
      <c r="BV319" s="316"/>
      <c r="BW319" s="316"/>
      <c r="BX319" s="316"/>
      <c r="BY319" s="316"/>
      <c r="BZ319" s="316"/>
      <c r="CA319" s="316"/>
      <c r="CB319" s="316"/>
      <c r="CC319" s="316"/>
      <c r="CD319" s="316"/>
      <c r="CE319" s="316"/>
      <c r="CF319" s="316"/>
      <c r="CG319" s="316"/>
      <c r="CH319" s="316"/>
      <c r="CI319" s="316"/>
      <c r="CJ319" s="316"/>
      <c r="CK319" s="316"/>
      <c r="CL319" s="316"/>
      <c r="CM319" s="316"/>
      <c r="CN319" s="316"/>
      <c r="CO319" s="316"/>
      <c r="CP319" s="316"/>
      <c r="CQ319" s="316"/>
      <c r="CR319" s="316"/>
      <c r="CS319" s="316"/>
      <c r="CT319" s="316"/>
      <c r="CU319" s="316"/>
      <c r="CV319" s="316"/>
      <c r="CW319" s="316"/>
      <c r="CX319" s="316"/>
      <c r="CY319" s="316"/>
      <c r="CZ319" s="316"/>
      <c r="DA319" s="316"/>
      <c r="DB319" s="316"/>
      <c r="DC319" s="316"/>
      <c r="DD319" s="316"/>
      <c r="DE319" s="316"/>
      <c r="DF319" s="316"/>
      <c r="DG319" s="316"/>
      <c r="DH319" s="316"/>
      <c r="DI319" s="316"/>
      <c r="DJ319" s="316"/>
      <c r="DK319" s="316"/>
      <c r="DL319" s="316"/>
      <c r="DM319" s="316"/>
      <c r="DN319" s="316"/>
      <c r="DO319" s="316"/>
      <c r="DP319" s="316"/>
      <c r="DQ319" s="316"/>
      <c r="DR319" s="316"/>
      <c r="DS319" s="316"/>
      <c r="DT319" s="316"/>
      <c r="DU319" s="316"/>
      <c r="DV319" s="316"/>
      <c r="DW319" s="316"/>
      <c r="DX319" s="316"/>
      <c r="DY319" s="316"/>
      <c r="DZ319" s="316"/>
      <c r="EA319" s="316"/>
      <c r="EB319" s="316"/>
      <c r="EC319" s="316"/>
      <c r="ED319" s="316"/>
      <c r="EE319" s="316"/>
      <c r="EF319" s="316"/>
      <c r="EG319" s="316"/>
      <c r="EH319" s="316"/>
      <c r="EI319" s="316"/>
      <c r="EJ319" s="316"/>
      <c r="EK319" s="316"/>
      <c r="EL319" s="316"/>
      <c r="EM319" s="316"/>
      <c r="EN319" s="316"/>
      <c r="EO319" s="316"/>
      <c r="EP319" s="316"/>
      <c r="EQ319" s="316"/>
      <c r="ER319" s="316"/>
      <c r="ES319" s="316"/>
      <c r="ET319" s="316"/>
      <c r="EU319" s="316"/>
      <c r="EV319" s="316"/>
      <c r="EW319" s="316"/>
      <c r="EX319" s="316"/>
      <c r="EY319" s="316"/>
      <c r="EZ319" s="316"/>
      <c r="FA319" s="316"/>
      <c r="FB319" s="316"/>
      <c r="FC319" s="316"/>
      <c r="FD319" s="316"/>
      <c r="FE319" s="316"/>
      <c r="FF319" s="316"/>
      <c r="FG319" s="316"/>
      <c r="FH319" s="316"/>
      <c r="FI319" s="316"/>
      <c r="FJ319" s="316"/>
      <c r="FK319" s="316"/>
      <c r="FL319" s="316"/>
      <c r="FM319" s="316"/>
      <c r="FN319" s="316"/>
      <c r="FO319" s="316"/>
      <c r="FP319" s="316"/>
      <c r="FQ319" s="316"/>
      <c r="FR319" s="316"/>
      <c r="FS319" s="316"/>
      <c r="FT319" s="316"/>
      <c r="FU319" s="316"/>
      <c r="FV319" s="316"/>
      <c r="FW319" s="316"/>
      <c r="FX319" s="316"/>
      <c r="FY319" s="316"/>
      <c r="FZ319" s="316"/>
      <c r="GA319" s="316"/>
      <c r="GB319" s="316"/>
      <c r="GC319" s="316"/>
      <c r="GD319" s="316"/>
      <c r="GE319" s="316"/>
      <c r="GF319" s="316"/>
      <c r="GG319" s="316"/>
      <c r="GH319" s="316"/>
      <c r="GI319" s="316"/>
      <c r="GJ319" s="316"/>
      <c r="GK319" s="316"/>
      <c r="GL319" s="316"/>
      <c r="GM319" s="316"/>
      <c r="GN319" s="316"/>
      <c r="GO319" s="316"/>
      <c r="GP319" s="316"/>
      <c r="GQ319" s="316"/>
      <c r="GR319" s="316"/>
      <c r="GS319" s="316"/>
      <c r="GT319" s="316"/>
      <c r="GU319" s="316"/>
      <c r="GV319" s="316"/>
      <c r="GW319" s="316"/>
      <c r="GX319" s="316"/>
      <c r="GY319" s="316"/>
      <c r="GZ319" s="316"/>
      <c r="HA319" s="316"/>
      <c r="HB319" s="316"/>
      <c r="HC319" s="316"/>
      <c r="HD319" s="316"/>
      <c r="HE319" s="316"/>
      <c r="HF319" s="316"/>
      <c r="HG319" s="316"/>
      <c r="HH319" s="316"/>
      <c r="HI319" s="316"/>
      <c r="HJ319" s="316"/>
      <c r="HK319" s="316"/>
      <c r="HL319" s="316"/>
      <c r="HM319" s="316"/>
      <c r="HN319" s="316"/>
      <c r="HO319" s="316"/>
      <c r="HP319" s="316"/>
      <c r="HQ319" s="316"/>
      <c r="HR319" s="316"/>
      <c r="HS319" s="316"/>
      <c r="HT319" s="316"/>
      <c r="HU319" s="316"/>
      <c r="HV319" s="316"/>
      <c r="HW319" s="316"/>
      <c r="HX319" s="316"/>
      <c r="HY319" s="316"/>
      <c r="HZ319" s="316"/>
      <c r="IA319" s="316"/>
      <c r="IB319" s="316"/>
      <c r="IC319" s="316"/>
      <c r="ID319" s="316"/>
      <c r="IE319" s="316"/>
      <c r="IF319" s="316"/>
      <c r="IG319" s="316"/>
      <c r="IH319" s="316"/>
      <c r="II319" s="316"/>
      <c r="IJ319" s="316"/>
      <c r="IK319" s="316"/>
      <c r="IL319" s="316"/>
      <c r="IM319" s="316"/>
      <c r="IN319" s="316"/>
      <c r="IO319" s="316"/>
      <c r="IP319" s="316"/>
      <c r="IQ319" s="316"/>
      <c r="IR319" s="316"/>
      <c r="IS319" s="316"/>
      <c r="IT319" s="316"/>
      <c r="IU319" s="316"/>
      <c r="IV319" s="316"/>
    </row>
    <row r="320" spans="1:256" s="319" customFormat="1" ht="12.2" customHeight="1" x14ac:dyDescent="0.2">
      <c r="A320" s="316"/>
      <c r="B320" s="417"/>
      <c r="C320" s="417"/>
      <c r="D320" s="316"/>
      <c r="E320" s="417"/>
      <c r="F320" s="362"/>
      <c r="G320" s="378"/>
      <c r="H320" s="362"/>
      <c r="I320" s="362"/>
      <c r="J320" s="362"/>
      <c r="P320" s="316"/>
      <c r="Q320" s="316"/>
      <c r="R320" s="316"/>
      <c r="S320" s="316"/>
      <c r="T320" s="316"/>
      <c r="U320" s="316"/>
      <c r="V320" s="316"/>
      <c r="W320" s="316"/>
      <c r="X320" s="316"/>
      <c r="Y320" s="316"/>
      <c r="Z320" s="316"/>
      <c r="AA320" s="316"/>
      <c r="AB320" s="316"/>
      <c r="AC320" s="316"/>
      <c r="AD320" s="316"/>
      <c r="AE320" s="316"/>
      <c r="AF320" s="316"/>
      <c r="AG320" s="316"/>
      <c r="AH320" s="316"/>
      <c r="AI320" s="316"/>
      <c r="AJ320" s="316"/>
      <c r="AK320" s="316"/>
      <c r="AL320" s="316"/>
      <c r="AM320" s="316"/>
      <c r="AN320" s="316"/>
      <c r="AO320" s="316"/>
      <c r="AP320" s="316"/>
      <c r="AQ320" s="316"/>
      <c r="AR320" s="316"/>
      <c r="AS320" s="316"/>
      <c r="AT320" s="316"/>
      <c r="AU320" s="316"/>
      <c r="AV320" s="316"/>
      <c r="AW320" s="316"/>
      <c r="AX320" s="316"/>
      <c r="AY320" s="316"/>
      <c r="AZ320" s="316"/>
      <c r="BA320" s="316"/>
      <c r="BB320" s="316"/>
      <c r="BC320" s="316"/>
      <c r="BD320" s="316"/>
      <c r="BE320" s="316"/>
      <c r="BF320" s="316"/>
      <c r="BG320" s="316"/>
      <c r="BH320" s="316"/>
      <c r="BI320" s="316"/>
      <c r="BJ320" s="316"/>
      <c r="BK320" s="316"/>
      <c r="BL320" s="316"/>
      <c r="BM320" s="316"/>
      <c r="BN320" s="316"/>
      <c r="BO320" s="316"/>
      <c r="BP320" s="316"/>
      <c r="BQ320" s="316"/>
      <c r="BR320" s="316"/>
      <c r="BS320" s="316"/>
      <c r="BT320" s="316"/>
      <c r="BU320" s="316"/>
      <c r="BV320" s="316"/>
      <c r="BW320" s="316"/>
      <c r="BX320" s="316"/>
      <c r="BY320" s="316"/>
      <c r="BZ320" s="316"/>
      <c r="CA320" s="316"/>
      <c r="CB320" s="316"/>
      <c r="CC320" s="316"/>
      <c r="CD320" s="316"/>
      <c r="CE320" s="316"/>
      <c r="CF320" s="316"/>
      <c r="CG320" s="316"/>
      <c r="CH320" s="316"/>
      <c r="CI320" s="316"/>
      <c r="CJ320" s="316"/>
      <c r="CK320" s="316"/>
      <c r="CL320" s="316"/>
      <c r="CM320" s="316"/>
      <c r="CN320" s="316"/>
      <c r="CO320" s="316"/>
      <c r="CP320" s="316"/>
      <c r="CQ320" s="316"/>
      <c r="CR320" s="316"/>
      <c r="CS320" s="316"/>
      <c r="CT320" s="316"/>
      <c r="CU320" s="316"/>
      <c r="CV320" s="316"/>
      <c r="CW320" s="316"/>
      <c r="CX320" s="316"/>
      <c r="CY320" s="316"/>
      <c r="CZ320" s="316"/>
      <c r="DA320" s="316"/>
      <c r="DB320" s="316"/>
      <c r="DC320" s="316"/>
      <c r="DD320" s="316"/>
      <c r="DE320" s="316"/>
      <c r="DF320" s="316"/>
      <c r="DG320" s="316"/>
      <c r="DH320" s="316"/>
      <c r="DI320" s="316"/>
      <c r="DJ320" s="316"/>
      <c r="DK320" s="316"/>
      <c r="DL320" s="316"/>
      <c r="DM320" s="316"/>
      <c r="DN320" s="316"/>
      <c r="DO320" s="316"/>
      <c r="DP320" s="316"/>
      <c r="DQ320" s="316"/>
      <c r="DR320" s="316"/>
      <c r="DS320" s="316"/>
      <c r="DT320" s="316"/>
      <c r="DU320" s="316"/>
      <c r="DV320" s="316"/>
      <c r="DW320" s="316"/>
      <c r="DX320" s="316"/>
      <c r="DY320" s="316"/>
      <c r="DZ320" s="316"/>
      <c r="EA320" s="316"/>
      <c r="EB320" s="316"/>
      <c r="EC320" s="316"/>
      <c r="ED320" s="316"/>
      <c r="EE320" s="316"/>
      <c r="EF320" s="316"/>
      <c r="EG320" s="316"/>
      <c r="EH320" s="316"/>
      <c r="EI320" s="316"/>
      <c r="EJ320" s="316"/>
      <c r="EK320" s="316"/>
      <c r="EL320" s="316"/>
      <c r="EM320" s="316"/>
      <c r="EN320" s="316"/>
      <c r="EO320" s="316"/>
      <c r="EP320" s="316"/>
      <c r="EQ320" s="316"/>
      <c r="ER320" s="316"/>
      <c r="ES320" s="316"/>
      <c r="ET320" s="316"/>
      <c r="EU320" s="316"/>
      <c r="EV320" s="316"/>
      <c r="EW320" s="316"/>
      <c r="EX320" s="316"/>
      <c r="EY320" s="316"/>
      <c r="EZ320" s="316"/>
      <c r="FA320" s="316"/>
      <c r="FB320" s="316"/>
      <c r="FC320" s="316"/>
      <c r="FD320" s="316"/>
      <c r="FE320" s="316"/>
      <c r="FF320" s="316"/>
      <c r="FG320" s="316"/>
      <c r="FH320" s="316"/>
      <c r="FI320" s="316"/>
      <c r="FJ320" s="316"/>
      <c r="FK320" s="316"/>
      <c r="FL320" s="316"/>
      <c r="FM320" s="316"/>
      <c r="FN320" s="316"/>
      <c r="FO320" s="316"/>
      <c r="FP320" s="316"/>
      <c r="FQ320" s="316"/>
      <c r="FR320" s="316"/>
      <c r="FS320" s="316"/>
      <c r="FT320" s="316"/>
      <c r="FU320" s="316"/>
      <c r="FV320" s="316"/>
      <c r="FW320" s="316"/>
      <c r="FX320" s="316"/>
      <c r="FY320" s="316"/>
      <c r="FZ320" s="316"/>
      <c r="GA320" s="316"/>
      <c r="GB320" s="316"/>
      <c r="GC320" s="316"/>
      <c r="GD320" s="316"/>
      <c r="GE320" s="316"/>
      <c r="GF320" s="316"/>
      <c r="GG320" s="316"/>
      <c r="GH320" s="316"/>
      <c r="GI320" s="316"/>
      <c r="GJ320" s="316"/>
      <c r="GK320" s="316"/>
      <c r="GL320" s="316"/>
      <c r="GM320" s="316"/>
      <c r="GN320" s="316"/>
      <c r="GO320" s="316"/>
      <c r="GP320" s="316"/>
      <c r="GQ320" s="316"/>
      <c r="GR320" s="316"/>
      <c r="GS320" s="316"/>
      <c r="GT320" s="316"/>
      <c r="GU320" s="316"/>
      <c r="GV320" s="316"/>
      <c r="GW320" s="316"/>
      <c r="GX320" s="316"/>
      <c r="GY320" s="316"/>
      <c r="GZ320" s="316"/>
      <c r="HA320" s="316"/>
      <c r="HB320" s="316"/>
      <c r="HC320" s="316"/>
      <c r="HD320" s="316"/>
      <c r="HE320" s="316"/>
      <c r="HF320" s="316"/>
      <c r="HG320" s="316"/>
      <c r="HH320" s="316"/>
      <c r="HI320" s="316"/>
      <c r="HJ320" s="316"/>
      <c r="HK320" s="316"/>
      <c r="HL320" s="316"/>
      <c r="HM320" s="316"/>
      <c r="HN320" s="316"/>
      <c r="HO320" s="316"/>
      <c r="HP320" s="316"/>
      <c r="HQ320" s="316"/>
      <c r="HR320" s="316"/>
      <c r="HS320" s="316"/>
      <c r="HT320" s="316"/>
      <c r="HU320" s="316"/>
      <c r="HV320" s="316"/>
      <c r="HW320" s="316"/>
      <c r="HX320" s="316"/>
      <c r="HY320" s="316"/>
      <c r="HZ320" s="316"/>
      <c r="IA320" s="316"/>
      <c r="IB320" s="316"/>
      <c r="IC320" s="316"/>
      <c r="ID320" s="316"/>
      <c r="IE320" s="316"/>
      <c r="IF320" s="316"/>
      <c r="IG320" s="316"/>
      <c r="IH320" s="316"/>
      <c r="II320" s="316"/>
      <c r="IJ320" s="316"/>
      <c r="IK320" s="316"/>
      <c r="IL320" s="316"/>
      <c r="IM320" s="316"/>
      <c r="IN320" s="316"/>
      <c r="IO320" s="316"/>
      <c r="IP320" s="316"/>
      <c r="IQ320" s="316"/>
      <c r="IR320" s="316"/>
      <c r="IS320" s="316"/>
      <c r="IT320" s="316"/>
      <c r="IU320" s="316"/>
      <c r="IV320" s="316"/>
    </row>
    <row r="321" spans="1:256" s="319" customFormat="1" ht="12.2" customHeight="1" x14ac:dyDescent="0.2">
      <c r="A321" s="316"/>
      <c r="B321" s="417"/>
      <c r="C321" s="417"/>
      <c r="D321" s="316"/>
      <c r="E321" s="417"/>
      <c r="F321" s="362"/>
      <c r="G321" s="378"/>
      <c r="H321" s="362"/>
      <c r="I321" s="362"/>
      <c r="J321" s="362"/>
      <c r="P321" s="316"/>
      <c r="Q321" s="316"/>
      <c r="R321" s="316"/>
      <c r="S321" s="316"/>
      <c r="T321" s="316"/>
      <c r="U321" s="316"/>
      <c r="V321" s="316"/>
      <c r="W321" s="316"/>
      <c r="X321" s="316"/>
      <c r="Y321" s="316"/>
      <c r="Z321" s="316"/>
      <c r="AA321" s="316"/>
      <c r="AB321" s="316"/>
      <c r="AC321" s="316"/>
      <c r="AD321" s="316"/>
      <c r="AE321" s="316"/>
      <c r="AF321" s="316"/>
      <c r="AG321" s="316"/>
      <c r="AH321" s="316"/>
      <c r="AI321" s="316"/>
      <c r="AJ321" s="316"/>
      <c r="AK321" s="316"/>
      <c r="AL321" s="316"/>
      <c r="AM321" s="316"/>
      <c r="AN321" s="316"/>
      <c r="AO321" s="316"/>
      <c r="AP321" s="316"/>
      <c r="AQ321" s="316"/>
      <c r="AR321" s="316"/>
      <c r="AS321" s="316"/>
      <c r="AT321" s="316"/>
      <c r="AU321" s="316"/>
      <c r="AV321" s="316"/>
      <c r="AW321" s="316"/>
      <c r="AX321" s="316"/>
      <c r="AY321" s="316"/>
      <c r="AZ321" s="316"/>
      <c r="BA321" s="316"/>
      <c r="BB321" s="316"/>
      <c r="BC321" s="316"/>
      <c r="BD321" s="316"/>
      <c r="BE321" s="316"/>
      <c r="BF321" s="316"/>
      <c r="BG321" s="316"/>
      <c r="BH321" s="316"/>
      <c r="BI321" s="316"/>
      <c r="BJ321" s="316"/>
      <c r="BK321" s="316"/>
      <c r="BL321" s="316"/>
      <c r="BM321" s="316"/>
      <c r="BN321" s="316"/>
      <c r="BO321" s="316"/>
      <c r="BP321" s="316"/>
      <c r="BQ321" s="316"/>
      <c r="BR321" s="316"/>
      <c r="BS321" s="316"/>
      <c r="BT321" s="316"/>
      <c r="BU321" s="316"/>
      <c r="BV321" s="316"/>
      <c r="BW321" s="316"/>
      <c r="BX321" s="316"/>
      <c r="BY321" s="316"/>
      <c r="BZ321" s="316"/>
      <c r="CA321" s="316"/>
      <c r="CB321" s="316"/>
      <c r="CC321" s="316"/>
      <c r="CD321" s="316"/>
      <c r="CE321" s="316"/>
      <c r="CF321" s="316"/>
      <c r="CG321" s="316"/>
      <c r="CH321" s="316"/>
      <c r="CI321" s="316"/>
      <c r="CJ321" s="316"/>
      <c r="CK321" s="316"/>
      <c r="CL321" s="316"/>
      <c r="CM321" s="316"/>
      <c r="CN321" s="316"/>
      <c r="CO321" s="316"/>
      <c r="CP321" s="316"/>
      <c r="CQ321" s="316"/>
      <c r="CR321" s="316"/>
      <c r="CS321" s="316"/>
      <c r="CT321" s="316"/>
      <c r="CU321" s="316"/>
      <c r="CV321" s="316"/>
      <c r="CW321" s="316"/>
      <c r="CX321" s="316"/>
      <c r="CY321" s="316"/>
      <c r="CZ321" s="316"/>
      <c r="DA321" s="316"/>
      <c r="DB321" s="316"/>
      <c r="DC321" s="316"/>
      <c r="DD321" s="316"/>
      <c r="DE321" s="316"/>
      <c r="DF321" s="316"/>
      <c r="DG321" s="316"/>
      <c r="DH321" s="316"/>
      <c r="DI321" s="316"/>
      <c r="DJ321" s="316"/>
      <c r="DK321" s="316"/>
      <c r="DL321" s="316"/>
      <c r="DM321" s="316"/>
      <c r="DN321" s="316"/>
      <c r="DO321" s="316"/>
      <c r="DP321" s="316"/>
      <c r="DQ321" s="316"/>
      <c r="DR321" s="316"/>
      <c r="DS321" s="316"/>
      <c r="DT321" s="316"/>
      <c r="DU321" s="316"/>
      <c r="DV321" s="316"/>
      <c r="DW321" s="316"/>
      <c r="DX321" s="316"/>
      <c r="DY321" s="316"/>
      <c r="DZ321" s="316"/>
      <c r="EA321" s="316"/>
      <c r="EB321" s="316"/>
      <c r="EC321" s="316"/>
      <c r="ED321" s="316"/>
      <c r="EE321" s="316"/>
      <c r="EF321" s="316"/>
      <c r="EG321" s="316"/>
      <c r="EH321" s="316"/>
      <c r="EI321" s="316"/>
      <c r="EJ321" s="316"/>
      <c r="EK321" s="316"/>
      <c r="EL321" s="316"/>
      <c r="EM321" s="316"/>
      <c r="EN321" s="316"/>
      <c r="EO321" s="316"/>
      <c r="EP321" s="316"/>
      <c r="EQ321" s="316"/>
      <c r="ER321" s="316"/>
      <c r="ES321" s="316"/>
      <c r="ET321" s="316"/>
      <c r="EU321" s="316"/>
      <c r="EV321" s="316"/>
      <c r="EW321" s="316"/>
      <c r="EX321" s="316"/>
      <c r="EY321" s="316"/>
      <c r="EZ321" s="316"/>
      <c r="FA321" s="316"/>
      <c r="FB321" s="316"/>
      <c r="FC321" s="316"/>
      <c r="FD321" s="316"/>
      <c r="FE321" s="316"/>
      <c r="FF321" s="316"/>
      <c r="FG321" s="316"/>
      <c r="FH321" s="316"/>
      <c r="FI321" s="316"/>
      <c r="FJ321" s="316"/>
      <c r="FK321" s="316"/>
      <c r="FL321" s="316"/>
      <c r="FM321" s="316"/>
      <c r="FN321" s="316"/>
      <c r="FO321" s="316"/>
      <c r="FP321" s="316"/>
      <c r="FQ321" s="316"/>
      <c r="FR321" s="316"/>
      <c r="FS321" s="316"/>
      <c r="FT321" s="316"/>
      <c r="FU321" s="316"/>
      <c r="FV321" s="316"/>
      <c r="FW321" s="316"/>
      <c r="FX321" s="316"/>
      <c r="FY321" s="316"/>
      <c r="FZ321" s="316"/>
      <c r="GA321" s="316"/>
      <c r="GB321" s="316"/>
      <c r="GC321" s="316"/>
      <c r="GD321" s="316"/>
      <c r="GE321" s="316"/>
      <c r="GF321" s="316"/>
      <c r="GG321" s="316"/>
      <c r="GH321" s="316"/>
      <c r="GI321" s="316"/>
      <c r="GJ321" s="316"/>
      <c r="GK321" s="316"/>
      <c r="GL321" s="316"/>
      <c r="GM321" s="316"/>
      <c r="GN321" s="316"/>
      <c r="GO321" s="316"/>
      <c r="GP321" s="316"/>
      <c r="GQ321" s="316"/>
      <c r="GR321" s="316"/>
      <c r="GS321" s="316"/>
      <c r="GT321" s="316"/>
      <c r="GU321" s="316"/>
      <c r="GV321" s="316"/>
      <c r="GW321" s="316"/>
      <c r="GX321" s="316"/>
      <c r="GY321" s="316"/>
      <c r="GZ321" s="316"/>
      <c r="HA321" s="316"/>
      <c r="HB321" s="316"/>
      <c r="HC321" s="316"/>
      <c r="HD321" s="316"/>
      <c r="HE321" s="316"/>
      <c r="HF321" s="316"/>
      <c r="HG321" s="316"/>
      <c r="HH321" s="316"/>
      <c r="HI321" s="316"/>
      <c r="HJ321" s="316"/>
      <c r="HK321" s="316"/>
      <c r="HL321" s="316"/>
      <c r="HM321" s="316"/>
      <c r="HN321" s="316"/>
      <c r="HO321" s="316"/>
      <c r="HP321" s="316"/>
      <c r="HQ321" s="316"/>
      <c r="HR321" s="316"/>
      <c r="HS321" s="316"/>
      <c r="HT321" s="316"/>
      <c r="HU321" s="316"/>
      <c r="HV321" s="316"/>
      <c r="HW321" s="316"/>
      <c r="HX321" s="316"/>
      <c r="HY321" s="316"/>
      <c r="HZ321" s="316"/>
      <c r="IA321" s="316"/>
      <c r="IB321" s="316"/>
      <c r="IC321" s="316"/>
      <c r="ID321" s="316"/>
      <c r="IE321" s="316"/>
      <c r="IF321" s="316"/>
      <c r="IG321" s="316"/>
      <c r="IH321" s="316"/>
      <c r="II321" s="316"/>
      <c r="IJ321" s="316"/>
      <c r="IK321" s="316"/>
      <c r="IL321" s="316"/>
      <c r="IM321" s="316"/>
      <c r="IN321" s="316"/>
      <c r="IO321" s="316"/>
      <c r="IP321" s="316"/>
      <c r="IQ321" s="316"/>
      <c r="IR321" s="316"/>
      <c r="IS321" s="316"/>
      <c r="IT321" s="316"/>
      <c r="IU321" s="316"/>
      <c r="IV321" s="316"/>
    </row>
    <row r="322" spans="1:256" s="319" customFormat="1" ht="12.2" customHeight="1" x14ac:dyDescent="0.2">
      <c r="A322" s="316"/>
      <c r="B322" s="417"/>
      <c r="C322" s="417"/>
      <c r="D322" s="316"/>
      <c r="E322" s="417"/>
      <c r="F322" s="362"/>
      <c r="G322" s="378"/>
      <c r="H322" s="362"/>
      <c r="I322" s="362"/>
      <c r="J322" s="362"/>
      <c r="P322" s="316"/>
      <c r="Q322" s="316"/>
      <c r="R322" s="316"/>
      <c r="S322" s="316"/>
      <c r="T322" s="316"/>
      <c r="U322" s="316"/>
      <c r="V322" s="316"/>
      <c r="W322" s="316"/>
      <c r="X322" s="316"/>
      <c r="Y322" s="316"/>
      <c r="Z322" s="316"/>
      <c r="AA322" s="316"/>
      <c r="AB322" s="316"/>
      <c r="AC322" s="316"/>
      <c r="AD322" s="316"/>
      <c r="AE322" s="316"/>
      <c r="AF322" s="316"/>
      <c r="AG322" s="316"/>
      <c r="AH322" s="316"/>
      <c r="AI322" s="316"/>
      <c r="AJ322" s="316"/>
      <c r="AK322" s="316"/>
      <c r="AL322" s="316"/>
      <c r="AM322" s="316"/>
      <c r="AN322" s="316"/>
      <c r="AO322" s="316"/>
      <c r="AP322" s="316"/>
      <c r="AQ322" s="316"/>
      <c r="AR322" s="316"/>
      <c r="AS322" s="316"/>
      <c r="AT322" s="316"/>
      <c r="AU322" s="316"/>
      <c r="AV322" s="316"/>
      <c r="AW322" s="316"/>
      <c r="AX322" s="316"/>
      <c r="AY322" s="316"/>
      <c r="AZ322" s="316"/>
      <c r="BA322" s="316"/>
      <c r="BB322" s="316"/>
      <c r="BC322" s="316"/>
      <c r="BD322" s="316"/>
      <c r="BE322" s="316"/>
      <c r="BF322" s="316"/>
      <c r="BG322" s="316"/>
      <c r="BH322" s="316"/>
      <c r="BI322" s="316"/>
      <c r="BJ322" s="316"/>
      <c r="BK322" s="316"/>
      <c r="BL322" s="316"/>
      <c r="BM322" s="316"/>
      <c r="BN322" s="316"/>
      <c r="BO322" s="316"/>
      <c r="BP322" s="316"/>
      <c r="BQ322" s="316"/>
      <c r="BR322" s="316"/>
      <c r="BS322" s="316"/>
      <c r="BT322" s="316"/>
      <c r="BU322" s="316"/>
      <c r="BV322" s="316"/>
      <c r="BW322" s="316"/>
      <c r="BX322" s="316"/>
      <c r="BY322" s="316"/>
      <c r="BZ322" s="316"/>
      <c r="CA322" s="316"/>
      <c r="CB322" s="316"/>
      <c r="CC322" s="316"/>
      <c r="CD322" s="316"/>
      <c r="CE322" s="316"/>
      <c r="CF322" s="316"/>
      <c r="CG322" s="316"/>
      <c r="CH322" s="316"/>
      <c r="CI322" s="316"/>
      <c r="CJ322" s="316"/>
      <c r="CK322" s="316"/>
      <c r="CL322" s="316"/>
      <c r="CM322" s="316"/>
      <c r="CN322" s="316"/>
      <c r="CO322" s="316"/>
      <c r="CP322" s="316"/>
      <c r="CQ322" s="316"/>
      <c r="CR322" s="316"/>
      <c r="CS322" s="316"/>
      <c r="CT322" s="316"/>
      <c r="CU322" s="316"/>
      <c r="CV322" s="316"/>
      <c r="CW322" s="316"/>
      <c r="CX322" s="316"/>
      <c r="CY322" s="316"/>
      <c r="CZ322" s="316"/>
      <c r="DA322" s="316"/>
      <c r="DB322" s="316"/>
      <c r="DC322" s="316"/>
      <c r="DD322" s="316"/>
      <c r="DE322" s="316"/>
      <c r="DF322" s="316"/>
      <c r="DG322" s="316"/>
      <c r="DH322" s="316"/>
      <c r="DI322" s="316"/>
      <c r="DJ322" s="316"/>
      <c r="DK322" s="316"/>
      <c r="DL322" s="316"/>
      <c r="DM322" s="316"/>
      <c r="DN322" s="316"/>
      <c r="DO322" s="316"/>
      <c r="DP322" s="316"/>
      <c r="DQ322" s="316"/>
      <c r="DR322" s="316"/>
      <c r="DS322" s="316"/>
      <c r="DT322" s="316"/>
      <c r="DU322" s="316"/>
      <c r="DV322" s="316"/>
      <c r="DW322" s="316"/>
      <c r="DX322" s="316"/>
      <c r="DY322" s="316"/>
      <c r="DZ322" s="316"/>
      <c r="EA322" s="316"/>
      <c r="EB322" s="316"/>
      <c r="EC322" s="316"/>
      <c r="ED322" s="316"/>
      <c r="EE322" s="316"/>
      <c r="EF322" s="316"/>
      <c r="EG322" s="316"/>
      <c r="EH322" s="316"/>
      <c r="EI322" s="316"/>
      <c r="EJ322" s="316"/>
      <c r="EK322" s="316"/>
      <c r="EL322" s="316"/>
      <c r="EM322" s="316"/>
      <c r="EN322" s="316"/>
      <c r="EO322" s="316"/>
      <c r="EP322" s="316"/>
      <c r="EQ322" s="316"/>
      <c r="ER322" s="316"/>
      <c r="ES322" s="316"/>
      <c r="ET322" s="316"/>
      <c r="EU322" s="316"/>
      <c r="EV322" s="316"/>
      <c r="EW322" s="316"/>
      <c r="EX322" s="316"/>
      <c r="EY322" s="316"/>
      <c r="EZ322" s="316"/>
      <c r="FA322" s="316"/>
      <c r="FB322" s="316"/>
      <c r="FC322" s="316"/>
      <c r="FD322" s="316"/>
      <c r="FE322" s="316"/>
      <c r="FF322" s="316"/>
      <c r="FG322" s="316"/>
      <c r="FH322" s="316"/>
      <c r="FI322" s="316"/>
      <c r="FJ322" s="316"/>
      <c r="FK322" s="316"/>
      <c r="FL322" s="316"/>
      <c r="FM322" s="316"/>
      <c r="FN322" s="316"/>
      <c r="FO322" s="316"/>
      <c r="FP322" s="316"/>
      <c r="FQ322" s="316"/>
      <c r="FR322" s="316"/>
      <c r="FS322" s="316"/>
      <c r="FT322" s="316"/>
      <c r="FU322" s="316"/>
      <c r="FV322" s="316"/>
      <c r="FW322" s="316"/>
      <c r="FX322" s="316"/>
      <c r="FY322" s="316"/>
      <c r="FZ322" s="316"/>
      <c r="GA322" s="316"/>
      <c r="GB322" s="316"/>
      <c r="GC322" s="316"/>
      <c r="GD322" s="316"/>
      <c r="GE322" s="316"/>
      <c r="GF322" s="316"/>
      <c r="GG322" s="316"/>
      <c r="GH322" s="316"/>
      <c r="GI322" s="316"/>
      <c r="GJ322" s="316"/>
      <c r="GK322" s="316"/>
      <c r="GL322" s="316"/>
      <c r="GM322" s="316"/>
      <c r="GN322" s="316"/>
      <c r="GO322" s="316"/>
      <c r="GP322" s="316"/>
      <c r="GQ322" s="316"/>
      <c r="GR322" s="316"/>
      <c r="GS322" s="316"/>
      <c r="GT322" s="316"/>
      <c r="GU322" s="316"/>
      <c r="GV322" s="316"/>
      <c r="GW322" s="316"/>
      <c r="GX322" s="316"/>
      <c r="GY322" s="316"/>
      <c r="GZ322" s="316"/>
      <c r="HA322" s="316"/>
      <c r="HB322" s="316"/>
      <c r="HC322" s="316"/>
      <c r="HD322" s="316"/>
      <c r="HE322" s="316"/>
      <c r="HF322" s="316"/>
      <c r="HG322" s="316"/>
      <c r="HH322" s="316"/>
      <c r="HI322" s="316"/>
      <c r="HJ322" s="316"/>
      <c r="HK322" s="316"/>
      <c r="HL322" s="316"/>
      <c r="HM322" s="316"/>
      <c r="HN322" s="316"/>
      <c r="HO322" s="316"/>
      <c r="HP322" s="316"/>
      <c r="HQ322" s="316"/>
      <c r="HR322" s="316"/>
      <c r="HS322" s="316"/>
      <c r="HT322" s="316"/>
      <c r="HU322" s="316"/>
      <c r="HV322" s="316"/>
      <c r="HW322" s="316"/>
      <c r="HX322" s="316"/>
      <c r="HY322" s="316"/>
      <c r="HZ322" s="316"/>
      <c r="IA322" s="316"/>
      <c r="IB322" s="316"/>
      <c r="IC322" s="316"/>
      <c r="ID322" s="316"/>
      <c r="IE322" s="316"/>
      <c r="IF322" s="316"/>
      <c r="IG322" s="316"/>
      <c r="IH322" s="316"/>
      <c r="II322" s="316"/>
      <c r="IJ322" s="316"/>
      <c r="IK322" s="316"/>
      <c r="IL322" s="316"/>
      <c r="IM322" s="316"/>
      <c r="IN322" s="316"/>
      <c r="IO322" s="316"/>
      <c r="IP322" s="316"/>
      <c r="IQ322" s="316"/>
      <c r="IR322" s="316"/>
      <c r="IS322" s="316"/>
      <c r="IT322" s="316"/>
      <c r="IU322" s="316"/>
      <c r="IV322" s="316"/>
    </row>
    <row r="323" spans="1:256" s="319" customFormat="1" ht="12.2" customHeight="1" x14ac:dyDescent="0.2">
      <c r="A323" s="316"/>
      <c r="B323" s="417"/>
      <c r="C323" s="417"/>
      <c r="D323" s="316"/>
      <c r="E323" s="417"/>
      <c r="F323" s="362"/>
      <c r="G323" s="378"/>
      <c r="H323" s="362"/>
      <c r="I323" s="362"/>
      <c r="J323" s="362"/>
      <c r="P323" s="316"/>
      <c r="Q323" s="316"/>
      <c r="R323" s="316"/>
      <c r="S323" s="316"/>
      <c r="T323" s="316"/>
      <c r="U323" s="316"/>
      <c r="V323" s="316"/>
      <c r="W323" s="316"/>
      <c r="X323" s="316"/>
      <c r="Y323" s="316"/>
      <c r="Z323" s="316"/>
      <c r="AA323" s="316"/>
      <c r="AB323" s="316"/>
      <c r="AC323" s="316"/>
      <c r="AD323" s="316"/>
      <c r="AE323" s="316"/>
      <c r="AF323" s="316"/>
      <c r="AG323" s="316"/>
      <c r="AH323" s="316"/>
      <c r="AI323" s="316"/>
      <c r="AJ323" s="316"/>
      <c r="AK323" s="316"/>
      <c r="AL323" s="316"/>
      <c r="AM323" s="316"/>
      <c r="AN323" s="316"/>
      <c r="AO323" s="316"/>
      <c r="AP323" s="316"/>
      <c r="AQ323" s="316"/>
      <c r="AR323" s="316"/>
      <c r="AS323" s="316"/>
      <c r="AT323" s="316"/>
      <c r="AU323" s="316"/>
      <c r="AV323" s="316"/>
      <c r="AW323" s="316"/>
      <c r="AX323" s="316"/>
      <c r="AY323" s="316"/>
      <c r="AZ323" s="316"/>
      <c r="BA323" s="316"/>
      <c r="BB323" s="316"/>
      <c r="BC323" s="316"/>
      <c r="BD323" s="316"/>
      <c r="BE323" s="316"/>
      <c r="BF323" s="316"/>
      <c r="BG323" s="316"/>
      <c r="BH323" s="316"/>
      <c r="BI323" s="316"/>
      <c r="BJ323" s="316"/>
      <c r="BK323" s="316"/>
      <c r="BL323" s="316"/>
      <c r="BM323" s="316"/>
      <c r="BN323" s="316"/>
      <c r="BO323" s="316"/>
      <c r="BP323" s="316"/>
      <c r="BQ323" s="316"/>
      <c r="BR323" s="316"/>
      <c r="BS323" s="316"/>
      <c r="BT323" s="316"/>
      <c r="BU323" s="316"/>
      <c r="BV323" s="316"/>
      <c r="BW323" s="316"/>
      <c r="BX323" s="316"/>
      <c r="BY323" s="316"/>
      <c r="BZ323" s="316"/>
      <c r="CA323" s="316"/>
      <c r="CB323" s="316"/>
      <c r="CC323" s="316"/>
      <c r="CD323" s="316"/>
      <c r="CE323" s="316"/>
      <c r="CF323" s="316"/>
      <c r="CG323" s="316"/>
      <c r="CH323" s="316"/>
      <c r="CI323" s="316"/>
      <c r="CJ323" s="316"/>
      <c r="CK323" s="316"/>
      <c r="CL323" s="316"/>
      <c r="CM323" s="316"/>
      <c r="CN323" s="316"/>
      <c r="CO323" s="316"/>
      <c r="CP323" s="316"/>
      <c r="CQ323" s="316"/>
      <c r="CR323" s="316"/>
      <c r="CS323" s="316"/>
      <c r="CT323" s="316"/>
      <c r="CU323" s="316"/>
      <c r="CV323" s="316"/>
      <c r="CW323" s="316"/>
      <c r="CX323" s="316"/>
      <c r="CY323" s="316"/>
      <c r="CZ323" s="316"/>
      <c r="DA323" s="316"/>
      <c r="DB323" s="316"/>
      <c r="DC323" s="316"/>
      <c r="DD323" s="316"/>
      <c r="DE323" s="316"/>
      <c r="DF323" s="316"/>
      <c r="DG323" s="316"/>
      <c r="DH323" s="316"/>
      <c r="DI323" s="316"/>
      <c r="DJ323" s="316"/>
      <c r="DK323" s="316"/>
      <c r="DL323" s="316"/>
      <c r="DM323" s="316"/>
      <c r="DN323" s="316"/>
      <c r="DO323" s="316"/>
      <c r="DP323" s="316"/>
      <c r="DQ323" s="316"/>
      <c r="DR323" s="316"/>
      <c r="DS323" s="316"/>
      <c r="DT323" s="316"/>
      <c r="DU323" s="316"/>
      <c r="DV323" s="316"/>
      <c r="DW323" s="316"/>
      <c r="DX323" s="316"/>
      <c r="DY323" s="316"/>
      <c r="DZ323" s="316"/>
      <c r="EA323" s="316"/>
      <c r="EB323" s="316"/>
      <c r="EC323" s="316"/>
      <c r="ED323" s="316"/>
      <c r="EE323" s="316"/>
      <c r="EF323" s="316"/>
      <c r="EG323" s="316"/>
      <c r="EH323" s="316"/>
      <c r="EI323" s="316"/>
      <c r="EJ323" s="316"/>
      <c r="EK323" s="316"/>
      <c r="EL323" s="316"/>
      <c r="EM323" s="316"/>
      <c r="EN323" s="316"/>
      <c r="EO323" s="316"/>
      <c r="EP323" s="316"/>
      <c r="EQ323" s="316"/>
      <c r="ER323" s="316"/>
      <c r="ES323" s="316"/>
      <c r="ET323" s="316"/>
      <c r="EU323" s="316"/>
      <c r="EV323" s="316"/>
      <c r="EW323" s="316"/>
      <c r="EX323" s="316"/>
      <c r="EY323" s="316"/>
      <c r="EZ323" s="316"/>
      <c r="FA323" s="316"/>
      <c r="FB323" s="316"/>
      <c r="FC323" s="316"/>
      <c r="FD323" s="316"/>
      <c r="FE323" s="316"/>
      <c r="FF323" s="316"/>
      <c r="FG323" s="316"/>
      <c r="FH323" s="316"/>
      <c r="FI323" s="316"/>
      <c r="FJ323" s="316"/>
      <c r="FK323" s="316"/>
      <c r="FL323" s="316"/>
      <c r="FM323" s="316"/>
      <c r="FN323" s="316"/>
      <c r="FO323" s="316"/>
      <c r="FP323" s="316"/>
      <c r="FQ323" s="316"/>
      <c r="FR323" s="316"/>
      <c r="FS323" s="316"/>
      <c r="FT323" s="316"/>
      <c r="FU323" s="316"/>
      <c r="FV323" s="316"/>
      <c r="FW323" s="316"/>
      <c r="FX323" s="316"/>
      <c r="FY323" s="316"/>
      <c r="FZ323" s="316"/>
      <c r="GA323" s="316"/>
      <c r="GB323" s="316"/>
      <c r="GC323" s="316"/>
      <c r="GD323" s="316"/>
      <c r="GE323" s="316"/>
      <c r="GF323" s="316"/>
      <c r="GG323" s="316"/>
      <c r="GH323" s="316"/>
      <c r="GI323" s="316"/>
      <c r="GJ323" s="316"/>
      <c r="GK323" s="316"/>
      <c r="GL323" s="316"/>
      <c r="GM323" s="316"/>
      <c r="GN323" s="316"/>
      <c r="GO323" s="316"/>
      <c r="GP323" s="316"/>
      <c r="GQ323" s="316"/>
      <c r="GR323" s="316"/>
      <c r="GS323" s="316"/>
      <c r="GT323" s="316"/>
      <c r="GU323" s="316"/>
      <c r="GV323" s="316"/>
      <c r="GW323" s="316"/>
      <c r="GX323" s="316"/>
      <c r="GY323" s="316"/>
      <c r="GZ323" s="316"/>
      <c r="HA323" s="316"/>
      <c r="HB323" s="316"/>
      <c r="HC323" s="316"/>
      <c r="HD323" s="316"/>
      <c r="HE323" s="316"/>
      <c r="HF323" s="316"/>
      <c r="HG323" s="316"/>
      <c r="HH323" s="316"/>
      <c r="HI323" s="316"/>
      <c r="HJ323" s="316"/>
      <c r="HK323" s="316"/>
      <c r="HL323" s="316"/>
      <c r="HM323" s="316"/>
      <c r="HN323" s="316"/>
      <c r="HO323" s="316"/>
      <c r="HP323" s="316"/>
      <c r="HQ323" s="316"/>
      <c r="HR323" s="316"/>
      <c r="HS323" s="316"/>
      <c r="HT323" s="316"/>
      <c r="HU323" s="316"/>
      <c r="HV323" s="316"/>
      <c r="HW323" s="316"/>
      <c r="HX323" s="316"/>
      <c r="HY323" s="316"/>
      <c r="HZ323" s="316"/>
      <c r="IA323" s="316"/>
      <c r="IB323" s="316"/>
      <c r="IC323" s="316"/>
      <c r="ID323" s="316"/>
      <c r="IE323" s="316"/>
      <c r="IF323" s="316"/>
      <c r="IG323" s="316"/>
      <c r="IH323" s="316"/>
      <c r="II323" s="316"/>
      <c r="IJ323" s="316"/>
      <c r="IK323" s="316"/>
      <c r="IL323" s="316"/>
      <c r="IM323" s="316"/>
      <c r="IN323" s="316"/>
      <c r="IO323" s="316"/>
      <c r="IP323" s="316"/>
      <c r="IQ323" s="316"/>
      <c r="IR323" s="316"/>
      <c r="IS323" s="316"/>
      <c r="IT323" s="316"/>
      <c r="IU323" s="316"/>
      <c r="IV323" s="316"/>
    </row>
    <row r="324" spans="1:256" s="319" customFormat="1" ht="12.2" customHeight="1" x14ac:dyDescent="0.2">
      <c r="A324" s="316"/>
      <c r="B324" s="417"/>
      <c r="C324" s="417"/>
      <c r="D324" s="316"/>
      <c r="E324" s="417"/>
      <c r="F324" s="362"/>
      <c r="G324" s="378"/>
      <c r="H324" s="362"/>
      <c r="I324" s="362"/>
      <c r="J324" s="362"/>
      <c r="P324" s="316"/>
      <c r="Q324" s="316"/>
      <c r="R324" s="316"/>
      <c r="S324" s="316"/>
      <c r="T324" s="316"/>
      <c r="U324" s="316"/>
      <c r="V324" s="316"/>
      <c r="W324" s="316"/>
      <c r="X324" s="316"/>
      <c r="Y324" s="316"/>
      <c r="Z324" s="316"/>
      <c r="AA324" s="316"/>
      <c r="AB324" s="316"/>
      <c r="AC324" s="316"/>
      <c r="AD324" s="316"/>
      <c r="AE324" s="316"/>
      <c r="AF324" s="316"/>
      <c r="AG324" s="316"/>
      <c r="AH324" s="316"/>
      <c r="AI324" s="316"/>
      <c r="AJ324" s="316"/>
      <c r="AK324" s="316"/>
      <c r="AL324" s="316"/>
      <c r="AM324" s="316"/>
      <c r="AN324" s="316"/>
      <c r="AO324" s="316"/>
      <c r="AP324" s="316"/>
      <c r="AQ324" s="316"/>
      <c r="AR324" s="316"/>
      <c r="AS324" s="316"/>
      <c r="AT324" s="316"/>
      <c r="AU324" s="316"/>
      <c r="AV324" s="316"/>
      <c r="AW324" s="316"/>
      <c r="AX324" s="316"/>
      <c r="AY324" s="316"/>
      <c r="AZ324" s="316"/>
      <c r="BA324" s="316"/>
      <c r="BB324" s="316"/>
      <c r="BC324" s="316"/>
      <c r="BD324" s="316"/>
      <c r="BE324" s="316"/>
      <c r="BF324" s="316"/>
      <c r="BG324" s="316"/>
      <c r="BH324" s="316"/>
      <c r="BI324" s="316"/>
      <c r="BJ324" s="316"/>
      <c r="BK324" s="316"/>
      <c r="BL324" s="316"/>
      <c r="BM324" s="316"/>
      <c r="BN324" s="316"/>
      <c r="BO324" s="316"/>
      <c r="BP324" s="316"/>
      <c r="BQ324" s="316"/>
      <c r="BR324" s="316"/>
      <c r="BS324" s="316"/>
      <c r="BT324" s="316"/>
      <c r="BU324" s="316"/>
      <c r="BV324" s="316"/>
      <c r="BW324" s="316"/>
      <c r="BX324" s="316"/>
      <c r="BY324" s="316"/>
      <c r="BZ324" s="316"/>
      <c r="CA324" s="316"/>
      <c r="CB324" s="316"/>
      <c r="CC324" s="316"/>
      <c r="CD324" s="316"/>
      <c r="CE324" s="316"/>
      <c r="CF324" s="316"/>
      <c r="CG324" s="316"/>
      <c r="CH324" s="316"/>
      <c r="CI324" s="316"/>
      <c r="CJ324" s="316"/>
      <c r="CK324" s="316"/>
      <c r="CL324" s="316"/>
      <c r="CM324" s="316"/>
      <c r="CN324" s="316"/>
      <c r="CO324" s="316"/>
      <c r="CP324" s="316"/>
      <c r="CQ324" s="316"/>
      <c r="CR324" s="316"/>
      <c r="CS324" s="316"/>
      <c r="CT324" s="316"/>
      <c r="CU324" s="316"/>
      <c r="CV324" s="316"/>
      <c r="CW324" s="316"/>
      <c r="CX324" s="316"/>
      <c r="CY324" s="316"/>
      <c r="CZ324" s="316"/>
      <c r="DA324" s="316"/>
      <c r="DB324" s="316"/>
      <c r="DC324" s="316"/>
      <c r="DD324" s="316"/>
      <c r="DE324" s="316"/>
      <c r="DF324" s="316"/>
      <c r="DG324" s="316"/>
      <c r="DH324" s="316"/>
      <c r="DI324" s="316"/>
      <c r="DJ324" s="316"/>
      <c r="DK324" s="316"/>
      <c r="DL324" s="316"/>
      <c r="DM324" s="316"/>
      <c r="DN324" s="316"/>
      <c r="DO324" s="316"/>
      <c r="DP324" s="316"/>
      <c r="DQ324" s="316"/>
      <c r="DR324" s="316"/>
      <c r="DS324" s="316"/>
      <c r="DT324" s="316"/>
      <c r="DU324" s="316"/>
      <c r="DV324" s="316"/>
      <c r="DW324" s="316"/>
      <c r="DX324" s="316"/>
      <c r="DY324" s="316"/>
      <c r="DZ324" s="316"/>
      <c r="EA324" s="316"/>
      <c r="EB324" s="316"/>
      <c r="EC324" s="316"/>
      <c r="ED324" s="316"/>
      <c r="EE324" s="316"/>
      <c r="EF324" s="316"/>
      <c r="EG324" s="316"/>
      <c r="EH324" s="316"/>
      <c r="EI324" s="316"/>
      <c r="EJ324" s="316"/>
      <c r="EK324" s="316"/>
      <c r="EL324" s="316"/>
      <c r="EM324" s="316"/>
      <c r="EN324" s="316"/>
      <c r="EO324" s="316"/>
      <c r="EP324" s="316"/>
      <c r="EQ324" s="316"/>
      <c r="ER324" s="316"/>
      <c r="ES324" s="316"/>
      <c r="ET324" s="316"/>
      <c r="EU324" s="316"/>
      <c r="EV324" s="316"/>
      <c r="EW324" s="316"/>
      <c r="EX324" s="316"/>
      <c r="EY324" s="316"/>
      <c r="EZ324" s="316"/>
      <c r="FA324" s="316"/>
      <c r="FB324" s="316"/>
      <c r="FC324" s="316"/>
      <c r="FD324" s="316"/>
      <c r="FE324" s="316"/>
      <c r="FF324" s="316"/>
      <c r="FG324" s="316"/>
      <c r="FH324" s="316"/>
      <c r="FI324" s="316"/>
      <c r="FJ324" s="316"/>
      <c r="FK324" s="316"/>
      <c r="FL324" s="316"/>
      <c r="FM324" s="316"/>
      <c r="FN324" s="316"/>
      <c r="FO324" s="316"/>
      <c r="FP324" s="316"/>
      <c r="FQ324" s="316"/>
      <c r="FR324" s="316"/>
      <c r="FS324" s="316"/>
      <c r="FT324" s="316"/>
      <c r="FU324" s="316"/>
      <c r="FV324" s="316"/>
      <c r="FW324" s="316"/>
      <c r="FX324" s="316"/>
      <c r="FY324" s="316"/>
      <c r="FZ324" s="316"/>
      <c r="GA324" s="316"/>
      <c r="GB324" s="316"/>
      <c r="GC324" s="316"/>
      <c r="GD324" s="316"/>
      <c r="GE324" s="316"/>
      <c r="GF324" s="316"/>
      <c r="GG324" s="316"/>
      <c r="GH324" s="316"/>
      <c r="GI324" s="316"/>
      <c r="GJ324" s="316"/>
      <c r="GK324" s="316"/>
      <c r="GL324" s="316"/>
      <c r="GM324" s="316"/>
      <c r="GN324" s="316"/>
      <c r="GO324" s="316"/>
      <c r="GP324" s="316"/>
      <c r="GQ324" s="316"/>
      <c r="GR324" s="316"/>
      <c r="GS324" s="316"/>
      <c r="GT324" s="316"/>
      <c r="GU324" s="316"/>
      <c r="GV324" s="316"/>
      <c r="GW324" s="316"/>
      <c r="GX324" s="316"/>
      <c r="GY324" s="316"/>
      <c r="GZ324" s="316"/>
      <c r="HA324" s="316"/>
      <c r="HB324" s="316"/>
      <c r="HC324" s="316"/>
      <c r="HD324" s="316"/>
      <c r="HE324" s="316"/>
      <c r="HF324" s="316"/>
      <c r="HG324" s="316"/>
      <c r="HH324" s="316"/>
      <c r="HI324" s="316"/>
      <c r="HJ324" s="316"/>
      <c r="HK324" s="316"/>
      <c r="HL324" s="316"/>
      <c r="HM324" s="316"/>
      <c r="HN324" s="316"/>
      <c r="HO324" s="316"/>
      <c r="HP324" s="316"/>
      <c r="HQ324" s="316"/>
      <c r="HR324" s="316"/>
      <c r="HS324" s="316"/>
      <c r="HT324" s="316"/>
      <c r="HU324" s="316"/>
      <c r="HV324" s="316"/>
      <c r="HW324" s="316"/>
      <c r="HX324" s="316"/>
      <c r="HY324" s="316"/>
      <c r="HZ324" s="316"/>
      <c r="IA324" s="316"/>
      <c r="IB324" s="316"/>
      <c r="IC324" s="316"/>
      <c r="ID324" s="316"/>
      <c r="IE324" s="316"/>
      <c r="IF324" s="316"/>
      <c r="IG324" s="316"/>
      <c r="IH324" s="316"/>
      <c r="II324" s="316"/>
      <c r="IJ324" s="316"/>
      <c r="IK324" s="316"/>
      <c r="IL324" s="316"/>
      <c r="IM324" s="316"/>
      <c r="IN324" s="316"/>
      <c r="IO324" s="316"/>
      <c r="IP324" s="316"/>
      <c r="IQ324" s="316"/>
      <c r="IR324" s="316"/>
      <c r="IS324" s="316"/>
      <c r="IT324" s="316"/>
      <c r="IU324" s="316"/>
      <c r="IV324" s="316"/>
    </row>
    <row r="325" spans="1:256" s="319" customFormat="1" ht="12.2" customHeight="1" x14ac:dyDescent="0.2">
      <c r="A325" s="316"/>
      <c r="B325" s="417"/>
      <c r="C325" s="417"/>
      <c r="D325" s="316"/>
      <c r="E325" s="417"/>
      <c r="F325" s="362"/>
      <c r="G325" s="378"/>
      <c r="H325" s="362"/>
      <c r="I325" s="362"/>
      <c r="J325" s="362"/>
      <c r="P325" s="316"/>
      <c r="Q325" s="316"/>
      <c r="R325" s="316"/>
      <c r="S325" s="316"/>
      <c r="T325" s="316"/>
      <c r="U325" s="316"/>
      <c r="V325" s="316"/>
      <c r="W325" s="316"/>
      <c r="X325" s="316"/>
      <c r="Y325" s="316"/>
      <c r="Z325" s="316"/>
      <c r="AA325" s="316"/>
      <c r="AB325" s="316"/>
      <c r="AC325" s="316"/>
      <c r="AD325" s="316"/>
      <c r="AE325" s="316"/>
      <c r="AF325" s="316"/>
      <c r="AG325" s="316"/>
      <c r="AH325" s="316"/>
      <c r="AI325" s="316"/>
      <c r="AJ325" s="316"/>
      <c r="AK325" s="316"/>
      <c r="AL325" s="316"/>
      <c r="AM325" s="316"/>
      <c r="AN325" s="316"/>
      <c r="AO325" s="316"/>
      <c r="AP325" s="316"/>
      <c r="AQ325" s="316"/>
      <c r="AR325" s="316"/>
      <c r="AS325" s="316"/>
      <c r="AT325" s="316"/>
      <c r="AU325" s="316"/>
      <c r="AV325" s="316"/>
      <c r="AW325" s="316"/>
      <c r="AX325" s="316"/>
      <c r="AY325" s="316"/>
      <c r="AZ325" s="316"/>
      <c r="BA325" s="316"/>
      <c r="BB325" s="316"/>
      <c r="BC325" s="316"/>
      <c r="BD325" s="316"/>
      <c r="BE325" s="316"/>
      <c r="BF325" s="316"/>
      <c r="BG325" s="316"/>
      <c r="BH325" s="316"/>
      <c r="BI325" s="316"/>
      <c r="BJ325" s="316"/>
      <c r="BK325" s="316"/>
      <c r="BL325" s="316"/>
      <c r="BM325" s="316"/>
      <c r="BN325" s="316"/>
      <c r="BO325" s="316"/>
      <c r="BP325" s="316"/>
      <c r="BQ325" s="316"/>
      <c r="BR325" s="316"/>
      <c r="BS325" s="316"/>
      <c r="BT325" s="316"/>
      <c r="BU325" s="316"/>
      <c r="BV325" s="316"/>
      <c r="BW325" s="316"/>
      <c r="BX325" s="316"/>
      <c r="BY325" s="316"/>
      <c r="BZ325" s="316"/>
      <c r="CA325" s="316"/>
      <c r="CB325" s="316"/>
      <c r="CC325" s="316"/>
      <c r="CD325" s="316"/>
      <c r="CE325" s="316"/>
      <c r="CF325" s="316"/>
      <c r="CG325" s="316"/>
      <c r="CH325" s="316"/>
      <c r="CI325" s="316"/>
      <c r="CJ325" s="316"/>
      <c r="CK325" s="316"/>
      <c r="CL325" s="316"/>
      <c r="CM325" s="316"/>
      <c r="CN325" s="316"/>
      <c r="CO325" s="316"/>
      <c r="CP325" s="316"/>
      <c r="CQ325" s="316"/>
      <c r="CR325" s="316"/>
      <c r="CS325" s="316"/>
      <c r="CT325" s="316"/>
      <c r="CU325" s="316"/>
      <c r="CV325" s="316"/>
      <c r="CW325" s="316"/>
      <c r="CX325" s="316"/>
      <c r="CY325" s="316"/>
      <c r="CZ325" s="316"/>
      <c r="DA325" s="316"/>
      <c r="DB325" s="316"/>
      <c r="DC325" s="316"/>
      <c r="DD325" s="316"/>
      <c r="DE325" s="316"/>
      <c r="DF325" s="316"/>
      <c r="DG325" s="316"/>
      <c r="DH325" s="316"/>
      <c r="DI325" s="316"/>
      <c r="DJ325" s="316"/>
      <c r="DK325" s="316"/>
      <c r="DL325" s="316"/>
      <c r="DM325" s="316"/>
      <c r="DN325" s="316"/>
      <c r="DO325" s="316"/>
      <c r="DP325" s="316"/>
      <c r="DQ325" s="316"/>
      <c r="DR325" s="316"/>
      <c r="DS325" s="316"/>
      <c r="DT325" s="316"/>
      <c r="DU325" s="316"/>
      <c r="DV325" s="316"/>
      <c r="DW325" s="316"/>
      <c r="DX325" s="316"/>
      <c r="DY325" s="316"/>
      <c r="DZ325" s="316"/>
      <c r="EA325" s="316"/>
      <c r="EB325" s="316"/>
      <c r="EC325" s="316"/>
      <c r="ED325" s="316"/>
      <c r="EE325" s="316"/>
      <c r="EF325" s="316"/>
      <c r="EG325" s="316"/>
      <c r="EH325" s="316"/>
      <c r="EI325" s="316"/>
      <c r="EJ325" s="316"/>
      <c r="EK325" s="316"/>
      <c r="EL325" s="316"/>
      <c r="EM325" s="316"/>
      <c r="EN325" s="316"/>
      <c r="EO325" s="316"/>
      <c r="EP325" s="316"/>
      <c r="EQ325" s="316"/>
      <c r="ER325" s="316"/>
      <c r="ES325" s="316"/>
      <c r="ET325" s="316"/>
      <c r="EU325" s="316"/>
      <c r="EV325" s="316"/>
      <c r="EW325" s="316"/>
      <c r="EX325" s="316"/>
      <c r="EY325" s="316"/>
      <c r="EZ325" s="316"/>
      <c r="FA325" s="316"/>
      <c r="FB325" s="316"/>
      <c r="FC325" s="316"/>
      <c r="FD325" s="316"/>
      <c r="FE325" s="316"/>
      <c r="FF325" s="316"/>
      <c r="FG325" s="316"/>
      <c r="FH325" s="316"/>
      <c r="FI325" s="316"/>
      <c r="FJ325" s="316"/>
      <c r="FK325" s="316"/>
      <c r="FL325" s="316"/>
      <c r="FM325" s="316"/>
      <c r="FN325" s="316"/>
      <c r="FO325" s="316"/>
      <c r="FP325" s="316"/>
      <c r="FQ325" s="316"/>
      <c r="FR325" s="316"/>
      <c r="FS325" s="316"/>
      <c r="FT325" s="316"/>
      <c r="FU325" s="316"/>
      <c r="FV325" s="316"/>
      <c r="FW325" s="316"/>
      <c r="FX325" s="316"/>
      <c r="FY325" s="316"/>
      <c r="FZ325" s="316"/>
      <c r="GA325" s="316"/>
      <c r="GB325" s="316"/>
      <c r="GC325" s="316"/>
      <c r="GD325" s="316"/>
      <c r="GE325" s="316"/>
      <c r="GF325" s="316"/>
      <c r="GG325" s="316"/>
      <c r="GH325" s="316"/>
      <c r="GI325" s="316"/>
      <c r="GJ325" s="316"/>
      <c r="GK325" s="316"/>
      <c r="GL325" s="316"/>
      <c r="GM325" s="316"/>
      <c r="GN325" s="316"/>
      <c r="GO325" s="316"/>
      <c r="GP325" s="316"/>
      <c r="GQ325" s="316"/>
      <c r="GR325" s="316"/>
      <c r="GS325" s="316"/>
      <c r="GT325" s="316"/>
      <c r="GU325" s="316"/>
      <c r="GV325" s="316"/>
      <c r="GW325" s="316"/>
      <c r="GX325" s="316"/>
      <c r="GY325" s="316"/>
      <c r="GZ325" s="316"/>
      <c r="HA325" s="316"/>
      <c r="HB325" s="316"/>
      <c r="HC325" s="316"/>
      <c r="HD325" s="316"/>
      <c r="HE325" s="316"/>
      <c r="HF325" s="316"/>
      <c r="HG325" s="316"/>
      <c r="HH325" s="316"/>
      <c r="HI325" s="316"/>
      <c r="HJ325" s="316"/>
      <c r="HK325" s="316"/>
      <c r="HL325" s="316"/>
      <c r="HM325" s="316"/>
      <c r="HN325" s="316"/>
      <c r="HO325" s="316"/>
      <c r="HP325" s="316"/>
      <c r="HQ325" s="316"/>
      <c r="HR325" s="316"/>
      <c r="HS325" s="316"/>
      <c r="HT325" s="316"/>
      <c r="HU325" s="316"/>
      <c r="HV325" s="316"/>
      <c r="HW325" s="316"/>
      <c r="HX325" s="316"/>
      <c r="HY325" s="316"/>
      <c r="HZ325" s="316"/>
      <c r="IA325" s="316"/>
      <c r="IB325" s="316"/>
      <c r="IC325" s="316"/>
      <c r="ID325" s="316"/>
      <c r="IE325" s="316"/>
      <c r="IF325" s="316"/>
      <c r="IG325" s="316"/>
      <c r="IH325" s="316"/>
      <c r="II325" s="316"/>
      <c r="IJ325" s="316"/>
      <c r="IK325" s="316"/>
      <c r="IL325" s="316"/>
      <c r="IM325" s="316"/>
      <c r="IN325" s="316"/>
      <c r="IO325" s="316"/>
      <c r="IP325" s="316"/>
      <c r="IQ325" s="316"/>
      <c r="IR325" s="316"/>
      <c r="IS325" s="316"/>
      <c r="IT325" s="316"/>
      <c r="IU325" s="316"/>
      <c r="IV325" s="316"/>
    </row>
    <row r="326" spans="1:256" s="319" customFormat="1" ht="12.2" customHeight="1" x14ac:dyDescent="0.2">
      <c r="A326" s="316"/>
      <c r="B326" s="417"/>
      <c r="C326" s="417"/>
      <c r="D326" s="316"/>
      <c r="E326" s="417"/>
      <c r="F326" s="362"/>
      <c r="G326" s="378"/>
      <c r="H326" s="362"/>
      <c r="I326" s="362"/>
      <c r="J326" s="362"/>
      <c r="P326" s="316"/>
      <c r="Q326" s="316"/>
      <c r="R326" s="316"/>
      <c r="S326" s="316"/>
      <c r="T326" s="316"/>
      <c r="U326" s="316"/>
      <c r="V326" s="316"/>
      <c r="W326" s="316"/>
      <c r="X326" s="316"/>
      <c r="Y326" s="316"/>
      <c r="Z326" s="316"/>
      <c r="AA326" s="316"/>
      <c r="AB326" s="316"/>
      <c r="AC326" s="316"/>
      <c r="AD326" s="316"/>
      <c r="AE326" s="316"/>
      <c r="AF326" s="316"/>
      <c r="AG326" s="316"/>
      <c r="AH326" s="316"/>
      <c r="AI326" s="316"/>
      <c r="AJ326" s="316"/>
      <c r="AK326" s="316"/>
      <c r="AL326" s="316"/>
      <c r="AM326" s="316"/>
      <c r="AN326" s="316"/>
      <c r="AO326" s="316"/>
      <c r="AP326" s="316"/>
      <c r="AQ326" s="316"/>
      <c r="AR326" s="316"/>
      <c r="AS326" s="316"/>
      <c r="AT326" s="316"/>
      <c r="AU326" s="316"/>
      <c r="AV326" s="316"/>
      <c r="AW326" s="316"/>
      <c r="AX326" s="316"/>
      <c r="AY326" s="316"/>
      <c r="AZ326" s="316"/>
      <c r="BA326" s="316"/>
      <c r="BB326" s="316"/>
      <c r="BC326" s="316"/>
      <c r="BD326" s="316"/>
      <c r="BE326" s="316"/>
      <c r="BF326" s="316"/>
      <c r="BG326" s="316"/>
      <c r="BH326" s="316"/>
      <c r="BI326" s="316"/>
      <c r="BJ326" s="316"/>
      <c r="BK326" s="316"/>
      <c r="BL326" s="316"/>
      <c r="BM326" s="316"/>
      <c r="BN326" s="316"/>
      <c r="BO326" s="316"/>
      <c r="BP326" s="316"/>
      <c r="BQ326" s="316"/>
      <c r="BR326" s="316"/>
      <c r="BS326" s="316"/>
      <c r="BT326" s="316"/>
      <c r="BU326" s="316"/>
      <c r="BV326" s="316"/>
      <c r="BW326" s="316"/>
      <c r="BX326" s="316"/>
      <c r="BY326" s="316"/>
      <c r="BZ326" s="316"/>
      <c r="CA326" s="316"/>
      <c r="CB326" s="316"/>
      <c r="CC326" s="316"/>
      <c r="CD326" s="316"/>
      <c r="CE326" s="316"/>
      <c r="CF326" s="316"/>
      <c r="CG326" s="316"/>
      <c r="CH326" s="316"/>
      <c r="CI326" s="316"/>
      <c r="CJ326" s="316"/>
      <c r="CK326" s="316"/>
      <c r="CL326" s="316"/>
      <c r="CM326" s="316"/>
      <c r="CN326" s="316"/>
      <c r="CO326" s="316"/>
      <c r="CP326" s="316"/>
      <c r="CQ326" s="316"/>
      <c r="CR326" s="316"/>
      <c r="CS326" s="316"/>
      <c r="CT326" s="316"/>
      <c r="CU326" s="316"/>
      <c r="CV326" s="316"/>
      <c r="CW326" s="316"/>
      <c r="CX326" s="316"/>
      <c r="CY326" s="316"/>
      <c r="CZ326" s="316"/>
      <c r="DA326" s="316"/>
      <c r="DB326" s="316"/>
      <c r="DC326" s="316"/>
      <c r="DD326" s="316"/>
      <c r="DE326" s="316"/>
      <c r="DF326" s="316"/>
      <c r="DG326" s="316"/>
      <c r="DH326" s="316"/>
      <c r="DI326" s="316"/>
      <c r="DJ326" s="316"/>
      <c r="DK326" s="316"/>
      <c r="DL326" s="316"/>
      <c r="DM326" s="316"/>
      <c r="DN326" s="316"/>
      <c r="DO326" s="316"/>
      <c r="DP326" s="316"/>
      <c r="DQ326" s="316"/>
      <c r="DR326" s="316"/>
      <c r="DS326" s="316"/>
      <c r="DT326" s="316"/>
      <c r="DU326" s="316"/>
      <c r="DV326" s="316"/>
      <c r="DW326" s="316"/>
      <c r="DX326" s="316"/>
      <c r="DY326" s="316"/>
      <c r="DZ326" s="316"/>
      <c r="EA326" s="316"/>
      <c r="EB326" s="316"/>
      <c r="EC326" s="316"/>
      <c r="ED326" s="316"/>
      <c r="EE326" s="316"/>
      <c r="EF326" s="316"/>
      <c r="EG326" s="316"/>
      <c r="EH326" s="316"/>
      <c r="EI326" s="316"/>
      <c r="EJ326" s="316"/>
      <c r="EK326" s="316"/>
      <c r="EL326" s="316"/>
      <c r="EM326" s="316"/>
      <c r="EN326" s="316"/>
      <c r="EO326" s="316"/>
      <c r="EP326" s="316"/>
      <c r="EQ326" s="316"/>
      <c r="ER326" s="316"/>
      <c r="ES326" s="316"/>
      <c r="ET326" s="316"/>
      <c r="EU326" s="316"/>
      <c r="EV326" s="316"/>
      <c r="EW326" s="316"/>
      <c r="EX326" s="316"/>
      <c r="EY326" s="316"/>
      <c r="EZ326" s="316"/>
      <c r="FA326" s="316"/>
      <c r="FB326" s="316"/>
      <c r="FC326" s="316"/>
      <c r="FD326" s="316"/>
      <c r="FE326" s="316"/>
      <c r="FF326" s="316"/>
      <c r="FG326" s="316"/>
      <c r="FH326" s="316"/>
      <c r="FI326" s="316"/>
      <c r="FJ326" s="316"/>
      <c r="FK326" s="316"/>
      <c r="FL326" s="316"/>
      <c r="FM326" s="316"/>
      <c r="FN326" s="316"/>
      <c r="FO326" s="316"/>
      <c r="FP326" s="316"/>
      <c r="FQ326" s="316"/>
      <c r="FR326" s="316"/>
      <c r="FS326" s="316"/>
      <c r="FT326" s="316"/>
      <c r="FU326" s="316"/>
      <c r="FV326" s="316"/>
      <c r="FW326" s="316"/>
      <c r="FX326" s="316"/>
      <c r="FY326" s="316"/>
      <c r="FZ326" s="316"/>
      <c r="GA326" s="316"/>
      <c r="GB326" s="316"/>
      <c r="GC326" s="316"/>
      <c r="GD326" s="316"/>
      <c r="GE326" s="316"/>
      <c r="GF326" s="316"/>
      <c r="GG326" s="316"/>
      <c r="GH326" s="316"/>
      <c r="GI326" s="316"/>
      <c r="GJ326" s="316"/>
      <c r="GK326" s="316"/>
      <c r="GL326" s="316"/>
      <c r="GM326" s="316"/>
      <c r="GN326" s="316"/>
      <c r="GO326" s="316"/>
      <c r="GP326" s="316"/>
      <c r="GQ326" s="316"/>
      <c r="GR326" s="316"/>
      <c r="GS326" s="316"/>
      <c r="GT326" s="316"/>
      <c r="GU326" s="316"/>
      <c r="GV326" s="316"/>
      <c r="GW326" s="316"/>
      <c r="GX326" s="316"/>
      <c r="GY326" s="316"/>
      <c r="GZ326" s="316"/>
      <c r="HA326" s="316"/>
      <c r="HB326" s="316"/>
      <c r="HC326" s="316"/>
      <c r="HD326" s="316"/>
      <c r="HE326" s="316"/>
      <c r="HF326" s="316"/>
      <c r="HG326" s="316"/>
      <c r="HH326" s="316"/>
      <c r="HI326" s="316"/>
      <c r="HJ326" s="316"/>
      <c r="HK326" s="316"/>
      <c r="HL326" s="316"/>
      <c r="HM326" s="316"/>
      <c r="HN326" s="316"/>
      <c r="HO326" s="316"/>
      <c r="HP326" s="316"/>
      <c r="HQ326" s="316"/>
      <c r="HR326" s="316"/>
      <c r="HS326" s="316"/>
      <c r="HT326" s="316"/>
      <c r="HU326" s="316"/>
      <c r="HV326" s="316"/>
      <c r="HW326" s="316"/>
      <c r="HX326" s="316"/>
      <c r="HY326" s="316"/>
      <c r="HZ326" s="316"/>
      <c r="IA326" s="316"/>
      <c r="IB326" s="316"/>
      <c r="IC326" s="316"/>
      <c r="ID326" s="316"/>
      <c r="IE326" s="316"/>
      <c r="IF326" s="316"/>
      <c r="IG326" s="316"/>
      <c r="IH326" s="316"/>
      <c r="II326" s="316"/>
      <c r="IJ326" s="316"/>
      <c r="IK326" s="316"/>
      <c r="IL326" s="316"/>
      <c r="IM326" s="316"/>
      <c r="IN326" s="316"/>
      <c r="IO326" s="316"/>
      <c r="IP326" s="316"/>
      <c r="IQ326" s="316"/>
      <c r="IR326" s="316"/>
      <c r="IS326" s="316"/>
      <c r="IT326" s="316"/>
      <c r="IU326" s="316"/>
      <c r="IV326" s="316"/>
    </row>
    <row r="327" spans="1:256" s="319" customFormat="1" ht="12.2" customHeight="1" x14ac:dyDescent="0.2">
      <c r="A327" s="316"/>
      <c r="B327" s="417"/>
      <c r="C327" s="417"/>
      <c r="D327" s="316"/>
      <c r="E327" s="417"/>
      <c r="F327" s="316"/>
      <c r="G327" s="419"/>
      <c r="H327" s="316"/>
      <c r="I327" s="316"/>
      <c r="J327" s="316"/>
      <c r="P327" s="316"/>
      <c r="Q327" s="316"/>
      <c r="R327" s="316"/>
      <c r="S327" s="316"/>
      <c r="T327" s="316"/>
      <c r="U327" s="316"/>
      <c r="V327" s="316"/>
      <c r="W327" s="316"/>
      <c r="X327" s="316"/>
      <c r="Y327" s="316"/>
      <c r="Z327" s="316"/>
      <c r="AA327" s="316"/>
      <c r="AB327" s="316"/>
      <c r="AC327" s="316"/>
      <c r="AD327" s="316"/>
      <c r="AE327" s="316"/>
      <c r="AF327" s="316"/>
      <c r="AG327" s="316"/>
      <c r="AH327" s="316"/>
      <c r="AI327" s="316"/>
      <c r="AJ327" s="316"/>
      <c r="AK327" s="316"/>
      <c r="AL327" s="316"/>
      <c r="AM327" s="316"/>
      <c r="AN327" s="316"/>
      <c r="AO327" s="316"/>
      <c r="AP327" s="316"/>
      <c r="AQ327" s="316"/>
      <c r="AR327" s="316"/>
      <c r="AS327" s="316"/>
      <c r="AT327" s="316"/>
      <c r="AU327" s="316"/>
      <c r="AV327" s="316"/>
      <c r="AW327" s="316"/>
      <c r="AX327" s="316"/>
      <c r="AY327" s="316"/>
      <c r="AZ327" s="316"/>
      <c r="BA327" s="316"/>
      <c r="BB327" s="316"/>
      <c r="BC327" s="316"/>
      <c r="BD327" s="316"/>
      <c r="BE327" s="316"/>
      <c r="BF327" s="316"/>
      <c r="BG327" s="316"/>
      <c r="BH327" s="316"/>
      <c r="BI327" s="316"/>
      <c r="BJ327" s="316"/>
      <c r="BK327" s="316"/>
      <c r="BL327" s="316"/>
      <c r="BM327" s="316"/>
      <c r="BN327" s="316"/>
      <c r="BO327" s="316"/>
      <c r="BP327" s="316"/>
      <c r="BQ327" s="316"/>
      <c r="BR327" s="316"/>
      <c r="BS327" s="316"/>
      <c r="BT327" s="316"/>
      <c r="BU327" s="316"/>
      <c r="BV327" s="316"/>
      <c r="BW327" s="316"/>
      <c r="BX327" s="316"/>
      <c r="BY327" s="316"/>
      <c r="BZ327" s="316"/>
      <c r="CA327" s="316"/>
      <c r="CB327" s="316"/>
      <c r="CC327" s="316"/>
      <c r="CD327" s="316"/>
      <c r="CE327" s="316"/>
      <c r="CF327" s="316"/>
      <c r="CG327" s="316"/>
      <c r="CH327" s="316"/>
      <c r="CI327" s="316"/>
      <c r="CJ327" s="316"/>
      <c r="CK327" s="316"/>
      <c r="CL327" s="316"/>
      <c r="CM327" s="316"/>
      <c r="CN327" s="316"/>
      <c r="CO327" s="316"/>
      <c r="CP327" s="316"/>
      <c r="CQ327" s="316"/>
      <c r="CR327" s="316"/>
      <c r="CS327" s="316"/>
      <c r="CT327" s="316"/>
      <c r="CU327" s="316"/>
      <c r="CV327" s="316"/>
      <c r="CW327" s="316"/>
      <c r="CX327" s="316"/>
      <c r="CY327" s="316"/>
      <c r="CZ327" s="316"/>
      <c r="DA327" s="316"/>
      <c r="DB327" s="316"/>
      <c r="DC327" s="316"/>
      <c r="DD327" s="316"/>
      <c r="DE327" s="316"/>
      <c r="DF327" s="316"/>
      <c r="DG327" s="316"/>
      <c r="DH327" s="316"/>
      <c r="DI327" s="316"/>
      <c r="DJ327" s="316"/>
      <c r="DK327" s="316"/>
      <c r="DL327" s="316"/>
      <c r="DM327" s="316"/>
      <c r="DN327" s="316"/>
      <c r="DO327" s="316"/>
      <c r="DP327" s="316"/>
      <c r="DQ327" s="316"/>
      <c r="DR327" s="316"/>
      <c r="DS327" s="316"/>
      <c r="DT327" s="316"/>
      <c r="DU327" s="316"/>
      <c r="DV327" s="316"/>
      <c r="DW327" s="316"/>
      <c r="DX327" s="316"/>
      <c r="DY327" s="316"/>
      <c r="DZ327" s="316"/>
      <c r="EA327" s="316"/>
      <c r="EB327" s="316"/>
      <c r="EC327" s="316"/>
      <c r="ED327" s="316"/>
      <c r="EE327" s="316"/>
      <c r="EF327" s="316"/>
      <c r="EG327" s="316"/>
      <c r="EH327" s="316"/>
      <c r="EI327" s="316"/>
      <c r="EJ327" s="316"/>
      <c r="EK327" s="316"/>
      <c r="EL327" s="316"/>
      <c r="EM327" s="316"/>
      <c r="EN327" s="316"/>
      <c r="EO327" s="316"/>
      <c r="EP327" s="316"/>
      <c r="EQ327" s="316"/>
      <c r="ER327" s="316"/>
      <c r="ES327" s="316"/>
      <c r="ET327" s="316"/>
      <c r="EU327" s="316"/>
      <c r="EV327" s="316"/>
      <c r="EW327" s="316"/>
      <c r="EX327" s="316"/>
      <c r="EY327" s="316"/>
      <c r="EZ327" s="316"/>
      <c r="FA327" s="316"/>
      <c r="FB327" s="316"/>
      <c r="FC327" s="316"/>
      <c r="FD327" s="316"/>
      <c r="FE327" s="316"/>
      <c r="FF327" s="316"/>
      <c r="FG327" s="316"/>
      <c r="FH327" s="316"/>
      <c r="FI327" s="316"/>
      <c r="FJ327" s="316"/>
      <c r="FK327" s="316"/>
      <c r="FL327" s="316"/>
      <c r="FM327" s="316"/>
      <c r="FN327" s="316"/>
      <c r="FO327" s="316"/>
      <c r="FP327" s="316"/>
      <c r="FQ327" s="316"/>
      <c r="FR327" s="316"/>
      <c r="FS327" s="316"/>
      <c r="FT327" s="316"/>
      <c r="FU327" s="316"/>
      <c r="FV327" s="316"/>
      <c r="FW327" s="316"/>
      <c r="FX327" s="316"/>
      <c r="FY327" s="316"/>
      <c r="FZ327" s="316"/>
      <c r="GA327" s="316"/>
      <c r="GB327" s="316"/>
      <c r="GC327" s="316"/>
      <c r="GD327" s="316"/>
      <c r="GE327" s="316"/>
      <c r="GF327" s="316"/>
      <c r="GG327" s="316"/>
      <c r="GH327" s="316"/>
      <c r="GI327" s="316"/>
      <c r="GJ327" s="316"/>
      <c r="GK327" s="316"/>
      <c r="GL327" s="316"/>
      <c r="GM327" s="316"/>
      <c r="GN327" s="316"/>
      <c r="GO327" s="316"/>
      <c r="GP327" s="316"/>
      <c r="GQ327" s="316"/>
      <c r="GR327" s="316"/>
      <c r="GS327" s="316"/>
      <c r="GT327" s="316"/>
      <c r="GU327" s="316"/>
      <c r="GV327" s="316"/>
      <c r="GW327" s="316"/>
      <c r="GX327" s="316"/>
      <c r="GY327" s="316"/>
      <c r="GZ327" s="316"/>
      <c r="HA327" s="316"/>
      <c r="HB327" s="316"/>
      <c r="HC327" s="316"/>
      <c r="HD327" s="316"/>
      <c r="HE327" s="316"/>
      <c r="HF327" s="316"/>
      <c r="HG327" s="316"/>
      <c r="HH327" s="316"/>
      <c r="HI327" s="316"/>
      <c r="HJ327" s="316"/>
      <c r="HK327" s="316"/>
      <c r="HL327" s="316"/>
      <c r="HM327" s="316"/>
      <c r="HN327" s="316"/>
      <c r="HO327" s="316"/>
      <c r="HP327" s="316"/>
      <c r="HQ327" s="316"/>
      <c r="HR327" s="316"/>
      <c r="HS327" s="316"/>
      <c r="HT327" s="316"/>
      <c r="HU327" s="316"/>
      <c r="HV327" s="316"/>
      <c r="HW327" s="316"/>
      <c r="HX327" s="316"/>
      <c r="HY327" s="316"/>
      <c r="HZ327" s="316"/>
      <c r="IA327" s="316"/>
      <c r="IB327" s="316"/>
      <c r="IC327" s="316"/>
      <c r="ID327" s="316"/>
      <c r="IE327" s="316"/>
      <c r="IF327" s="316"/>
      <c r="IG327" s="316"/>
      <c r="IH327" s="316"/>
      <c r="II327" s="316"/>
      <c r="IJ327" s="316"/>
      <c r="IK327" s="316"/>
      <c r="IL327" s="316"/>
      <c r="IM327" s="316"/>
      <c r="IN327" s="316"/>
      <c r="IO327" s="316"/>
      <c r="IP327" s="316"/>
      <c r="IQ327" s="316"/>
      <c r="IR327" s="316"/>
      <c r="IS327" s="316"/>
      <c r="IT327" s="316"/>
      <c r="IU327" s="316"/>
      <c r="IV327" s="316"/>
    </row>
    <row r="328" spans="1:256" s="319" customFormat="1" ht="12.2" customHeight="1" x14ac:dyDescent="0.2">
      <c r="A328" s="316"/>
      <c r="B328" s="417"/>
      <c r="C328" s="417"/>
      <c r="D328" s="316"/>
      <c r="E328" s="417"/>
      <c r="F328" s="316"/>
      <c r="G328" s="419"/>
      <c r="H328" s="316"/>
      <c r="I328" s="316"/>
      <c r="J328" s="316"/>
      <c r="P328" s="316"/>
      <c r="Q328" s="316"/>
      <c r="R328" s="316"/>
      <c r="S328" s="316"/>
      <c r="T328" s="316"/>
      <c r="U328" s="316"/>
      <c r="V328" s="316"/>
      <c r="W328" s="316"/>
      <c r="X328" s="316"/>
      <c r="Y328" s="316"/>
      <c r="Z328" s="316"/>
      <c r="AA328" s="316"/>
      <c r="AB328" s="316"/>
      <c r="AC328" s="316"/>
      <c r="AD328" s="316"/>
      <c r="AE328" s="316"/>
      <c r="AF328" s="316"/>
      <c r="AG328" s="316"/>
      <c r="AH328" s="316"/>
      <c r="AI328" s="316"/>
      <c r="AJ328" s="316"/>
      <c r="AK328" s="316"/>
      <c r="AL328" s="316"/>
      <c r="AM328" s="316"/>
      <c r="AN328" s="316"/>
      <c r="AO328" s="316"/>
      <c r="AP328" s="316"/>
      <c r="AQ328" s="316"/>
      <c r="AR328" s="316"/>
      <c r="AS328" s="316"/>
      <c r="AT328" s="316"/>
      <c r="AU328" s="316"/>
      <c r="AV328" s="316"/>
      <c r="AW328" s="316"/>
      <c r="AX328" s="316"/>
      <c r="AY328" s="316"/>
      <c r="AZ328" s="316"/>
      <c r="BA328" s="316"/>
      <c r="BB328" s="316"/>
      <c r="BC328" s="316"/>
      <c r="BD328" s="316"/>
      <c r="BE328" s="316"/>
      <c r="BF328" s="316"/>
      <c r="BG328" s="316"/>
      <c r="BH328" s="316"/>
      <c r="BI328" s="316"/>
      <c r="BJ328" s="316"/>
      <c r="BK328" s="316"/>
      <c r="BL328" s="316"/>
      <c r="BM328" s="316"/>
      <c r="BN328" s="316"/>
      <c r="BO328" s="316"/>
      <c r="BP328" s="316"/>
      <c r="BQ328" s="316"/>
      <c r="BR328" s="316"/>
      <c r="BS328" s="316"/>
      <c r="BT328" s="316"/>
      <c r="BU328" s="316"/>
      <c r="BV328" s="316"/>
      <c r="BW328" s="316"/>
      <c r="BX328" s="316"/>
      <c r="BY328" s="316"/>
      <c r="BZ328" s="316"/>
      <c r="CA328" s="316"/>
      <c r="CB328" s="316"/>
      <c r="CC328" s="316"/>
      <c r="CD328" s="316"/>
      <c r="CE328" s="316"/>
      <c r="CF328" s="316"/>
      <c r="CG328" s="316"/>
      <c r="CH328" s="316"/>
      <c r="CI328" s="316"/>
      <c r="CJ328" s="316"/>
      <c r="CK328" s="316"/>
      <c r="CL328" s="316"/>
      <c r="CM328" s="316"/>
      <c r="CN328" s="316"/>
      <c r="CO328" s="316"/>
      <c r="CP328" s="316"/>
      <c r="CQ328" s="316"/>
      <c r="CR328" s="316"/>
      <c r="CS328" s="316"/>
      <c r="CT328" s="316"/>
      <c r="CU328" s="316"/>
      <c r="CV328" s="316"/>
      <c r="CW328" s="316"/>
      <c r="CX328" s="316"/>
      <c r="CY328" s="316"/>
      <c r="CZ328" s="316"/>
      <c r="DA328" s="316"/>
      <c r="DB328" s="316"/>
      <c r="DC328" s="316"/>
      <c r="DD328" s="316"/>
      <c r="DE328" s="316"/>
      <c r="DF328" s="316"/>
      <c r="DG328" s="316"/>
      <c r="DH328" s="316"/>
      <c r="DI328" s="316"/>
      <c r="DJ328" s="316"/>
      <c r="DK328" s="316"/>
      <c r="DL328" s="316"/>
      <c r="DM328" s="316"/>
      <c r="DN328" s="316"/>
      <c r="DO328" s="316"/>
      <c r="DP328" s="316"/>
      <c r="DQ328" s="316"/>
      <c r="DR328" s="316"/>
      <c r="DS328" s="316"/>
      <c r="DT328" s="316"/>
      <c r="DU328" s="316"/>
      <c r="DV328" s="316"/>
      <c r="DW328" s="316"/>
      <c r="DX328" s="316"/>
      <c r="DY328" s="316"/>
      <c r="DZ328" s="316"/>
      <c r="EA328" s="316"/>
      <c r="EB328" s="316"/>
      <c r="EC328" s="316"/>
      <c r="ED328" s="316"/>
      <c r="EE328" s="316"/>
      <c r="EF328" s="316"/>
      <c r="EG328" s="316"/>
      <c r="EH328" s="316"/>
      <c r="EI328" s="316"/>
      <c r="EJ328" s="316"/>
      <c r="EK328" s="316"/>
      <c r="EL328" s="316"/>
      <c r="EM328" s="316"/>
      <c r="EN328" s="316"/>
      <c r="EO328" s="316"/>
      <c r="EP328" s="316"/>
      <c r="EQ328" s="316"/>
      <c r="ER328" s="316"/>
      <c r="ES328" s="316"/>
      <c r="ET328" s="316"/>
      <c r="EU328" s="316"/>
      <c r="EV328" s="316"/>
      <c r="EW328" s="316"/>
      <c r="EX328" s="316"/>
      <c r="EY328" s="316"/>
      <c r="EZ328" s="316"/>
      <c r="FA328" s="316"/>
      <c r="FB328" s="316"/>
      <c r="FC328" s="316"/>
      <c r="FD328" s="316"/>
      <c r="FE328" s="316"/>
      <c r="FF328" s="316"/>
      <c r="FG328" s="316"/>
      <c r="FH328" s="316"/>
      <c r="FI328" s="316"/>
      <c r="FJ328" s="316"/>
      <c r="FK328" s="316"/>
      <c r="FL328" s="316"/>
      <c r="FM328" s="316"/>
      <c r="FN328" s="316"/>
      <c r="FO328" s="316"/>
      <c r="FP328" s="316"/>
      <c r="FQ328" s="316"/>
      <c r="FR328" s="316"/>
      <c r="FS328" s="316"/>
      <c r="FT328" s="316"/>
      <c r="FU328" s="316"/>
      <c r="FV328" s="316"/>
      <c r="FW328" s="316"/>
      <c r="FX328" s="316"/>
      <c r="FY328" s="316"/>
      <c r="FZ328" s="316"/>
      <c r="GA328" s="316"/>
      <c r="GB328" s="316"/>
      <c r="GC328" s="316"/>
      <c r="GD328" s="316"/>
      <c r="GE328" s="316"/>
      <c r="GF328" s="316"/>
      <c r="GG328" s="316"/>
      <c r="GH328" s="316"/>
      <c r="GI328" s="316"/>
      <c r="GJ328" s="316"/>
      <c r="GK328" s="316"/>
      <c r="GL328" s="316"/>
      <c r="GM328" s="316"/>
      <c r="GN328" s="316"/>
      <c r="GO328" s="316"/>
      <c r="GP328" s="316"/>
      <c r="GQ328" s="316"/>
      <c r="GR328" s="316"/>
      <c r="GS328" s="316"/>
      <c r="GT328" s="316"/>
      <c r="GU328" s="316"/>
      <c r="GV328" s="316"/>
      <c r="GW328" s="316"/>
      <c r="GX328" s="316"/>
      <c r="GY328" s="316"/>
      <c r="GZ328" s="316"/>
      <c r="HA328" s="316"/>
      <c r="HB328" s="316"/>
      <c r="HC328" s="316"/>
      <c r="HD328" s="316"/>
      <c r="HE328" s="316"/>
      <c r="HF328" s="316"/>
      <c r="HG328" s="316"/>
      <c r="HH328" s="316"/>
      <c r="HI328" s="316"/>
      <c r="HJ328" s="316"/>
      <c r="HK328" s="316"/>
      <c r="HL328" s="316"/>
      <c r="HM328" s="316"/>
      <c r="HN328" s="316"/>
      <c r="HO328" s="316"/>
      <c r="HP328" s="316"/>
      <c r="HQ328" s="316"/>
      <c r="HR328" s="316"/>
      <c r="HS328" s="316"/>
      <c r="HT328" s="316"/>
      <c r="HU328" s="316"/>
      <c r="HV328" s="316"/>
      <c r="HW328" s="316"/>
      <c r="HX328" s="316"/>
      <c r="HY328" s="316"/>
      <c r="HZ328" s="316"/>
      <c r="IA328" s="316"/>
      <c r="IB328" s="316"/>
      <c r="IC328" s="316"/>
      <c r="ID328" s="316"/>
      <c r="IE328" s="316"/>
      <c r="IF328" s="316"/>
      <c r="IG328" s="316"/>
      <c r="IH328" s="316"/>
      <c r="II328" s="316"/>
      <c r="IJ328" s="316"/>
      <c r="IK328" s="316"/>
      <c r="IL328" s="316"/>
      <c r="IM328" s="316"/>
      <c r="IN328" s="316"/>
      <c r="IO328" s="316"/>
      <c r="IP328" s="316"/>
      <c r="IQ328" s="316"/>
      <c r="IR328" s="316"/>
      <c r="IS328" s="316"/>
      <c r="IT328" s="316"/>
      <c r="IU328" s="316"/>
      <c r="IV328" s="316"/>
    </row>
    <row r="329" spans="1:256" s="319" customFormat="1" ht="12.2" customHeight="1" x14ac:dyDescent="0.2">
      <c r="A329" s="316"/>
      <c r="B329" s="417"/>
      <c r="C329" s="417"/>
      <c r="D329" s="316"/>
      <c r="E329" s="417"/>
      <c r="F329" s="316"/>
      <c r="G329" s="419"/>
      <c r="H329" s="316"/>
      <c r="I329" s="316"/>
      <c r="J329" s="316"/>
      <c r="P329" s="316"/>
      <c r="Q329" s="316"/>
      <c r="R329" s="316"/>
      <c r="S329" s="316"/>
      <c r="T329" s="316"/>
      <c r="U329" s="316"/>
      <c r="V329" s="316"/>
      <c r="W329" s="316"/>
      <c r="X329" s="316"/>
      <c r="Y329" s="316"/>
      <c r="Z329" s="316"/>
      <c r="AA329" s="316"/>
      <c r="AB329" s="316"/>
      <c r="AC329" s="316"/>
      <c r="AD329" s="316"/>
      <c r="AE329" s="316"/>
      <c r="AF329" s="316"/>
      <c r="AG329" s="316"/>
      <c r="AH329" s="316"/>
      <c r="AI329" s="316"/>
      <c r="AJ329" s="316"/>
      <c r="AK329" s="316"/>
      <c r="AL329" s="316"/>
      <c r="AM329" s="316"/>
      <c r="AN329" s="316"/>
      <c r="AO329" s="316"/>
      <c r="AP329" s="316"/>
      <c r="AQ329" s="316"/>
      <c r="AR329" s="316"/>
      <c r="AS329" s="316"/>
      <c r="AT329" s="316"/>
      <c r="AU329" s="316"/>
      <c r="AV329" s="316"/>
      <c r="AW329" s="316"/>
      <c r="AX329" s="316"/>
      <c r="AY329" s="316"/>
      <c r="AZ329" s="316"/>
      <c r="BA329" s="316"/>
      <c r="BB329" s="316"/>
      <c r="BC329" s="316"/>
      <c r="BD329" s="316"/>
      <c r="BE329" s="316"/>
      <c r="BF329" s="316"/>
      <c r="BG329" s="316"/>
      <c r="BH329" s="316"/>
      <c r="BI329" s="316"/>
      <c r="BJ329" s="316"/>
      <c r="BK329" s="316"/>
      <c r="BL329" s="316"/>
      <c r="BM329" s="316"/>
      <c r="BN329" s="316"/>
      <c r="BO329" s="316"/>
      <c r="BP329" s="316"/>
      <c r="BQ329" s="316"/>
      <c r="BR329" s="316"/>
      <c r="BS329" s="316"/>
      <c r="BT329" s="316"/>
      <c r="BU329" s="316"/>
      <c r="BV329" s="316"/>
      <c r="BW329" s="316"/>
      <c r="BX329" s="316"/>
      <c r="BY329" s="316"/>
      <c r="BZ329" s="316"/>
      <c r="CA329" s="316"/>
      <c r="CB329" s="316"/>
      <c r="CC329" s="316"/>
      <c r="CD329" s="316"/>
      <c r="CE329" s="316"/>
      <c r="CF329" s="316"/>
      <c r="CG329" s="316"/>
      <c r="CH329" s="316"/>
      <c r="CI329" s="316"/>
      <c r="CJ329" s="316"/>
      <c r="CK329" s="316"/>
      <c r="CL329" s="316"/>
      <c r="CM329" s="316"/>
      <c r="CN329" s="316"/>
      <c r="CO329" s="316"/>
      <c r="CP329" s="316"/>
      <c r="CQ329" s="316"/>
      <c r="CR329" s="316"/>
      <c r="CS329" s="316"/>
      <c r="CT329" s="316"/>
      <c r="CU329" s="316"/>
      <c r="CV329" s="316"/>
      <c r="CW329" s="316"/>
      <c r="CX329" s="316"/>
      <c r="CY329" s="316"/>
      <c r="CZ329" s="316"/>
      <c r="DA329" s="316"/>
      <c r="DB329" s="316"/>
      <c r="DC329" s="316"/>
      <c r="DD329" s="316"/>
      <c r="DE329" s="316"/>
      <c r="DF329" s="316"/>
      <c r="DG329" s="316"/>
      <c r="DH329" s="316"/>
      <c r="DI329" s="316"/>
      <c r="DJ329" s="316"/>
      <c r="DK329" s="316"/>
      <c r="DL329" s="316"/>
      <c r="DM329" s="316"/>
      <c r="DN329" s="316"/>
      <c r="DO329" s="316"/>
      <c r="DP329" s="316"/>
      <c r="DQ329" s="316"/>
      <c r="DR329" s="316"/>
      <c r="DS329" s="316"/>
      <c r="DT329" s="316"/>
      <c r="DU329" s="316"/>
      <c r="DV329" s="316"/>
      <c r="DW329" s="316"/>
      <c r="DX329" s="316"/>
      <c r="DY329" s="316"/>
      <c r="DZ329" s="316"/>
      <c r="EA329" s="316"/>
      <c r="EB329" s="316"/>
      <c r="EC329" s="316"/>
      <c r="ED329" s="316"/>
      <c r="EE329" s="316"/>
      <c r="EF329" s="316"/>
      <c r="EG329" s="316"/>
      <c r="EH329" s="316"/>
      <c r="EI329" s="316"/>
      <c r="EJ329" s="316"/>
      <c r="EK329" s="316"/>
      <c r="EL329" s="316"/>
      <c r="EM329" s="316"/>
      <c r="EN329" s="316"/>
      <c r="EO329" s="316"/>
      <c r="EP329" s="316"/>
      <c r="EQ329" s="316"/>
      <c r="ER329" s="316"/>
      <c r="ES329" s="316"/>
      <c r="ET329" s="316"/>
      <c r="EU329" s="316"/>
      <c r="EV329" s="316"/>
      <c r="EW329" s="316"/>
      <c r="EX329" s="316"/>
      <c r="EY329" s="316"/>
      <c r="EZ329" s="316"/>
      <c r="FA329" s="316"/>
      <c r="FB329" s="316"/>
      <c r="FC329" s="316"/>
      <c r="FD329" s="316"/>
      <c r="FE329" s="316"/>
      <c r="FF329" s="316"/>
      <c r="FG329" s="316"/>
      <c r="FH329" s="316"/>
      <c r="FI329" s="316"/>
      <c r="FJ329" s="316"/>
      <c r="FK329" s="316"/>
      <c r="FL329" s="316"/>
      <c r="FM329" s="316"/>
      <c r="FN329" s="316"/>
      <c r="FO329" s="316"/>
      <c r="FP329" s="316"/>
      <c r="FQ329" s="316"/>
      <c r="FR329" s="316"/>
      <c r="FS329" s="316"/>
      <c r="FT329" s="316"/>
      <c r="FU329" s="316"/>
      <c r="FV329" s="316"/>
      <c r="FW329" s="316"/>
      <c r="FX329" s="316"/>
      <c r="FY329" s="316"/>
      <c r="FZ329" s="316"/>
      <c r="GA329" s="316"/>
      <c r="GB329" s="316"/>
      <c r="GC329" s="316"/>
      <c r="GD329" s="316"/>
      <c r="GE329" s="316"/>
      <c r="GF329" s="316"/>
      <c r="GG329" s="316"/>
      <c r="GH329" s="316"/>
      <c r="GI329" s="316"/>
      <c r="GJ329" s="316"/>
      <c r="GK329" s="316"/>
      <c r="GL329" s="316"/>
      <c r="GM329" s="316"/>
      <c r="GN329" s="316"/>
      <c r="GO329" s="316"/>
      <c r="GP329" s="316"/>
      <c r="GQ329" s="316"/>
      <c r="GR329" s="316"/>
      <c r="GS329" s="316"/>
      <c r="GT329" s="316"/>
      <c r="GU329" s="316"/>
      <c r="GV329" s="316"/>
      <c r="GW329" s="316"/>
      <c r="GX329" s="316"/>
      <c r="GY329" s="316"/>
      <c r="GZ329" s="316"/>
      <c r="HA329" s="316"/>
      <c r="HB329" s="316"/>
      <c r="HC329" s="316"/>
      <c r="HD329" s="316"/>
      <c r="HE329" s="316"/>
      <c r="HF329" s="316"/>
      <c r="HG329" s="316"/>
      <c r="HH329" s="316"/>
      <c r="HI329" s="316"/>
      <c r="HJ329" s="316"/>
      <c r="HK329" s="316"/>
      <c r="HL329" s="316"/>
      <c r="HM329" s="316"/>
      <c r="HN329" s="316"/>
      <c r="HO329" s="316"/>
      <c r="HP329" s="316"/>
      <c r="HQ329" s="316"/>
      <c r="HR329" s="316"/>
      <c r="HS329" s="316"/>
      <c r="HT329" s="316"/>
      <c r="HU329" s="316"/>
      <c r="HV329" s="316"/>
      <c r="HW329" s="316"/>
      <c r="HX329" s="316"/>
      <c r="HY329" s="316"/>
      <c r="HZ329" s="316"/>
      <c r="IA329" s="316"/>
      <c r="IB329" s="316"/>
      <c r="IC329" s="316"/>
      <c r="ID329" s="316"/>
      <c r="IE329" s="316"/>
      <c r="IF329" s="316"/>
      <c r="IG329" s="316"/>
      <c r="IH329" s="316"/>
      <c r="II329" s="316"/>
      <c r="IJ329" s="316"/>
      <c r="IK329" s="316"/>
      <c r="IL329" s="316"/>
      <c r="IM329" s="316"/>
      <c r="IN329" s="316"/>
      <c r="IO329" s="316"/>
      <c r="IP329" s="316"/>
      <c r="IQ329" s="316"/>
      <c r="IR329" s="316"/>
      <c r="IS329" s="316"/>
      <c r="IT329" s="316"/>
      <c r="IU329" s="316"/>
      <c r="IV329" s="316"/>
    </row>
    <row r="330" spans="1:256" s="319" customFormat="1" ht="12.2" customHeight="1" x14ac:dyDescent="0.2">
      <c r="A330" s="316"/>
      <c r="B330" s="417"/>
      <c r="C330" s="417"/>
      <c r="D330" s="316"/>
      <c r="E330" s="417"/>
      <c r="F330" s="316"/>
      <c r="G330" s="419"/>
      <c r="H330" s="316"/>
      <c r="I330" s="316"/>
      <c r="J330" s="316"/>
      <c r="P330" s="316"/>
      <c r="Q330" s="316"/>
      <c r="R330" s="316"/>
      <c r="S330" s="316"/>
      <c r="T330" s="316"/>
      <c r="U330" s="316"/>
      <c r="V330" s="316"/>
      <c r="W330" s="316"/>
      <c r="X330" s="316"/>
      <c r="Y330" s="316"/>
      <c r="Z330" s="316"/>
      <c r="AA330" s="316"/>
      <c r="AB330" s="316"/>
      <c r="AC330" s="316"/>
      <c r="AD330" s="316"/>
      <c r="AE330" s="316"/>
      <c r="AF330" s="316"/>
      <c r="AG330" s="316"/>
      <c r="AH330" s="316"/>
      <c r="AI330" s="316"/>
      <c r="AJ330" s="316"/>
      <c r="AK330" s="316"/>
      <c r="AL330" s="316"/>
      <c r="AM330" s="316"/>
      <c r="AN330" s="316"/>
      <c r="AO330" s="316"/>
      <c r="AP330" s="316"/>
      <c r="AQ330" s="316"/>
      <c r="AR330" s="316"/>
      <c r="AS330" s="316"/>
      <c r="AT330" s="316"/>
      <c r="AU330" s="316"/>
      <c r="AV330" s="316"/>
      <c r="AW330" s="316"/>
      <c r="AX330" s="316"/>
      <c r="AY330" s="316"/>
      <c r="AZ330" s="316"/>
      <c r="BA330" s="316"/>
      <c r="BB330" s="316"/>
      <c r="BC330" s="316"/>
      <c r="BD330" s="316"/>
      <c r="BE330" s="316"/>
      <c r="BF330" s="316"/>
      <c r="BG330" s="316"/>
      <c r="BH330" s="316"/>
      <c r="BI330" s="316"/>
      <c r="BJ330" s="316"/>
      <c r="BK330" s="316"/>
      <c r="BL330" s="316"/>
      <c r="BM330" s="316"/>
      <c r="BN330" s="316"/>
      <c r="BO330" s="316"/>
      <c r="BP330" s="316"/>
      <c r="BQ330" s="316"/>
      <c r="BR330" s="316"/>
      <c r="BS330" s="316"/>
      <c r="BT330" s="316"/>
      <c r="BU330" s="316"/>
      <c r="BV330" s="316"/>
      <c r="BW330" s="316"/>
      <c r="BX330" s="316"/>
      <c r="BY330" s="316"/>
      <c r="BZ330" s="316"/>
      <c r="CA330" s="316"/>
      <c r="CB330" s="316"/>
      <c r="CC330" s="316"/>
      <c r="CD330" s="316"/>
      <c r="CE330" s="316"/>
      <c r="CF330" s="316"/>
      <c r="CG330" s="316"/>
      <c r="CH330" s="316"/>
      <c r="CI330" s="316"/>
      <c r="CJ330" s="316"/>
      <c r="CK330" s="316"/>
      <c r="CL330" s="316"/>
      <c r="CM330" s="316"/>
      <c r="CN330" s="316"/>
      <c r="CO330" s="316"/>
      <c r="CP330" s="316"/>
      <c r="CQ330" s="316"/>
      <c r="CR330" s="316"/>
      <c r="CS330" s="316"/>
      <c r="CT330" s="316"/>
      <c r="CU330" s="316"/>
      <c r="CV330" s="316"/>
      <c r="CW330" s="316"/>
      <c r="CX330" s="316"/>
      <c r="CY330" s="316"/>
      <c r="CZ330" s="316"/>
      <c r="DA330" s="316"/>
      <c r="DB330" s="316"/>
      <c r="DC330" s="316"/>
      <c r="DD330" s="316"/>
      <c r="DE330" s="316"/>
      <c r="DF330" s="316"/>
      <c r="DG330" s="316"/>
      <c r="DH330" s="316"/>
      <c r="DI330" s="316"/>
      <c r="DJ330" s="316"/>
      <c r="DK330" s="316"/>
      <c r="DL330" s="316"/>
      <c r="DM330" s="316"/>
      <c r="DN330" s="316"/>
      <c r="DO330" s="316"/>
      <c r="DP330" s="316"/>
      <c r="DQ330" s="316"/>
      <c r="DR330" s="316"/>
      <c r="DS330" s="316"/>
      <c r="DT330" s="316"/>
      <c r="DU330" s="316"/>
      <c r="DV330" s="316"/>
      <c r="DW330" s="316"/>
      <c r="DX330" s="316"/>
      <c r="DY330" s="316"/>
      <c r="DZ330" s="316"/>
      <c r="EA330" s="316"/>
      <c r="EB330" s="316"/>
      <c r="EC330" s="316"/>
      <c r="ED330" s="316"/>
      <c r="EE330" s="316"/>
      <c r="EF330" s="316"/>
      <c r="EG330" s="316"/>
      <c r="EH330" s="316"/>
      <c r="EI330" s="316"/>
      <c r="EJ330" s="316"/>
      <c r="EK330" s="316"/>
      <c r="EL330" s="316"/>
      <c r="EM330" s="316"/>
      <c r="EN330" s="316"/>
      <c r="EO330" s="316"/>
      <c r="EP330" s="316"/>
      <c r="EQ330" s="316"/>
      <c r="ER330" s="316"/>
      <c r="ES330" s="316"/>
      <c r="ET330" s="316"/>
      <c r="EU330" s="316"/>
      <c r="EV330" s="316"/>
      <c r="EW330" s="316"/>
      <c r="EX330" s="316"/>
      <c r="EY330" s="316"/>
      <c r="EZ330" s="316"/>
      <c r="FA330" s="316"/>
      <c r="FB330" s="316"/>
      <c r="FC330" s="316"/>
      <c r="FD330" s="316"/>
      <c r="FE330" s="316"/>
      <c r="FF330" s="316"/>
      <c r="FG330" s="316"/>
      <c r="FH330" s="316"/>
      <c r="FI330" s="316"/>
      <c r="FJ330" s="316"/>
      <c r="FK330" s="316"/>
      <c r="FL330" s="316"/>
      <c r="FM330" s="316"/>
      <c r="FN330" s="316"/>
      <c r="FO330" s="316"/>
      <c r="FP330" s="316"/>
      <c r="FQ330" s="316"/>
      <c r="FR330" s="316"/>
      <c r="FS330" s="316"/>
      <c r="FT330" s="316"/>
      <c r="FU330" s="316"/>
      <c r="FV330" s="316"/>
      <c r="FW330" s="316"/>
      <c r="FX330" s="316"/>
      <c r="FY330" s="316"/>
      <c r="FZ330" s="316"/>
      <c r="GA330" s="316"/>
      <c r="GB330" s="316"/>
      <c r="GC330" s="316"/>
      <c r="GD330" s="316"/>
      <c r="GE330" s="316"/>
      <c r="GF330" s="316"/>
      <c r="GG330" s="316"/>
      <c r="GH330" s="316"/>
      <c r="GI330" s="316"/>
      <c r="GJ330" s="316"/>
      <c r="GK330" s="316"/>
      <c r="GL330" s="316"/>
      <c r="GM330" s="316"/>
      <c r="GN330" s="316"/>
      <c r="GO330" s="316"/>
      <c r="GP330" s="316"/>
      <c r="GQ330" s="316"/>
      <c r="GR330" s="316"/>
      <c r="GS330" s="316"/>
      <c r="GT330" s="316"/>
      <c r="GU330" s="316"/>
      <c r="GV330" s="316"/>
      <c r="GW330" s="316"/>
      <c r="GX330" s="316"/>
      <c r="GY330" s="316"/>
      <c r="GZ330" s="316"/>
      <c r="HA330" s="316"/>
      <c r="HB330" s="316"/>
      <c r="HC330" s="316"/>
      <c r="HD330" s="316"/>
      <c r="HE330" s="316"/>
      <c r="HF330" s="316"/>
      <c r="HG330" s="316"/>
      <c r="HH330" s="316"/>
      <c r="HI330" s="316"/>
      <c r="HJ330" s="316"/>
      <c r="HK330" s="316"/>
      <c r="HL330" s="316"/>
      <c r="HM330" s="316"/>
      <c r="HN330" s="316"/>
      <c r="HO330" s="316"/>
      <c r="HP330" s="316"/>
      <c r="HQ330" s="316"/>
      <c r="HR330" s="316"/>
      <c r="HS330" s="316"/>
      <c r="HT330" s="316"/>
      <c r="HU330" s="316"/>
      <c r="HV330" s="316"/>
      <c r="HW330" s="316"/>
      <c r="HX330" s="316"/>
      <c r="HY330" s="316"/>
      <c r="HZ330" s="316"/>
      <c r="IA330" s="316"/>
      <c r="IB330" s="316"/>
      <c r="IC330" s="316"/>
      <c r="ID330" s="316"/>
      <c r="IE330" s="316"/>
      <c r="IF330" s="316"/>
      <c r="IG330" s="316"/>
      <c r="IH330" s="316"/>
      <c r="II330" s="316"/>
      <c r="IJ330" s="316"/>
      <c r="IK330" s="316"/>
      <c r="IL330" s="316"/>
      <c r="IM330" s="316"/>
      <c r="IN330" s="316"/>
      <c r="IO330" s="316"/>
      <c r="IP330" s="316"/>
      <c r="IQ330" s="316"/>
      <c r="IR330" s="316"/>
      <c r="IS330" s="316"/>
      <c r="IT330" s="316"/>
      <c r="IU330" s="316"/>
      <c r="IV330" s="316"/>
    </row>
    <row r="331" spans="1:256" ht="12.2" customHeight="1" x14ac:dyDescent="0.2"/>
    <row r="332" spans="1:256" ht="12.2" customHeight="1" x14ac:dyDescent="0.2"/>
  </sheetData>
  <mergeCells count="1">
    <mergeCell ref="B2:D2"/>
  </mergeCells>
  <printOptions gridLinesSet="0"/>
  <pageMargins left="0.59055118110236227" right="0.59055118110236227" top="0.59055118110236227" bottom="0.59055118110236227" header="0.59055118110236227" footer="0.59055118110236227"/>
  <pageSetup paperSize="119" scale="89" firstPageNumber="133" orientation="portrait" useFirstPageNumber="1" r:id="rId1"/>
  <headerFooter alignWithMargins="0"/>
  <rowBreaks count="5" manualBreakCount="5">
    <brk id="48" min="1" max="10" man="1"/>
    <brk id="93" min="1" max="10" man="1"/>
    <brk id="140" max="16383" man="1"/>
    <brk id="187" min="1" max="10" man="1"/>
    <brk id="240" min="1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tabColor rgb="FF00B050"/>
  </sheetPr>
  <dimension ref="A1:IS1143"/>
  <sheetViews>
    <sheetView showGridLines="0" topLeftCell="B1" zoomScaleNormal="100" zoomScaleSheetLayoutView="100" workbookViewId="0">
      <selection activeCell="B1" sqref="B1"/>
    </sheetView>
  </sheetViews>
  <sheetFormatPr baseColWidth="10" defaultColWidth="9.42578125" defaultRowHeight="11.25" x14ac:dyDescent="0.2"/>
  <cols>
    <col min="1" max="1" width="0" style="441" hidden="1" customWidth="1"/>
    <col min="2" max="2" width="7.140625" style="441" customWidth="1"/>
    <col min="3" max="3" width="8.28515625" style="533" customWidth="1"/>
    <col min="4" max="4" width="39.42578125" style="441" customWidth="1"/>
    <col min="5" max="5" width="5.5703125" style="533" customWidth="1"/>
    <col min="6" max="6" width="9.5703125" style="532" hidden="1" customWidth="1"/>
    <col min="7" max="7" width="8.7109375" style="534" customWidth="1"/>
    <col min="8" max="10" width="8.7109375" style="532" customWidth="1"/>
    <col min="11" max="11" width="8.7109375" style="441" customWidth="1"/>
    <col min="12" max="12" width="12.140625" style="441" customWidth="1"/>
    <col min="13" max="256" width="9.42578125" style="441"/>
    <col min="257" max="257" width="0" style="441" hidden="1" customWidth="1"/>
    <col min="258" max="258" width="7.140625" style="441" customWidth="1"/>
    <col min="259" max="259" width="8.28515625" style="441" customWidth="1"/>
    <col min="260" max="260" width="37.42578125" style="441" customWidth="1"/>
    <col min="261" max="261" width="5.5703125" style="441" customWidth="1"/>
    <col min="262" max="262" width="0" style="441" hidden="1" customWidth="1"/>
    <col min="263" max="267" width="8" style="441" customWidth="1"/>
    <col min="268" max="268" width="12.140625" style="441" customWidth="1"/>
    <col min="269" max="512" width="9.42578125" style="441"/>
    <col min="513" max="513" width="0" style="441" hidden="1" customWidth="1"/>
    <col min="514" max="514" width="7.140625" style="441" customWidth="1"/>
    <col min="515" max="515" width="8.28515625" style="441" customWidth="1"/>
    <col min="516" max="516" width="37.42578125" style="441" customWidth="1"/>
    <col min="517" max="517" width="5.5703125" style="441" customWidth="1"/>
    <col min="518" max="518" width="0" style="441" hidden="1" customWidth="1"/>
    <col min="519" max="523" width="8" style="441" customWidth="1"/>
    <col min="524" max="524" width="12.140625" style="441" customWidth="1"/>
    <col min="525" max="768" width="9.42578125" style="441"/>
    <col min="769" max="769" width="0" style="441" hidden="1" customWidth="1"/>
    <col min="770" max="770" width="7.140625" style="441" customWidth="1"/>
    <col min="771" max="771" width="8.28515625" style="441" customWidth="1"/>
    <col min="772" max="772" width="37.42578125" style="441" customWidth="1"/>
    <col min="773" max="773" width="5.5703125" style="441" customWidth="1"/>
    <col min="774" max="774" width="0" style="441" hidden="1" customWidth="1"/>
    <col min="775" max="779" width="8" style="441" customWidth="1"/>
    <col min="780" max="780" width="12.140625" style="441" customWidth="1"/>
    <col min="781" max="1024" width="9.42578125" style="441"/>
    <col min="1025" max="1025" width="0" style="441" hidden="1" customWidth="1"/>
    <col min="1026" max="1026" width="7.140625" style="441" customWidth="1"/>
    <col min="1027" max="1027" width="8.28515625" style="441" customWidth="1"/>
    <col min="1028" max="1028" width="37.42578125" style="441" customWidth="1"/>
    <col min="1029" max="1029" width="5.5703125" style="441" customWidth="1"/>
    <col min="1030" max="1030" width="0" style="441" hidden="1" customWidth="1"/>
    <col min="1031" max="1035" width="8" style="441" customWidth="1"/>
    <col min="1036" max="1036" width="12.140625" style="441" customWidth="1"/>
    <col min="1037" max="1280" width="9.42578125" style="441"/>
    <col min="1281" max="1281" width="0" style="441" hidden="1" customWidth="1"/>
    <col min="1282" max="1282" width="7.140625" style="441" customWidth="1"/>
    <col min="1283" max="1283" width="8.28515625" style="441" customWidth="1"/>
    <col min="1284" max="1284" width="37.42578125" style="441" customWidth="1"/>
    <col min="1285" max="1285" width="5.5703125" style="441" customWidth="1"/>
    <col min="1286" max="1286" width="0" style="441" hidden="1" customWidth="1"/>
    <col min="1287" max="1291" width="8" style="441" customWidth="1"/>
    <col min="1292" max="1292" width="12.140625" style="441" customWidth="1"/>
    <col min="1293" max="1536" width="9.42578125" style="441"/>
    <col min="1537" max="1537" width="0" style="441" hidden="1" customWidth="1"/>
    <col min="1538" max="1538" width="7.140625" style="441" customWidth="1"/>
    <col min="1539" max="1539" width="8.28515625" style="441" customWidth="1"/>
    <col min="1540" max="1540" width="37.42578125" style="441" customWidth="1"/>
    <col min="1541" max="1541" width="5.5703125" style="441" customWidth="1"/>
    <col min="1542" max="1542" width="0" style="441" hidden="1" customWidth="1"/>
    <col min="1543" max="1547" width="8" style="441" customWidth="1"/>
    <col min="1548" max="1548" width="12.140625" style="441" customWidth="1"/>
    <col min="1549" max="1792" width="9.42578125" style="441"/>
    <col min="1793" max="1793" width="0" style="441" hidden="1" customWidth="1"/>
    <col min="1794" max="1794" width="7.140625" style="441" customWidth="1"/>
    <col min="1795" max="1795" width="8.28515625" style="441" customWidth="1"/>
    <col min="1796" max="1796" width="37.42578125" style="441" customWidth="1"/>
    <col min="1797" max="1797" width="5.5703125" style="441" customWidth="1"/>
    <col min="1798" max="1798" width="0" style="441" hidden="1" customWidth="1"/>
    <col min="1799" max="1803" width="8" style="441" customWidth="1"/>
    <col min="1804" max="1804" width="12.140625" style="441" customWidth="1"/>
    <col min="1805" max="2048" width="9.42578125" style="441"/>
    <col min="2049" max="2049" width="0" style="441" hidden="1" customWidth="1"/>
    <col min="2050" max="2050" width="7.140625" style="441" customWidth="1"/>
    <col min="2051" max="2051" width="8.28515625" style="441" customWidth="1"/>
    <col min="2052" max="2052" width="37.42578125" style="441" customWidth="1"/>
    <col min="2053" max="2053" width="5.5703125" style="441" customWidth="1"/>
    <col min="2054" max="2054" width="0" style="441" hidden="1" customWidth="1"/>
    <col min="2055" max="2059" width="8" style="441" customWidth="1"/>
    <col min="2060" max="2060" width="12.140625" style="441" customWidth="1"/>
    <col min="2061" max="2304" width="9.42578125" style="441"/>
    <col min="2305" max="2305" width="0" style="441" hidden="1" customWidth="1"/>
    <col min="2306" max="2306" width="7.140625" style="441" customWidth="1"/>
    <col min="2307" max="2307" width="8.28515625" style="441" customWidth="1"/>
    <col min="2308" max="2308" width="37.42578125" style="441" customWidth="1"/>
    <col min="2309" max="2309" width="5.5703125" style="441" customWidth="1"/>
    <col min="2310" max="2310" width="0" style="441" hidden="1" customWidth="1"/>
    <col min="2311" max="2315" width="8" style="441" customWidth="1"/>
    <col min="2316" max="2316" width="12.140625" style="441" customWidth="1"/>
    <col min="2317" max="2560" width="9.42578125" style="441"/>
    <col min="2561" max="2561" width="0" style="441" hidden="1" customWidth="1"/>
    <col min="2562" max="2562" width="7.140625" style="441" customWidth="1"/>
    <col min="2563" max="2563" width="8.28515625" style="441" customWidth="1"/>
    <col min="2564" max="2564" width="37.42578125" style="441" customWidth="1"/>
    <col min="2565" max="2565" width="5.5703125" style="441" customWidth="1"/>
    <col min="2566" max="2566" width="0" style="441" hidden="1" customWidth="1"/>
    <col min="2567" max="2571" width="8" style="441" customWidth="1"/>
    <col min="2572" max="2572" width="12.140625" style="441" customWidth="1"/>
    <col min="2573" max="2816" width="9.42578125" style="441"/>
    <col min="2817" max="2817" width="0" style="441" hidden="1" customWidth="1"/>
    <col min="2818" max="2818" width="7.140625" style="441" customWidth="1"/>
    <col min="2819" max="2819" width="8.28515625" style="441" customWidth="1"/>
    <col min="2820" max="2820" width="37.42578125" style="441" customWidth="1"/>
    <col min="2821" max="2821" width="5.5703125" style="441" customWidth="1"/>
    <col min="2822" max="2822" width="0" style="441" hidden="1" customWidth="1"/>
    <col min="2823" max="2827" width="8" style="441" customWidth="1"/>
    <col min="2828" max="2828" width="12.140625" style="441" customWidth="1"/>
    <col min="2829" max="3072" width="9.42578125" style="441"/>
    <col min="3073" max="3073" width="0" style="441" hidden="1" customWidth="1"/>
    <col min="3074" max="3074" width="7.140625" style="441" customWidth="1"/>
    <col min="3075" max="3075" width="8.28515625" style="441" customWidth="1"/>
    <col min="3076" max="3076" width="37.42578125" style="441" customWidth="1"/>
    <col min="3077" max="3077" width="5.5703125" style="441" customWidth="1"/>
    <col min="3078" max="3078" width="0" style="441" hidden="1" customWidth="1"/>
    <col min="3079" max="3083" width="8" style="441" customWidth="1"/>
    <col min="3084" max="3084" width="12.140625" style="441" customWidth="1"/>
    <col min="3085" max="3328" width="9.42578125" style="441"/>
    <col min="3329" max="3329" width="0" style="441" hidden="1" customWidth="1"/>
    <col min="3330" max="3330" width="7.140625" style="441" customWidth="1"/>
    <col min="3331" max="3331" width="8.28515625" style="441" customWidth="1"/>
    <col min="3332" max="3332" width="37.42578125" style="441" customWidth="1"/>
    <col min="3333" max="3333" width="5.5703125" style="441" customWidth="1"/>
    <col min="3334" max="3334" width="0" style="441" hidden="1" customWidth="1"/>
    <col min="3335" max="3339" width="8" style="441" customWidth="1"/>
    <col min="3340" max="3340" width="12.140625" style="441" customWidth="1"/>
    <col min="3341" max="3584" width="9.42578125" style="441"/>
    <col min="3585" max="3585" width="0" style="441" hidden="1" customWidth="1"/>
    <col min="3586" max="3586" width="7.140625" style="441" customWidth="1"/>
    <col min="3587" max="3587" width="8.28515625" style="441" customWidth="1"/>
    <col min="3588" max="3588" width="37.42578125" style="441" customWidth="1"/>
    <col min="3589" max="3589" width="5.5703125" style="441" customWidth="1"/>
    <col min="3590" max="3590" width="0" style="441" hidden="1" customWidth="1"/>
    <col min="3591" max="3595" width="8" style="441" customWidth="1"/>
    <col min="3596" max="3596" width="12.140625" style="441" customWidth="1"/>
    <col min="3597" max="3840" width="9.42578125" style="441"/>
    <col min="3841" max="3841" width="0" style="441" hidden="1" customWidth="1"/>
    <col min="3842" max="3842" width="7.140625" style="441" customWidth="1"/>
    <col min="3843" max="3843" width="8.28515625" style="441" customWidth="1"/>
    <col min="3844" max="3844" width="37.42578125" style="441" customWidth="1"/>
    <col min="3845" max="3845" width="5.5703125" style="441" customWidth="1"/>
    <col min="3846" max="3846" width="0" style="441" hidden="1" customWidth="1"/>
    <col min="3847" max="3851" width="8" style="441" customWidth="1"/>
    <col min="3852" max="3852" width="12.140625" style="441" customWidth="1"/>
    <col min="3853" max="4096" width="9.42578125" style="441"/>
    <col min="4097" max="4097" width="0" style="441" hidden="1" customWidth="1"/>
    <col min="4098" max="4098" width="7.140625" style="441" customWidth="1"/>
    <col min="4099" max="4099" width="8.28515625" style="441" customWidth="1"/>
    <col min="4100" max="4100" width="37.42578125" style="441" customWidth="1"/>
    <col min="4101" max="4101" width="5.5703125" style="441" customWidth="1"/>
    <col min="4102" max="4102" width="0" style="441" hidden="1" customWidth="1"/>
    <col min="4103" max="4107" width="8" style="441" customWidth="1"/>
    <col min="4108" max="4108" width="12.140625" style="441" customWidth="1"/>
    <col min="4109" max="4352" width="9.42578125" style="441"/>
    <col min="4353" max="4353" width="0" style="441" hidden="1" customWidth="1"/>
    <col min="4354" max="4354" width="7.140625" style="441" customWidth="1"/>
    <col min="4355" max="4355" width="8.28515625" style="441" customWidth="1"/>
    <col min="4356" max="4356" width="37.42578125" style="441" customWidth="1"/>
    <col min="4357" max="4357" width="5.5703125" style="441" customWidth="1"/>
    <col min="4358" max="4358" width="0" style="441" hidden="1" customWidth="1"/>
    <col min="4359" max="4363" width="8" style="441" customWidth="1"/>
    <col min="4364" max="4364" width="12.140625" style="441" customWidth="1"/>
    <col min="4365" max="4608" width="9.42578125" style="441"/>
    <col min="4609" max="4609" width="0" style="441" hidden="1" customWidth="1"/>
    <col min="4610" max="4610" width="7.140625" style="441" customWidth="1"/>
    <col min="4611" max="4611" width="8.28515625" style="441" customWidth="1"/>
    <col min="4612" max="4612" width="37.42578125" style="441" customWidth="1"/>
    <col min="4613" max="4613" width="5.5703125" style="441" customWidth="1"/>
    <col min="4614" max="4614" width="0" style="441" hidden="1" customWidth="1"/>
    <col min="4615" max="4619" width="8" style="441" customWidth="1"/>
    <col min="4620" max="4620" width="12.140625" style="441" customWidth="1"/>
    <col min="4621" max="4864" width="9.42578125" style="441"/>
    <col min="4865" max="4865" width="0" style="441" hidden="1" customWidth="1"/>
    <col min="4866" max="4866" width="7.140625" style="441" customWidth="1"/>
    <col min="4867" max="4867" width="8.28515625" style="441" customWidth="1"/>
    <col min="4868" max="4868" width="37.42578125" style="441" customWidth="1"/>
    <col min="4869" max="4869" width="5.5703125" style="441" customWidth="1"/>
    <col min="4870" max="4870" width="0" style="441" hidden="1" customWidth="1"/>
    <col min="4871" max="4875" width="8" style="441" customWidth="1"/>
    <col min="4876" max="4876" width="12.140625" style="441" customWidth="1"/>
    <col min="4877" max="5120" width="9.42578125" style="441"/>
    <col min="5121" max="5121" width="0" style="441" hidden="1" customWidth="1"/>
    <col min="5122" max="5122" width="7.140625" style="441" customWidth="1"/>
    <col min="5123" max="5123" width="8.28515625" style="441" customWidth="1"/>
    <col min="5124" max="5124" width="37.42578125" style="441" customWidth="1"/>
    <col min="5125" max="5125" width="5.5703125" style="441" customWidth="1"/>
    <col min="5126" max="5126" width="0" style="441" hidden="1" customWidth="1"/>
    <col min="5127" max="5131" width="8" style="441" customWidth="1"/>
    <col min="5132" max="5132" width="12.140625" style="441" customWidth="1"/>
    <col min="5133" max="5376" width="9.42578125" style="441"/>
    <col min="5377" max="5377" width="0" style="441" hidden="1" customWidth="1"/>
    <col min="5378" max="5378" width="7.140625" style="441" customWidth="1"/>
    <col min="5379" max="5379" width="8.28515625" style="441" customWidth="1"/>
    <col min="5380" max="5380" width="37.42578125" style="441" customWidth="1"/>
    <col min="5381" max="5381" width="5.5703125" style="441" customWidth="1"/>
    <col min="5382" max="5382" width="0" style="441" hidden="1" customWidth="1"/>
    <col min="5383" max="5387" width="8" style="441" customWidth="1"/>
    <col min="5388" max="5388" width="12.140625" style="441" customWidth="1"/>
    <col min="5389" max="5632" width="9.42578125" style="441"/>
    <col min="5633" max="5633" width="0" style="441" hidden="1" customWidth="1"/>
    <col min="5634" max="5634" width="7.140625" style="441" customWidth="1"/>
    <col min="5635" max="5635" width="8.28515625" style="441" customWidth="1"/>
    <col min="5636" max="5636" width="37.42578125" style="441" customWidth="1"/>
    <col min="5637" max="5637" width="5.5703125" style="441" customWidth="1"/>
    <col min="5638" max="5638" width="0" style="441" hidden="1" customWidth="1"/>
    <col min="5639" max="5643" width="8" style="441" customWidth="1"/>
    <col min="5644" max="5644" width="12.140625" style="441" customWidth="1"/>
    <col min="5645" max="5888" width="9.42578125" style="441"/>
    <col min="5889" max="5889" width="0" style="441" hidden="1" customWidth="1"/>
    <col min="5890" max="5890" width="7.140625" style="441" customWidth="1"/>
    <col min="5891" max="5891" width="8.28515625" style="441" customWidth="1"/>
    <col min="5892" max="5892" width="37.42578125" style="441" customWidth="1"/>
    <col min="5893" max="5893" width="5.5703125" style="441" customWidth="1"/>
    <col min="5894" max="5894" width="0" style="441" hidden="1" customWidth="1"/>
    <col min="5895" max="5899" width="8" style="441" customWidth="1"/>
    <col min="5900" max="5900" width="12.140625" style="441" customWidth="1"/>
    <col min="5901" max="6144" width="9.42578125" style="441"/>
    <col min="6145" max="6145" width="0" style="441" hidden="1" customWidth="1"/>
    <col min="6146" max="6146" width="7.140625" style="441" customWidth="1"/>
    <col min="6147" max="6147" width="8.28515625" style="441" customWidth="1"/>
    <col min="6148" max="6148" width="37.42578125" style="441" customWidth="1"/>
    <col min="6149" max="6149" width="5.5703125" style="441" customWidth="1"/>
    <col min="6150" max="6150" width="0" style="441" hidden="1" customWidth="1"/>
    <col min="6151" max="6155" width="8" style="441" customWidth="1"/>
    <col min="6156" max="6156" width="12.140625" style="441" customWidth="1"/>
    <col min="6157" max="6400" width="9.42578125" style="441"/>
    <col min="6401" max="6401" width="0" style="441" hidden="1" customWidth="1"/>
    <col min="6402" max="6402" width="7.140625" style="441" customWidth="1"/>
    <col min="6403" max="6403" width="8.28515625" style="441" customWidth="1"/>
    <col min="6404" max="6404" width="37.42578125" style="441" customWidth="1"/>
    <col min="6405" max="6405" width="5.5703125" style="441" customWidth="1"/>
    <col min="6406" max="6406" width="0" style="441" hidden="1" customWidth="1"/>
    <col min="6407" max="6411" width="8" style="441" customWidth="1"/>
    <col min="6412" max="6412" width="12.140625" style="441" customWidth="1"/>
    <col min="6413" max="6656" width="9.42578125" style="441"/>
    <col min="6657" max="6657" width="0" style="441" hidden="1" customWidth="1"/>
    <col min="6658" max="6658" width="7.140625" style="441" customWidth="1"/>
    <col min="6659" max="6659" width="8.28515625" style="441" customWidth="1"/>
    <col min="6660" max="6660" width="37.42578125" style="441" customWidth="1"/>
    <col min="6661" max="6661" width="5.5703125" style="441" customWidth="1"/>
    <col min="6662" max="6662" width="0" style="441" hidden="1" customWidth="1"/>
    <col min="6663" max="6667" width="8" style="441" customWidth="1"/>
    <col min="6668" max="6668" width="12.140625" style="441" customWidth="1"/>
    <col min="6669" max="6912" width="9.42578125" style="441"/>
    <col min="6913" max="6913" width="0" style="441" hidden="1" customWidth="1"/>
    <col min="6914" max="6914" width="7.140625" style="441" customWidth="1"/>
    <col min="6915" max="6915" width="8.28515625" style="441" customWidth="1"/>
    <col min="6916" max="6916" width="37.42578125" style="441" customWidth="1"/>
    <col min="6917" max="6917" width="5.5703125" style="441" customWidth="1"/>
    <col min="6918" max="6918" width="0" style="441" hidden="1" customWidth="1"/>
    <col min="6919" max="6923" width="8" style="441" customWidth="1"/>
    <col min="6924" max="6924" width="12.140625" style="441" customWidth="1"/>
    <col min="6925" max="7168" width="9.42578125" style="441"/>
    <col min="7169" max="7169" width="0" style="441" hidden="1" customWidth="1"/>
    <col min="7170" max="7170" width="7.140625" style="441" customWidth="1"/>
    <col min="7171" max="7171" width="8.28515625" style="441" customWidth="1"/>
    <col min="7172" max="7172" width="37.42578125" style="441" customWidth="1"/>
    <col min="7173" max="7173" width="5.5703125" style="441" customWidth="1"/>
    <col min="7174" max="7174" width="0" style="441" hidden="1" customWidth="1"/>
    <col min="7175" max="7179" width="8" style="441" customWidth="1"/>
    <col min="7180" max="7180" width="12.140625" style="441" customWidth="1"/>
    <col min="7181" max="7424" width="9.42578125" style="441"/>
    <col min="7425" max="7425" width="0" style="441" hidden="1" customWidth="1"/>
    <col min="7426" max="7426" width="7.140625" style="441" customWidth="1"/>
    <col min="7427" max="7427" width="8.28515625" style="441" customWidth="1"/>
    <col min="7428" max="7428" width="37.42578125" style="441" customWidth="1"/>
    <col min="7429" max="7429" width="5.5703125" style="441" customWidth="1"/>
    <col min="7430" max="7430" width="0" style="441" hidden="1" customWidth="1"/>
    <col min="7431" max="7435" width="8" style="441" customWidth="1"/>
    <col min="7436" max="7436" width="12.140625" style="441" customWidth="1"/>
    <col min="7437" max="7680" width="9.42578125" style="441"/>
    <col min="7681" max="7681" width="0" style="441" hidden="1" customWidth="1"/>
    <col min="7682" max="7682" width="7.140625" style="441" customWidth="1"/>
    <col min="7683" max="7683" width="8.28515625" style="441" customWidth="1"/>
    <col min="7684" max="7684" width="37.42578125" style="441" customWidth="1"/>
    <col min="7685" max="7685" width="5.5703125" style="441" customWidth="1"/>
    <col min="7686" max="7686" width="0" style="441" hidden="1" customWidth="1"/>
    <col min="7687" max="7691" width="8" style="441" customWidth="1"/>
    <col min="7692" max="7692" width="12.140625" style="441" customWidth="1"/>
    <col min="7693" max="7936" width="9.42578125" style="441"/>
    <col min="7937" max="7937" width="0" style="441" hidden="1" customWidth="1"/>
    <col min="7938" max="7938" width="7.140625" style="441" customWidth="1"/>
    <col min="7939" max="7939" width="8.28515625" style="441" customWidth="1"/>
    <col min="7940" max="7940" width="37.42578125" style="441" customWidth="1"/>
    <col min="7941" max="7941" width="5.5703125" style="441" customWidth="1"/>
    <col min="7942" max="7942" width="0" style="441" hidden="1" customWidth="1"/>
    <col min="7943" max="7947" width="8" style="441" customWidth="1"/>
    <col min="7948" max="7948" width="12.140625" style="441" customWidth="1"/>
    <col min="7949" max="8192" width="9.42578125" style="441"/>
    <col min="8193" max="8193" width="0" style="441" hidden="1" customWidth="1"/>
    <col min="8194" max="8194" width="7.140625" style="441" customWidth="1"/>
    <col min="8195" max="8195" width="8.28515625" style="441" customWidth="1"/>
    <col min="8196" max="8196" width="37.42578125" style="441" customWidth="1"/>
    <col min="8197" max="8197" width="5.5703125" style="441" customWidth="1"/>
    <col min="8198" max="8198" width="0" style="441" hidden="1" customWidth="1"/>
    <col min="8199" max="8203" width="8" style="441" customWidth="1"/>
    <col min="8204" max="8204" width="12.140625" style="441" customWidth="1"/>
    <col min="8205" max="8448" width="9.42578125" style="441"/>
    <col min="8449" max="8449" width="0" style="441" hidden="1" customWidth="1"/>
    <col min="8450" max="8450" width="7.140625" style="441" customWidth="1"/>
    <col min="8451" max="8451" width="8.28515625" style="441" customWidth="1"/>
    <col min="8452" max="8452" width="37.42578125" style="441" customWidth="1"/>
    <col min="8453" max="8453" width="5.5703125" style="441" customWidth="1"/>
    <col min="8454" max="8454" width="0" style="441" hidden="1" customWidth="1"/>
    <col min="8455" max="8459" width="8" style="441" customWidth="1"/>
    <col min="8460" max="8460" width="12.140625" style="441" customWidth="1"/>
    <col min="8461" max="8704" width="9.42578125" style="441"/>
    <col min="8705" max="8705" width="0" style="441" hidden="1" customWidth="1"/>
    <col min="8706" max="8706" width="7.140625" style="441" customWidth="1"/>
    <col min="8707" max="8707" width="8.28515625" style="441" customWidth="1"/>
    <col min="8708" max="8708" width="37.42578125" style="441" customWidth="1"/>
    <col min="8709" max="8709" width="5.5703125" style="441" customWidth="1"/>
    <col min="8710" max="8710" width="0" style="441" hidden="1" customWidth="1"/>
    <col min="8711" max="8715" width="8" style="441" customWidth="1"/>
    <col min="8716" max="8716" width="12.140625" style="441" customWidth="1"/>
    <col min="8717" max="8960" width="9.42578125" style="441"/>
    <col min="8961" max="8961" width="0" style="441" hidden="1" customWidth="1"/>
    <col min="8962" max="8962" width="7.140625" style="441" customWidth="1"/>
    <col min="8963" max="8963" width="8.28515625" style="441" customWidth="1"/>
    <col min="8964" max="8964" width="37.42578125" style="441" customWidth="1"/>
    <col min="8965" max="8965" width="5.5703125" style="441" customWidth="1"/>
    <col min="8966" max="8966" width="0" style="441" hidden="1" customWidth="1"/>
    <col min="8967" max="8971" width="8" style="441" customWidth="1"/>
    <col min="8972" max="8972" width="12.140625" style="441" customWidth="1"/>
    <col min="8973" max="9216" width="9.42578125" style="441"/>
    <col min="9217" max="9217" width="0" style="441" hidden="1" customWidth="1"/>
    <col min="9218" max="9218" width="7.140625" style="441" customWidth="1"/>
    <col min="9219" max="9219" width="8.28515625" style="441" customWidth="1"/>
    <col min="9220" max="9220" width="37.42578125" style="441" customWidth="1"/>
    <col min="9221" max="9221" width="5.5703125" style="441" customWidth="1"/>
    <col min="9222" max="9222" width="0" style="441" hidden="1" customWidth="1"/>
    <col min="9223" max="9227" width="8" style="441" customWidth="1"/>
    <col min="9228" max="9228" width="12.140625" style="441" customWidth="1"/>
    <col min="9229" max="9472" width="9.42578125" style="441"/>
    <col min="9473" max="9473" width="0" style="441" hidden="1" customWidth="1"/>
    <col min="9474" max="9474" width="7.140625" style="441" customWidth="1"/>
    <col min="9475" max="9475" width="8.28515625" style="441" customWidth="1"/>
    <col min="9476" max="9476" width="37.42578125" style="441" customWidth="1"/>
    <col min="9477" max="9477" width="5.5703125" style="441" customWidth="1"/>
    <col min="9478" max="9478" width="0" style="441" hidden="1" customWidth="1"/>
    <col min="9479" max="9483" width="8" style="441" customWidth="1"/>
    <col min="9484" max="9484" width="12.140625" style="441" customWidth="1"/>
    <col min="9485" max="9728" width="9.42578125" style="441"/>
    <col min="9729" max="9729" width="0" style="441" hidden="1" customWidth="1"/>
    <col min="9730" max="9730" width="7.140625" style="441" customWidth="1"/>
    <col min="9731" max="9731" width="8.28515625" style="441" customWidth="1"/>
    <col min="9732" max="9732" width="37.42578125" style="441" customWidth="1"/>
    <col min="9733" max="9733" width="5.5703125" style="441" customWidth="1"/>
    <col min="9734" max="9734" width="0" style="441" hidden="1" customWidth="1"/>
    <col min="9735" max="9739" width="8" style="441" customWidth="1"/>
    <col min="9740" max="9740" width="12.140625" style="441" customWidth="1"/>
    <col min="9741" max="9984" width="9.42578125" style="441"/>
    <col min="9985" max="9985" width="0" style="441" hidden="1" customWidth="1"/>
    <col min="9986" max="9986" width="7.140625" style="441" customWidth="1"/>
    <col min="9987" max="9987" width="8.28515625" style="441" customWidth="1"/>
    <col min="9988" max="9988" width="37.42578125" style="441" customWidth="1"/>
    <col min="9989" max="9989" width="5.5703125" style="441" customWidth="1"/>
    <col min="9990" max="9990" width="0" style="441" hidden="1" customWidth="1"/>
    <col min="9991" max="9995" width="8" style="441" customWidth="1"/>
    <col min="9996" max="9996" width="12.140625" style="441" customWidth="1"/>
    <col min="9997" max="10240" width="9.42578125" style="441"/>
    <col min="10241" max="10241" width="0" style="441" hidden="1" customWidth="1"/>
    <col min="10242" max="10242" width="7.140625" style="441" customWidth="1"/>
    <col min="10243" max="10243" width="8.28515625" style="441" customWidth="1"/>
    <col min="10244" max="10244" width="37.42578125" style="441" customWidth="1"/>
    <col min="10245" max="10245" width="5.5703125" style="441" customWidth="1"/>
    <col min="10246" max="10246" width="0" style="441" hidden="1" customWidth="1"/>
    <col min="10247" max="10251" width="8" style="441" customWidth="1"/>
    <col min="10252" max="10252" width="12.140625" style="441" customWidth="1"/>
    <col min="10253" max="10496" width="9.42578125" style="441"/>
    <col min="10497" max="10497" width="0" style="441" hidden="1" customWidth="1"/>
    <col min="10498" max="10498" width="7.140625" style="441" customWidth="1"/>
    <col min="10499" max="10499" width="8.28515625" style="441" customWidth="1"/>
    <col min="10500" max="10500" width="37.42578125" style="441" customWidth="1"/>
    <col min="10501" max="10501" width="5.5703125" style="441" customWidth="1"/>
    <col min="10502" max="10502" width="0" style="441" hidden="1" customWidth="1"/>
    <col min="10503" max="10507" width="8" style="441" customWidth="1"/>
    <col min="10508" max="10508" width="12.140625" style="441" customWidth="1"/>
    <col min="10509" max="10752" width="9.42578125" style="441"/>
    <col min="10753" max="10753" width="0" style="441" hidden="1" customWidth="1"/>
    <col min="10754" max="10754" width="7.140625" style="441" customWidth="1"/>
    <col min="10755" max="10755" width="8.28515625" style="441" customWidth="1"/>
    <col min="10756" max="10756" width="37.42578125" style="441" customWidth="1"/>
    <col min="10757" max="10757" width="5.5703125" style="441" customWidth="1"/>
    <col min="10758" max="10758" width="0" style="441" hidden="1" customWidth="1"/>
    <col min="10759" max="10763" width="8" style="441" customWidth="1"/>
    <col min="10764" max="10764" width="12.140625" style="441" customWidth="1"/>
    <col min="10765" max="11008" width="9.42578125" style="441"/>
    <col min="11009" max="11009" width="0" style="441" hidden="1" customWidth="1"/>
    <col min="11010" max="11010" width="7.140625" style="441" customWidth="1"/>
    <col min="11011" max="11011" width="8.28515625" style="441" customWidth="1"/>
    <col min="11012" max="11012" width="37.42578125" style="441" customWidth="1"/>
    <col min="11013" max="11013" width="5.5703125" style="441" customWidth="1"/>
    <col min="11014" max="11014" width="0" style="441" hidden="1" customWidth="1"/>
    <col min="11015" max="11019" width="8" style="441" customWidth="1"/>
    <col min="11020" max="11020" width="12.140625" style="441" customWidth="1"/>
    <col min="11021" max="11264" width="9.42578125" style="441"/>
    <col min="11265" max="11265" width="0" style="441" hidden="1" customWidth="1"/>
    <col min="11266" max="11266" width="7.140625" style="441" customWidth="1"/>
    <col min="11267" max="11267" width="8.28515625" style="441" customWidth="1"/>
    <col min="11268" max="11268" width="37.42578125" style="441" customWidth="1"/>
    <col min="11269" max="11269" width="5.5703125" style="441" customWidth="1"/>
    <col min="11270" max="11270" width="0" style="441" hidden="1" customWidth="1"/>
    <col min="11271" max="11275" width="8" style="441" customWidth="1"/>
    <col min="11276" max="11276" width="12.140625" style="441" customWidth="1"/>
    <col min="11277" max="11520" width="9.42578125" style="441"/>
    <col min="11521" max="11521" width="0" style="441" hidden="1" customWidth="1"/>
    <col min="11522" max="11522" width="7.140625" style="441" customWidth="1"/>
    <col min="11523" max="11523" width="8.28515625" style="441" customWidth="1"/>
    <col min="11524" max="11524" width="37.42578125" style="441" customWidth="1"/>
    <col min="11525" max="11525" width="5.5703125" style="441" customWidth="1"/>
    <col min="11526" max="11526" width="0" style="441" hidden="1" customWidth="1"/>
    <col min="11527" max="11531" width="8" style="441" customWidth="1"/>
    <col min="11532" max="11532" width="12.140625" style="441" customWidth="1"/>
    <col min="11533" max="11776" width="9.42578125" style="441"/>
    <col min="11777" max="11777" width="0" style="441" hidden="1" customWidth="1"/>
    <col min="11778" max="11778" width="7.140625" style="441" customWidth="1"/>
    <col min="11779" max="11779" width="8.28515625" style="441" customWidth="1"/>
    <col min="11780" max="11780" width="37.42578125" style="441" customWidth="1"/>
    <col min="11781" max="11781" width="5.5703125" style="441" customWidth="1"/>
    <col min="11782" max="11782" width="0" style="441" hidden="1" customWidth="1"/>
    <col min="11783" max="11787" width="8" style="441" customWidth="1"/>
    <col min="11788" max="11788" width="12.140625" style="441" customWidth="1"/>
    <col min="11789" max="12032" width="9.42578125" style="441"/>
    <col min="12033" max="12033" width="0" style="441" hidden="1" customWidth="1"/>
    <col min="12034" max="12034" width="7.140625" style="441" customWidth="1"/>
    <col min="12035" max="12035" width="8.28515625" style="441" customWidth="1"/>
    <col min="12036" max="12036" width="37.42578125" style="441" customWidth="1"/>
    <col min="12037" max="12037" width="5.5703125" style="441" customWidth="1"/>
    <col min="12038" max="12038" width="0" style="441" hidden="1" customWidth="1"/>
    <col min="12039" max="12043" width="8" style="441" customWidth="1"/>
    <col min="12044" max="12044" width="12.140625" style="441" customWidth="1"/>
    <col min="12045" max="12288" width="9.42578125" style="441"/>
    <col min="12289" max="12289" width="0" style="441" hidden="1" customWidth="1"/>
    <col min="12290" max="12290" width="7.140625" style="441" customWidth="1"/>
    <col min="12291" max="12291" width="8.28515625" style="441" customWidth="1"/>
    <col min="12292" max="12292" width="37.42578125" style="441" customWidth="1"/>
    <col min="12293" max="12293" width="5.5703125" style="441" customWidth="1"/>
    <col min="12294" max="12294" width="0" style="441" hidden="1" customWidth="1"/>
    <col min="12295" max="12299" width="8" style="441" customWidth="1"/>
    <col min="12300" max="12300" width="12.140625" style="441" customWidth="1"/>
    <col min="12301" max="12544" width="9.42578125" style="441"/>
    <col min="12545" max="12545" width="0" style="441" hidden="1" customWidth="1"/>
    <col min="12546" max="12546" width="7.140625" style="441" customWidth="1"/>
    <col min="12547" max="12547" width="8.28515625" style="441" customWidth="1"/>
    <col min="12548" max="12548" width="37.42578125" style="441" customWidth="1"/>
    <col min="12549" max="12549" width="5.5703125" style="441" customWidth="1"/>
    <col min="12550" max="12550" width="0" style="441" hidden="1" customWidth="1"/>
    <col min="12551" max="12555" width="8" style="441" customWidth="1"/>
    <col min="12556" max="12556" width="12.140625" style="441" customWidth="1"/>
    <col min="12557" max="12800" width="9.42578125" style="441"/>
    <col min="12801" max="12801" width="0" style="441" hidden="1" customWidth="1"/>
    <col min="12802" max="12802" width="7.140625" style="441" customWidth="1"/>
    <col min="12803" max="12803" width="8.28515625" style="441" customWidth="1"/>
    <col min="12804" max="12804" width="37.42578125" style="441" customWidth="1"/>
    <col min="12805" max="12805" width="5.5703125" style="441" customWidth="1"/>
    <col min="12806" max="12806" width="0" style="441" hidden="1" customWidth="1"/>
    <col min="12807" max="12811" width="8" style="441" customWidth="1"/>
    <col min="12812" max="12812" width="12.140625" style="441" customWidth="1"/>
    <col min="12813" max="13056" width="9.42578125" style="441"/>
    <col min="13057" max="13057" width="0" style="441" hidden="1" customWidth="1"/>
    <col min="13058" max="13058" width="7.140625" style="441" customWidth="1"/>
    <col min="13059" max="13059" width="8.28515625" style="441" customWidth="1"/>
    <col min="13060" max="13060" width="37.42578125" style="441" customWidth="1"/>
    <col min="13061" max="13061" width="5.5703125" style="441" customWidth="1"/>
    <col min="13062" max="13062" width="0" style="441" hidden="1" customWidth="1"/>
    <col min="13063" max="13067" width="8" style="441" customWidth="1"/>
    <col min="13068" max="13068" width="12.140625" style="441" customWidth="1"/>
    <col min="13069" max="13312" width="9.42578125" style="441"/>
    <col min="13313" max="13313" width="0" style="441" hidden="1" customWidth="1"/>
    <col min="13314" max="13314" width="7.140625" style="441" customWidth="1"/>
    <col min="13315" max="13315" width="8.28515625" style="441" customWidth="1"/>
    <col min="13316" max="13316" width="37.42578125" style="441" customWidth="1"/>
    <col min="13317" max="13317" width="5.5703125" style="441" customWidth="1"/>
    <col min="13318" max="13318" width="0" style="441" hidden="1" customWidth="1"/>
    <col min="13319" max="13323" width="8" style="441" customWidth="1"/>
    <col min="13324" max="13324" width="12.140625" style="441" customWidth="1"/>
    <col min="13325" max="13568" width="9.42578125" style="441"/>
    <col min="13569" max="13569" width="0" style="441" hidden="1" customWidth="1"/>
    <col min="13570" max="13570" width="7.140625" style="441" customWidth="1"/>
    <col min="13571" max="13571" width="8.28515625" style="441" customWidth="1"/>
    <col min="13572" max="13572" width="37.42578125" style="441" customWidth="1"/>
    <col min="13573" max="13573" width="5.5703125" style="441" customWidth="1"/>
    <col min="13574" max="13574" width="0" style="441" hidden="1" customWidth="1"/>
    <col min="13575" max="13579" width="8" style="441" customWidth="1"/>
    <col min="13580" max="13580" width="12.140625" style="441" customWidth="1"/>
    <col min="13581" max="13824" width="9.42578125" style="441"/>
    <col min="13825" max="13825" width="0" style="441" hidden="1" customWidth="1"/>
    <col min="13826" max="13826" width="7.140625" style="441" customWidth="1"/>
    <col min="13827" max="13827" width="8.28515625" style="441" customWidth="1"/>
    <col min="13828" max="13828" width="37.42578125" style="441" customWidth="1"/>
    <col min="13829" max="13829" width="5.5703125" style="441" customWidth="1"/>
    <col min="13830" max="13830" width="0" style="441" hidden="1" customWidth="1"/>
    <col min="13831" max="13835" width="8" style="441" customWidth="1"/>
    <col min="13836" max="13836" width="12.140625" style="441" customWidth="1"/>
    <col min="13837" max="14080" width="9.42578125" style="441"/>
    <col min="14081" max="14081" width="0" style="441" hidden="1" customWidth="1"/>
    <col min="14082" max="14082" width="7.140625" style="441" customWidth="1"/>
    <col min="14083" max="14083" width="8.28515625" style="441" customWidth="1"/>
    <col min="14084" max="14084" width="37.42578125" style="441" customWidth="1"/>
    <col min="14085" max="14085" width="5.5703125" style="441" customWidth="1"/>
    <col min="14086" max="14086" width="0" style="441" hidden="1" customWidth="1"/>
    <col min="14087" max="14091" width="8" style="441" customWidth="1"/>
    <col min="14092" max="14092" width="12.140625" style="441" customWidth="1"/>
    <col min="14093" max="14336" width="9.42578125" style="441"/>
    <col min="14337" max="14337" width="0" style="441" hidden="1" customWidth="1"/>
    <col min="14338" max="14338" width="7.140625" style="441" customWidth="1"/>
    <col min="14339" max="14339" width="8.28515625" style="441" customWidth="1"/>
    <col min="14340" max="14340" width="37.42578125" style="441" customWidth="1"/>
    <col min="14341" max="14341" width="5.5703125" style="441" customWidth="1"/>
    <col min="14342" max="14342" width="0" style="441" hidden="1" customWidth="1"/>
    <col min="14343" max="14347" width="8" style="441" customWidth="1"/>
    <col min="14348" max="14348" width="12.140625" style="441" customWidth="1"/>
    <col min="14349" max="14592" width="9.42578125" style="441"/>
    <col min="14593" max="14593" width="0" style="441" hidden="1" customWidth="1"/>
    <col min="14594" max="14594" width="7.140625" style="441" customWidth="1"/>
    <col min="14595" max="14595" width="8.28515625" style="441" customWidth="1"/>
    <col min="14596" max="14596" width="37.42578125" style="441" customWidth="1"/>
    <col min="14597" max="14597" width="5.5703125" style="441" customWidth="1"/>
    <col min="14598" max="14598" width="0" style="441" hidden="1" customWidth="1"/>
    <col min="14599" max="14603" width="8" style="441" customWidth="1"/>
    <col min="14604" max="14604" width="12.140625" style="441" customWidth="1"/>
    <col min="14605" max="14848" width="9.42578125" style="441"/>
    <col min="14849" max="14849" width="0" style="441" hidden="1" customWidth="1"/>
    <col min="14850" max="14850" width="7.140625" style="441" customWidth="1"/>
    <col min="14851" max="14851" width="8.28515625" style="441" customWidth="1"/>
    <col min="14852" max="14852" width="37.42578125" style="441" customWidth="1"/>
    <col min="14853" max="14853" width="5.5703125" style="441" customWidth="1"/>
    <col min="14854" max="14854" width="0" style="441" hidden="1" customWidth="1"/>
    <col min="14855" max="14859" width="8" style="441" customWidth="1"/>
    <col min="14860" max="14860" width="12.140625" style="441" customWidth="1"/>
    <col min="14861" max="15104" width="9.42578125" style="441"/>
    <col min="15105" max="15105" width="0" style="441" hidden="1" customWidth="1"/>
    <col min="15106" max="15106" width="7.140625" style="441" customWidth="1"/>
    <col min="15107" max="15107" width="8.28515625" style="441" customWidth="1"/>
    <col min="15108" max="15108" width="37.42578125" style="441" customWidth="1"/>
    <col min="15109" max="15109" width="5.5703125" style="441" customWidth="1"/>
    <col min="15110" max="15110" width="0" style="441" hidden="1" customWidth="1"/>
    <col min="15111" max="15115" width="8" style="441" customWidth="1"/>
    <col min="15116" max="15116" width="12.140625" style="441" customWidth="1"/>
    <col min="15117" max="15360" width="9.42578125" style="441"/>
    <col min="15361" max="15361" width="0" style="441" hidden="1" customWidth="1"/>
    <col min="15362" max="15362" width="7.140625" style="441" customWidth="1"/>
    <col min="15363" max="15363" width="8.28515625" style="441" customWidth="1"/>
    <col min="15364" max="15364" width="37.42578125" style="441" customWidth="1"/>
    <col min="15365" max="15365" width="5.5703125" style="441" customWidth="1"/>
    <col min="15366" max="15366" width="0" style="441" hidden="1" customWidth="1"/>
    <col min="15367" max="15371" width="8" style="441" customWidth="1"/>
    <col min="15372" max="15372" width="12.140625" style="441" customWidth="1"/>
    <col min="15373" max="15616" width="9.42578125" style="441"/>
    <col min="15617" max="15617" width="0" style="441" hidden="1" customWidth="1"/>
    <col min="15618" max="15618" width="7.140625" style="441" customWidth="1"/>
    <col min="15619" max="15619" width="8.28515625" style="441" customWidth="1"/>
    <col min="15620" max="15620" width="37.42578125" style="441" customWidth="1"/>
    <col min="15621" max="15621" width="5.5703125" style="441" customWidth="1"/>
    <col min="15622" max="15622" width="0" style="441" hidden="1" customWidth="1"/>
    <col min="15623" max="15627" width="8" style="441" customWidth="1"/>
    <col min="15628" max="15628" width="12.140625" style="441" customWidth="1"/>
    <col min="15629" max="15872" width="9.42578125" style="441"/>
    <col min="15873" max="15873" width="0" style="441" hidden="1" customWidth="1"/>
    <col min="15874" max="15874" width="7.140625" style="441" customWidth="1"/>
    <col min="15875" max="15875" width="8.28515625" style="441" customWidth="1"/>
    <col min="15876" max="15876" width="37.42578125" style="441" customWidth="1"/>
    <col min="15877" max="15877" width="5.5703125" style="441" customWidth="1"/>
    <col min="15878" max="15878" width="0" style="441" hidden="1" customWidth="1"/>
    <col min="15879" max="15883" width="8" style="441" customWidth="1"/>
    <col min="15884" max="15884" width="12.140625" style="441" customWidth="1"/>
    <col min="15885" max="16128" width="9.42578125" style="441"/>
    <col min="16129" max="16129" width="0" style="441" hidden="1" customWidth="1"/>
    <col min="16130" max="16130" width="7.140625" style="441" customWidth="1"/>
    <col min="16131" max="16131" width="8.28515625" style="441" customWidth="1"/>
    <col min="16132" max="16132" width="37.42578125" style="441" customWidth="1"/>
    <col min="16133" max="16133" width="5.5703125" style="441" customWidth="1"/>
    <col min="16134" max="16134" width="0" style="441" hidden="1" customWidth="1"/>
    <col min="16135" max="16139" width="8" style="441" customWidth="1"/>
    <col min="16140" max="16140" width="12.140625" style="441" customWidth="1"/>
    <col min="16141" max="16384" width="9.42578125" style="441"/>
  </cols>
  <sheetData>
    <row r="1" spans="1:13" s="420" customFormat="1" ht="15" customHeight="1" x14ac:dyDescent="0.2">
      <c r="B1" s="375" t="s">
        <v>479</v>
      </c>
      <c r="C1" s="376"/>
      <c r="D1" s="377"/>
      <c r="E1" s="376"/>
      <c r="F1" s="421"/>
      <c r="G1" s="422"/>
      <c r="H1" s="421"/>
      <c r="I1" s="421"/>
      <c r="J1" s="421"/>
    </row>
    <row r="2" spans="1:13" s="420" customFormat="1" ht="15" customHeight="1" x14ac:dyDescent="0.2">
      <c r="B2" s="548" t="s">
        <v>480</v>
      </c>
      <c r="C2" s="549"/>
      <c r="D2" s="549"/>
      <c r="E2" s="376"/>
      <c r="F2" s="421"/>
      <c r="G2" s="422"/>
      <c r="H2" s="421"/>
      <c r="I2" s="421"/>
      <c r="J2" s="421"/>
    </row>
    <row r="3" spans="1:13" s="420" customFormat="1" ht="15" customHeight="1" x14ac:dyDescent="0.2">
      <c r="B3" s="423"/>
      <c r="C3" s="424"/>
      <c r="D3" s="425"/>
      <c r="E3" s="376"/>
      <c r="F3" s="421"/>
      <c r="G3" s="422"/>
      <c r="H3" s="421"/>
      <c r="I3" s="421"/>
      <c r="J3" s="421"/>
    </row>
    <row r="4" spans="1:13" s="420" customFormat="1" ht="15" customHeight="1" x14ac:dyDescent="0.2">
      <c r="B4" s="423"/>
      <c r="C4" s="424"/>
      <c r="D4" s="425"/>
      <c r="E4" s="376"/>
      <c r="F4" s="421"/>
      <c r="G4" s="422"/>
      <c r="H4" s="421"/>
      <c r="I4" s="421"/>
      <c r="J4" s="421"/>
    </row>
    <row r="5" spans="1:13" s="316" customFormat="1" ht="5.0999999999999996" customHeight="1" x14ac:dyDescent="0.2">
      <c r="B5" s="317"/>
      <c r="C5" s="317"/>
      <c r="D5" s="318"/>
      <c r="E5" s="317"/>
      <c r="F5" s="426"/>
      <c r="G5" s="426"/>
      <c r="H5" s="426"/>
      <c r="I5" s="426"/>
      <c r="J5" s="426"/>
      <c r="K5" s="426"/>
    </row>
    <row r="6" spans="1:13" s="316" customFormat="1" ht="15" customHeight="1" x14ac:dyDescent="0.2">
      <c r="B6" s="317" t="s">
        <v>320</v>
      </c>
      <c r="C6" s="317" t="s">
        <v>166</v>
      </c>
      <c r="D6" s="320" t="s">
        <v>132</v>
      </c>
      <c r="E6" s="317" t="s">
        <v>167</v>
      </c>
      <c r="F6" s="321">
        <v>2017</v>
      </c>
      <c r="G6" s="321">
        <v>2019</v>
      </c>
      <c r="H6" s="321">
        <v>2020</v>
      </c>
      <c r="I6" s="321">
        <v>2021</v>
      </c>
      <c r="J6" s="321">
        <v>2022</v>
      </c>
      <c r="K6" s="321">
        <v>2023</v>
      </c>
    </row>
    <row r="7" spans="1:13" s="316" customFormat="1" ht="5.0999999999999996" customHeight="1" x14ac:dyDescent="0.2">
      <c r="B7" s="317"/>
      <c r="C7" s="317"/>
      <c r="D7" s="318"/>
      <c r="E7" s="317"/>
      <c r="F7" s="426"/>
      <c r="G7" s="426"/>
      <c r="H7" s="426"/>
      <c r="I7" s="426"/>
      <c r="J7" s="426"/>
      <c r="K7" s="426"/>
    </row>
    <row r="8" spans="1:13" s="322" customFormat="1" ht="5.0999999999999996" customHeight="1" x14ac:dyDescent="0.2">
      <c r="B8" s="323"/>
      <c r="C8" s="323"/>
      <c r="D8" s="324"/>
      <c r="E8" s="323"/>
      <c r="F8" s="427"/>
      <c r="G8" s="427"/>
      <c r="H8" s="427"/>
      <c r="I8" s="427"/>
      <c r="J8" s="427"/>
      <c r="K8" s="427"/>
    </row>
    <row r="9" spans="1:13" s="428" customFormat="1" ht="15" customHeight="1" x14ac:dyDescent="0.2">
      <c r="A9" s="428">
        <v>5</v>
      </c>
      <c r="B9" s="429"/>
      <c r="C9" s="429"/>
      <c r="D9" s="430" t="s">
        <v>481</v>
      </c>
      <c r="E9" s="431" t="s">
        <v>322</v>
      </c>
      <c r="F9" s="330">
        <f>10107283.2+64700</f>
        <v>10171983.199999999</v>
      </c>
      <c r="G9" s="432">
        <v>9901427.0999999996</v>
      </c>
      <c r="H9" s="432">
        <v>7230346.7000000002</v>
      </c>
      <c r="I9" s="432">
        <v>8431206.6999999993</v>
      </c>
      <c r="J9" s="432">
        <v>9833119.8000000007</v>
      </c>
      <c r="K9" s="432">
        <v>8973899</v>
      </c>
    </row>
    <row r="10" spans="1:13" s="428" customFormat="1" ht="5.0999999999999996" customHeight="1" x14ac:dyDescent="0.2">
      <c r="B10" s="433"/>
      <c r="C10" s="433"/>
      <c r="D10" s="434"/>
      <c r="E10" s="435"/>
      <c r="F10" s="436"/>
      <c r="G10" s="437"/>
      <c r="H10" s="437"/>
      <c r="I10" s="437"/>
      <c r="J10" s="437"/>
      <c r="K10" s="437"/>
    </row>
    <row r="11" spans="1:13" s="428" customFormat="1" ht="15" customHeight="1" x14ac:dyDescent="0.2">
      <c r="A11" s="428">
        <v>6</v>
      </c>
      <c r="B11" s="438">
        <v>0</v>
      </c>
      <c r="C11" s="439"/>
      <c r="D11" s="328" t="s">
        <v>482</v>
      </c>
      <c r="E11" s="431"/>
      <c r="F11" s="440"/>
      <c r="G11" s="440"/>
      <c r="H11" s="440"/>
      <c r="I11" s="440"/>
      <c r="J11" s="440"/>
      <c r="K11" s="440"/>
    </row>
    <row r="12" spans="1:13" ht="15" customHeight="1" x14ac:dyDescent="0.2">
      <c r="A12" s="441">
        <v>7</v>
      </c>
      <c r="B12" s="442"/>
      <c r="C12" s="442"/>
      <c r="D12" s="430" t="s">
        <v>324</v>
      </c>
      <c r="E12" s="431" t="s">
        <v>322</v>
      </c>
      <c r="F12" s="443">
        <f>SUM(F14+F16+F32+F48+F66+F93+F116+F118+F123+F135)</f>
        <v>1823670.6</v>
      </c>
      <c r="G12" s="443">
        <f>SUM(G14+G16+G32+G48+G66+G93+G116+G118+G123+G135)</f>
        <v>1910343.4</v>
      </c>
      <c r="H12" s="443">
        <f>SUM(H14+H16+H32+H48+H66+H93+H116+H118+H123+H135)</f>
        <v>1619803</v>
      </c>
      <c r="I12" s="443">
        <f>SUM(I14+I16+I32+I48+I66+I93+I116+I118+I123+I135)</f>
        <v>1954931.7000000002</v>
      </c>
      <c r="J12" s="443">
        <f>SUM(J14+J16+J32+J48+J66+J93+J116+J118+J123+J135)</f>
        <v>2024000.9</v>
      </c>
      <c r="K12" s="443">
        <v>2165452</v>
      </c>
      <c r="L12" s="428"/>
      <c r="M12" s="441" t="s">
        <v>483</v>
      </c>
    </row>
    <row r="13" spans="1:13" ht="15" customHeight="1" x14ac:dyDescent="0.2">
      <c r="B13" s="444"/>
      <c r="C13" s="444" t="s">
        <v>325</v>
      </c>
      <c r="D13" s="445" t="s">
        <v>484</v>
      </c>
      <c r="E13" s="446"/>
      <c r="F13" s="447"/>
      <c r="G13" s="447"/>
      <c r="H13" s="447"/>
      <c r="I13" s="447"/>
      <c r="J13" s="447"/>
      <c r="K13" s="447"/>
      <c r="L13" s="448"/>
    </row>
    <row r="14" spans="1:13" ht="15" customHeight="1" x14ac:dyDescent="0.2">
      <c r="B14" s="449"/>
      <c r="C14" s="449"/>
      <c r="D14" s="445" t="s">
        <v>324</v>
      </c>
      <c r="E14" s="446" t="s">
        <v>322</v>
      </c>
      <c r="F14" s="450">
        <v>47.9</v>
      </c>
      <c r="G14" s="450">
        <v>376.3</v>
      </c>
      <c r="H14" s="451" t="s">
        <v>31</v>
      </c>
      <c r="I14" s="451" t="s">
        <v>31</v>
      </c>
      <c r="J14" s="451">
        <v>345.8</v>
      </c>
      <c r="K14" s="451"/>
      <c r="L14" s="448"/>
    </row>
    <row r="15" spans="1:13" ht="15" customHeight="1" x14ac:dyDescent="0.2">
      <c r="A15" s="441">
        <v>8</v>
      </c>
      <c r="B15" s="449"/>
      <c r="C15" s="449" t="s">
        <v>327</v>
      </c>
      <c r="D15" s="445" t="s">
        <v>328</v>
      </c>
      <c r="E15" s="446"/>
      <c r="F15" s="450"/>
      <c r="G15" s="450"/>
      <c r="H15" s="450"/>
      <c r="I15" s="450"/>
      <c r="J15" s="450"/>
      <c r="K15" s="450"/>
      <c r="L15" s="428"/>
    </row>
    <row r="16" spans="1:13" ht="15" customHeight="1" x14ac:dyDescent="0.2">
      <c r="A16" s="441">
        <v>9</v>
      </c>
      <c r="B16" s="449"/>
      <c r="C16" s="449"/>
      <c r="D16" s="445" t="s">
        <v>324</v>
      </c>
      <c r="E16" s="446" t="s">
        <v>322</v>
      </c>
      <c r="F16" s="450">
        <v>367504.7</v>
      </c>
      <c r="G16" s="450">
        <v>430768.1</v>
      </c>
      <c r="H16" s="450">
        <v>378097.6</v>
      </c>
      <c r="I16" s="450">
        <v>526002.80000000005</v>
      </c>
      <c r="J16" s="450">
        <v>624522</v>
      </c>
      <c r="K16" s="450">
        <v>626994</v>
      </c>
      <c r="L16" s="428"/>
    </row>
    <row r="17" spans="1:12" ht="15" customHeight="1" x14ac:dyDescent="0.2">
      <c r="A17" s="441">
        <v>10</v>
      </c>
      <c r="B17" s="449"/>
      <c r="C17" s="449"/>
      <c r="D17" s="445" t="s">
        <v>485</v>
      </c>
      <c r="E17" s="446"/>
      <c r="F17" s="450"/>
      <c r="G17" s="450"/>
      <c r="H17" s="450"/>
      <c r="I17" s="450"/>
      <c r="J17" s="450"/>
      <c r="K17" s="450"/>
      <c r="L17" s="428"/>
    </row>
    <row r="18" spans="1:12" ht="15" customHeight="1" x14ac:dyDescent="0.2">
      <c r="B18" s="449"/>
      <c r="C18" s="449"/>
      <c r="D18" s="445" t="s">
        <v>486</v>
      </c>
      <c r="E18" s="446"/>
      <c r="F18" s="450"/>
      <c r="G18" s="450"/>
      <c r="H18" s="450"/>
      <c r="I18" s="450"/>
      <c r="J18" s="450"/>
      <c r="K18" s="450"/>
      <c r="L18" s="448"/>
    </row>
    <row r="19" spans="1:12" ht="15" customHeight="1" x14ac:dyDescent="0.2">
      <c r="A19" s="441">
        <v>11</v>
      </c>
      <c r="B19" s="449"/>
      <c r="C19" s="449"/>
      <c r="D19" s="445" t="s">
        <v>337</v>
      </c>
      <c r="E19" s="446" t="s">
        <v>169</v>
      </c>
      <c r="F19" s="447">
        <v>1792.0992000000001</v>
      </c>
      <c r="G19" s="447">
        <v>2880.3951000000002</v>
      </c>
      <c r="H19" s="447">
        <v>1481.9342999999999</v>
      </c>
      <c r="I19" s="447">
        <v>1377.9938</v>
      </c>
      <c r="J19" s="447">
        <v>1836.5862</v>
      </c>
      <c r="K19" s="447">
        <v>1947.8330000000001</v>
      </c>
      <c r="L19" s="452"/>
    </row>
    <row r="20" spans="1:12" ht="15" customHeight="1" x14ac:dyDescent="0.2">
      <c r="A20" s="441">
        <v>12</v>
      </c>
      <c r="B20" s="449"/>
      <c r="C20" s="449"/>
      <c r="D20" s="445" t="s">
        <v>324</v>
      </c>
      <c r="E20" s="446" t="s">
        <v>322</v>
      </c>
      <c r="F20" s="450">
        <v>11277.9</v>
      </c>
      <c r="G20" s="450">
        <v>13828.2</v>
      </c>
      <c r="H20" s="450">
        <v>8087.7</v>
      </c>
      <c r="I20" s="450">
        <v>8215.2999999999993</v>
      </c>
      <c r="J20" s="450">
        <v>11425.8</v>
      </c>
      <c r="K20" s="450">
        <v>18703</v>
      </c>
      <c r="L20" s="428"/>
    </row>
    <row r="21" spans="1:12" ht="15" customHeight="1" x14ac:dyDescent="0.2">
      <c r="A21" s="441">
        <v>13</v>
      </c>
      <c r="B21" s="449"/>
      <c r="C21" s="449"/>
      <c r="D21" s="445" t="s">
        <v>487</v>
      </c>
      <c r="E21" s="446"/>
      <c r="F21" s="450"/>
      <c r="G21" s="450"/>
      <c r="H21" s="450"/>
      <c r="I21" s="450"/>
      <c r="J21" s="450"/>
      <c r="K21" s="450"/>
      <c r="L21" s="428"/>
    </row>
    <row r="22" spans="1:12" ht="15" customHeight="1" x14ac:dyDescent="0.2">
      <c r="A22" s="441">
        <v>14</v>
      </c>
      <c r="B22" s="449"/>
      <c r="C22" s="449"/>
      <c r="D22" s="445" t="s">
        <v>337</v>
      </c>
      <c r="E22" s="446" t="s">
        <v>169</v>
      </c>
      <c r="F22" s="447">
        <v>4221.1637000000001</v>
      </c>
      <c r="G22" s="447">
        <v>4193.6396999999997</v>
      </c>
      <c r="H22" s="447">
        <v>2328.2310000000002</v>
      </c>
      <c r="I22" s="447">
        <v>4554.5396000000001</v>
      </c>
      <c r="J22" s="447">
        <v>13094.4265</v>
      </c>
      <c r="K22" s="447">
        <v>12575.715</v>
      </c>
      <c r="L22" s="452"/>
    </row>
    <row r="23" spans="1:12" ht="15" customHeight="1" x14ac:dyDescent="0.2">
      <c r="A23" s="441">
        <v>15</v>
      </c>
      <c r="B23" s="449"/>
      <c r="C23" s="449"/>
      <c r="D23" s="445" t="s">
        <v>324</v>
      </c>
      <c r="E23" s="446" t="s">
        <v>322</v>
      </c>
      <c r="F23" s="450">
        <v>11558.4</v>
      </c>
      <c r="G23" s="450">
        <v>13285.1</v>
      </c>
      <c r="H23" s="450">
        <v>7546.3</v>
      </c>
      <c r="I23" s="450">
        <v>15798.7</v>
      </c>
      <c r="J23" s="450">
        <v>52282.5</v>
      </c>
      <c r="K23" s="450">
        <v>56457</v>
      </c>
      <c r="L23" s="428"/>
    </row>
    <row r="24" spans="1:12" ht="15" customHeight="1" x14ac:dyDescent="0.2">
      <c r="A24" s="441">
        <v>16</v>
      </c>
      <c r="B24" s="449"/>
      <c r="C24" s="449"/>
      <c r="D24" s="445" t="s">
        <v>488</v>
      </c>
      <c r="E24" s="446"/>
      <c r="F24" s="450"/>
      <c r="G24" s="450"/>
      <c r="H24" s="450"/>
      <c r="I24" s="450"/>
      <c r="J24" s="450"/>
      <c r="K24" s="450"/>
      <c r="L24" s="428"/>
    </row>
    <row r="25" spans="1:12" ht="15" customHeight="1" x14ac:dyDescent="0.2">
      <c r="A25" s="441">
        <v>17</v>
      </c>
      <c r="B25" s="449"/>
      <c r="C25" s="449"/>
      <c r="D25" s="445" t="s">
        <v>337</v>
      </c>
      <c r="E25" s="446" t="s">
        <v>169</v>
      </c>
      <c r="F25" s="447">
        <v>307420.66230000003</v>
      </c>
      <c r="G25" s="447">
        <v>286581.99080000003</v>
      </c>
      <c r="H25" s="447">
        <v>409855.2598</v>
      </c>
      <c r="I25" s="447">
        <v>352512.34210000001</v>
      </c>
      <c r="J25" s="447">
        <v>344987.84879999998</v>
      </c>
      <c r="K25" s="447">
        <v>350831.516</v>
      </c>
      <c r="L25" s="452"/>
    </row>
    <row r="26" spans="1:12" ht="15" customHeight="1" x14ac:dyDescent="0.2">
      <c r="A26" s="441">
        <v>18</v>
      </c>
      <c r="B26" s="449"/>
      <c r="C26" s="449"/>
      <c r="D26" s="445" t="s">
        <v>324</v>
      </c>
      <c r="E26" s="446" t="s">
        <v>322</v>
      </c>
      <c r="F26" s="450">
        <v>291804.59999999998</v>
      </c>
      <c r="G26" s="450">
        <v>335703.1</v>
      </c>
      <c r="H26" s="450">
        <v>319261.59999999998</v>
      </c>
      <c r="I26" s="450">
        <v>437595.1</v>
      </c>
      <c r="J26" s="450">
        <v>481364.9</v>
      </c>
      <c r="K26" s="450">
        <v>441859</v>
      </c>
      <c r="L26" s="428"/>
    </row>
    <row r="27" spans="1:12" ht="15" customHeight="1" x14ac:dyDescent="0.2">
      <c r="A27" s="441">
        <v>19</v>
      </c>
      <c r="B27" s="449"/>
      <c r="C27" s="449"/>
      <c r="D27" s="445" t="s">
        <v>489</v>
      </c>
      <c r="E27" s="446"/>
      <c r="F27" s="450"/>
      <c r="G27" s="450"/>
      <c r="H27" s="450"/>
      <c r="I27" s="450"/>
      <c r="J27" s="450"/>
      <c r="K27" s="450"/>
      <c r="L27" s="428"/>
    </row>
    <row r="28" spans="1:12" ht="15" customHeight="1" x14ac:dyDescent="0.2">
      <c r="B28" s="449"/>
      <c r="C28" s="449"/>
      <c r="D28" s="445" t="s">
        <v>490</v>
      </c>
      <c r="E28" s="446"/>
      <c r="F28" s="450"/>
      <c r="G28" s="450"/>
      <c r="H28" s="450"/>
      <c r="I28" s="450"/>
      <c r="J28" s="450"/>
      <c r="K28" s="450"/>
      <c r="L28" s="448"/>
    </row>
    <row r="29" spans="1:12" ht="15" customHeight="1" x14ac:dyDescent="0.2">
      <c r="A29" s="441">
        <v>20</v>
      </c>
      <c r="B29" s="449"/>
      <c r="C29" s="449"/>
      <c r="D29" s="445" t="s">
        <v>337</v>
      </c>
      <c r="E29" s="446" t="s">
        <v>169</v>
      </c>
      <c r="F29" s="447">
        <v>27372.1463</v>
      </c>
      <c r="G29" s="447">
        <v>31112.283899999999</v>
      </c>
      <c r="H29" s="447">
        <v>43215.624100000001</v>
      </c>
      <c r="I29" s="447">
        <v>27565.468199999999</v>
      </c>
      <c r="J29" s="447">
        <v>25561.2804</v>
      </c>
      <c r="K29" s="447">
        <v>30712.138999999999</v>
      </c>
      <c r="L29" s="452"/>
    </row>
    <row r="30" spans="1:12" ht="15" customHeight="1" x14ac:dyDescent="0.2">
      <c r="A30" s="441">
        <v>21</v>
      </c>
      <c r="B30" s="449"/>
      <c r="C30" s="449"/>
      <c r="D30" s="445" t="s">
        <v>324</v>
      </c>
      <c r="E30" s="446" t="s">
        <v>322</v>
      </c>
      <c r="F30" s="450">
        <v>46627.199999999997</v>
      </c>
      <c r="G30" s="450">
        <v>63958.400000000001</v>
      </c>
      <c r="H30" s="450">
        <v>38935.4</v>
      </c>
      <c r="I30" s="450">
        <v>59994.7</v>
      </c>
      <c r="J30" s="450">
        <v>73229.3</v>
      </c>
      <c r="K30" s="450">
        <v>98708</v>
      </c>
      <c r="L30" s="428"/>
    </row>
    <row r="31" spans="1:12" ht="15" customHeight="1" x14ac:dyDescent="0.2">
      <c r="A31" s="441">
        <v>22</v>
      </c>
      <c r="B31" s="449"/>
      <c r="C31" s="449" t="s">
        <v>329</v>
      </c>
      <c r="D31" s="445" t="s">
        <v>330</v>
      </c>
      <c r="E31" s="446"/>
      <c r="F31" s="450"/>
      <c r="G31" s="450"/>
      <c r="H31" s="450"/>
      <c r="I31" s="450"/>
      <c r="J31" s="450"/>
      <c r="K31" s="450"/>
      <c r="L31" s="428"/>
    </row>
    <row r="32" spans="1:12" ht="15" customHeight="1" x14ac:dyDescent="0.2">
      <c r="A32" s="441">
        <v>23</v>
      </c>
      <c r="B32" s="449"/>
      <c r="C32" s="449"/>
      <c r="D32" s="445" t="s">
        <v>324</v>
      </c>
      <c r="E32" s="446" t="s">
        <v>322</v>
      </c>
      <c r="F32" s="450">
        <v>227510.39999999999</v>
      </c>
      <c r="G32" s="450">
        <v>218861</v>
      </c>
      <c r="H32" s="450">
        <v>194058</v>
      </c>
      <c r="I32" s="450">
        <v>164946.70000000001</v>
      </c>
      <c r="J32" s="450">
        <v>220474.3</v>
      </c>
      <c r="K32" s="450">
        <v>183979</v>
      </c>
      <c r="L32" s="428"/>
    </row>
    <row r="33" spans="1:12" ht="15" customHeight="1" x14ac:dyDescent="0.2">
      <c r="A33" s="441">
        <v>24</v>
      </c>
      <c r="B33" s="449"/>
      <c r="C33" s="449"/>
      <c r="D33" s="445" t="s">
        <v>491</v>
      </c>
      <c r="E33" s="446"/>
      <c r="F33" s="450"/>
      <c r="G33" s="450"/>
      <c r="H33" s="450"/>
      <c r="I33" s="450"/>
      <c r="J33" s="450"/>
      <c r="K33" s="450"/>
      <c r="L33" s="428"/>
    </row>
    <row r="34" spans="1:12" ht="15" customHeight="1" x14ac:dyDescent="0.2">
      <c r="A34" s="441">
        <v>25</v>
      </c>
      <c r="B34" s="449"/>
      <c r="C34" s="449"/>
      <c r="D34" s="445" t="s">
        <v>337</v>
      </c>
      <c r="E34" s="446" t="s">
        <v>169</v>
      </c>
      <c r="F34" s="447">
        <v>2847.5418</v>
      </c>
      <c r="G34" s="447">
        <v>1964.8706999999999</v>
      </c>
      <c r="H34" s="447">
        <v>1939.0392999999999</v>
      </c>
      <c r="I34" s="447">
        <v>1978.5844999999999</v>
      </c>
      <c r="J34" s="447">
        <v>1445.7628</v>
      </c>
      <c r="K34" s="447">
        <v>3022.2640000000001</v>
      </c>
      <c r="L34" s="452"/>
    </row>
    <row r="35" spans="1:12" ht="15" customHeight="1" x14ac:dyDescent="0.2">
      <c r="A35" s="441">
        <v>26</v>
      </c>
      <c r="B35" s="449"/>
      <c r="C35" s="449"/>
      <c r="D35" s="445" t="s">
        <v>324</v>
      </c>
      <c r="E35" s="446" t="s">
        <v>322</v>
      </c>
      <c r="F35" s="450">
        <v>5199.3999999999996</v>
      </c>
      <c r="G35" s="450">
        <v>3989.4</v>
      </c>
      <c r="H35" s="450">
        <v>3688.3</v>
      </c>
      <c r="I35" s="450">
        <v>4056.9</v>
      </c>
      <c r="J35" s="450">
        <v>3952</v>
      </c>
      <c r="K35" s="450">
        <v>8742</v>
      </c>
      <c r="L35" s="428"/>
    </row>
    <row r="36" spans="1:12" ht="15" customHeight="1" x14ac:dyDescent="0.2">
      <c r="A36" s="441">
        <v>27</v>
      </c>
      <c r="B36" s="449"/>
      <c r="C36" s="449"/>
      <c r="D36" s="445" t="s">
        <v>492</v>
      </c>
      <c r="E36" s="446"/>
      <c r="F36" s="450"/>
      <c r="G36" s="450"/>
      <c r="H36" s="450"/>
      <c r="I36" s="450"/>
      <c r="J36" s="450"/>
      <c r="K36" s="450"/>
      <c r="L36" s="428"/>
    </row>
    <row r="37" spans="1:12" ht="15" customHeight="1" x14ac:dyDescent="0.2">
      <c r="A37" s="441">
        <v>28</v>
      </c>
      <c r="B37" s="449"/>
      <c r="C37" s="449"/>
      <c r="D37" s="445" t="s">
        <v>337</v>
      </c>
      <c r="E37" s="446" t="s">
        <v>169</v>
      </c>
      <c r="F37" s="447">
        <v>57031.692499999997</v>
      </c>
      <c r="G37" s="447">
        <v>54227.722000000002</v>
      </c>
      <c r="H37" s="447">
        <v>45006.280200000001</v>
      </c>
      <c r="I37" s="447">
        <v>30984.0762</v>
      </c>
      <c r="J37" s="447">
        <v>34655.043899999997</v>
      </c>
      <c r="K37" s="447">
        <v>14084.48</v>
      </c>
      <c r="L37" s="452"/>
    </row>
    <row r="38" spans="1:12" ht="15" customHeight="1" x14ac:dyDescent="0.2">
      <c r="A38" s="441">
        <v>29</v>
      </c>
      <c r="B38" s="449"/>
      <c r="C38" s="449"/>
      <c r="D38" s="445" t="s">
        <v>324</v>
      </c>
      <c r="E38" s="446" t="s">
        <v>322</v>
      </c>
      <c r="F38" s="450">
        <v>173515.2</v>
      </c>
      <c r="G38" s="450">
        <v>158127.4</v>
      </c>
      <c r="H38" s="450">
        <v>154245</v>
      </c>
      <c r="I38" s="450">
        <v>110065.9</v>
      </c>
      <c r="J38" s="450">
        <v>146794.9</v>
      </c>
      <c r="K38" s="450">
        <v>65800</v>
      </c>
      <c r="L38" s="428"/>
    </row>
    <row r="39" spans="1:12" ht="15" customHeight="1" x14ac:dyDescent="0.2">
      <c r="A39" s="441">
        <v>30</v>
      </c>
      <c r="B39" s="449"/>
      <c r="C39" s="449"/>
      <c r="D39" s="445" t="s">
        <v>493</v>
      </c>
      <c r="E39" s="446"/>
      <c r="F39" s="450"/>
      <c r="G39" s="450"/>
      <c r="H39" s="450"/>
      <c r="I39" s="450"/>
      <c r="J39" s="450"/>
      <c r="K39" s="450"/>
      <c r="L39" s="428"/>
    </row>
    <row r="40" spans="1:12" ht="15" customHeight="1" x14ac:dyDescent="0.2">
      <c r="A40" s="441">
        <v>31</v>
      </c>
      <c r="B40" s="449"/>
      <c r="C40" s="449"/>
      <c r="D40" s="445" t="s">
        <v>337</v>
      </c>
      <c r="E40" s="446" t="s">
        <v>169</v>
      </c>
      <c r="F40" s="447">
        <v>2095.6174000000001</v>
      </c>
      <c r="G40" s="447">
        <v>1840.2185999999999</v>
      </c>
      <c r="H40" s="447">
        <v>1409.6937</v>
      </c>
      <c r="I40" s="447">
        <v>1601.1177</v>
      </c>
      <c r="J40" s="447">
        <v>1652.7392</v>
      </c>
      <c r="K40" s="447">
        <v>1533.568</v>
      </c>
      <c r="L40" s="452"/>
    </row>
    <row r="41" spans="1:12" ht="15" customHeight="1" x14ac:dyDescent="0.2">
      <c r="A41" s="441">
        <v>32</v>
      </c>
      <c r="B41" s="449"/>
      <c r="C41" s="449"/>
      <c r="D41" s="445" t="s">
        <v>324</v>
      </c>
      <c r="E41" s="446" t="s">
        <v>322</v>
      </c>
      <c r="F41" s="450">
        <v>10373.5</v>
      </c>
      <c r="G41" s="450">
        <v>9827.5</v>
      </c>
      <c r="H41" s="450">
        <v>6911</v>
      </c>
      <c r="I41" s="450">
        <v>10214.700000000001</v>
      </c>
      <c r="J41" s="450">
        <v>13903</v>
      </c>
      <c r="K41" s="450">
        <v>14413</v>
      </c>
      <c r="L41" s="428"/>
    </row>
    <row r="42" spans="1:12" ht="15" customHeight="1" x14ac:dyDescent="0.2">
      <c r="A42" s="441">
        <v>33</v>
      </c>
      <c r="B42" s="449"/>
      <c r="C42" s="449"/>
      <c r="D42" s="445" t="s">
        <v>494</v>
      </c>
      <c r="E42" s="446"/>
      <c r="F42" s="450"/>
      <c r="G42" s="450"/>
      <c r="H42" s="450"/>
      <c r="I42" s="450"/>
      <c r="J42" s="450"/>
      <c r="K42" s="450"/>
      <c r="L42" s="428"/>
    </row>
    <row r="43" spans="1:12" ht="15" customHeight="1" x14ac:dyDescent="0.2">
      <c r="A43" s="441">
        <v>34</v>
      </c>
      <c r="B43" s="449"/>
      <c r="C43" s="449"/>
      <c r="D43" s="445" t="s">
        <v>337</v>
      </c>
      <c r="E43" s="446" t="s">
        <v>169</v>
      </c>
      <c r="F43" s="450">
        <v>4877.0045</v>
      </c>
      <c r="G43" s="450">
        <v>5813.3109000000004</v>
      </c>
      <c r="H43" s="450">
        <v>3670.9279000000001</v>
      </c>
      <c r="I43" s="450">
        <v>4938.6661000000004</v>
      </c>
      <c r="J43" s="450">
        <v>5358.9853999999996</v>
      </c>
      <c r="K43" s="450">
        <v>8022.4049999999997</v>
      </c>
      <c r="L43" s="452"/>
    </row>
    <row r="44" spans="1:12" ht="15" customHeight="1" x14ac:dyDescent="0.2">
      <c r="A44" s="441">
        <v>35</v>
      </c>
      <c r="B44" s="449"/>
      <c r="C44" s="449"/>
      <c r="D44" s="445" t="s">
        <v>324</v>
      </c>
      <c r="E44" s="446" t="s">
        <v>322</v>
      </c>
      <c r="F44" s="450">
        <v>25876.2</v>
      </c>
      <c r="G44" s="450">
        <v>29153</v>
      </c>
      <c r="H44" s="450">
        <v>19193.5</v>
      </c>
      <c r="I44" s="450">
        <v>27048.400000000001</v>
      </c>
      <c r="J44" s="450">
        <v>36641.599999999999</v>
      </c>
      <c r="K44" s="450">
        <v>62275</v>
      </c>
      <c r="L44" s="428"/>
    </row>
    <row r="45" spans="1:12" ht="15" customHeight="1" x14ac:dyDescent="0.2">
      <c r="A45" s="441">
        <v>36</v>
      </c>
      <c r="B45" s="449"/>
      <c r="C45" s="449" t="s">
        <v>331</v>
      </c>
      <c r="D45" s="445" t="s">
        <v>495</v>
      </c>
      <c r="E45" s="446"/>
      <c r="F45" s="450"/>
      <c r="G45" s="450"/>
      <c r="H45" s="450"/>
      <c r="I45" s="450"/>
      <c r="J45" s="450"/>
      <c r="K45" s="450"/>
      <c r="L45" s="428"/>
    </row>
    <row r="46" spans="1:12" ht="15" customHeight="1" x14ac:dyDescent="0.2">
      <c r="B46" s="449"/>
      <c r="C46" s="449"/>
      <c r="D46" s="445" t="s">
        <v>496</v>
      </c>
      <c r="E46" s="446"/>
      <c r="F46" s="450"/>
      <c r="G46" s="450"/>
      <c r="H46" s="450"/>
      <c r="I46" s="450"/>
      <c r="J46" s="450"/>
      <c r="K46" s="450"/>
      <c r="L46" s="448"/>
    </row>
    <row r="47" spans="1:12" ht="15" customHeight="1" x14ac:dyDescent="0.2">
      <c r="B47" s="449"/>
      <c r="C47" s="449"/>
      <c r="D47" s="445" t="s">
        <v>497</v>
      </c>
      <c r="E47" s="446"/>
      <c r="F47" s="450"/>
      <c r="G47" s="450"/>
      <c r="H47" s="450"/>
      <c r="I47" s="450"/>
      <c r="J47" s="450"/>
      <c r="K47" s="450"/>
      <c r="L47" s="448"/>
    </row>
    <row r="48" spans="1:12" ht="15" customHeight="1" x14ac:dyDescent="0.2">
      <c r="A48" s="441">
        <v>37</v>
      </c>
      <c r="B48" s="449"/>
      <c r="C48" s="449"/>
      <c r="D48" s="445" t="s">
        <v>324</v>
      </c>
      <c r="E48" s="446" t="s">
        <v>322</v>
      </c>
      <c r="F48" s="450">
        <v>50357.9</v>
      </c>
      <c r="G48" s="450">
        <v>79447.399999999994</v>
      </c>
      <c r="H48" s="450">
        <v>23168.1</v>
      </c>
      <c r="I48" s="450">
        <v>20556.8</v>
      </c>
      <c r="J48" s="450">
        <v>42707.199999999997</v>
      </c>
      <c r="K48" s="450">
        <v>54232</v>
      </c>
      <c r="L48" s="428"/>
    </row>
    <row r="49" spans="1:12" ht="5.0999999999999996" customHeight="1" thickBot="1" x14ac:dyDescent="0.25">
      <c r="B49" s="453"/>
      <c r="C49" s="453"/>
      <c r="D49" s="454"/>
      <c r="E49" s="455"/>
      <c r="F49" s="456"/>
      <c r="G49" s="456"/>
      <c r="H49" s="456"/>
      <c r="I49" s="456"/>
      <c r="J49" s="456"/>
      <c r="K49" s="456"/>
      <c r="L49" s="448"/>
    </row>
    <row r="50" spans="1:12" ht="5.0999999999999996" customHeight="1" x14ac:dyDescent="0.2">
      <c r="B50" s="457"/>
      <c r="C50" s="457"/>
      <c r="D50" s="458"/>
      <c r="E50" s="459"/>
      <c r="F50" s="460"/>
      <c r="G50" s="461"/>
      <c r="H50" s="462"/>
      <c r="I50" s="462"/>
      <c r="J50" s="462"/>
      <c r="K50" s="462"/>
      <c r="L50" s="448"/>
    </row>
    <row r="51" spans="1:12" ht="5.0999999999999996" customHeight="1" x14ac:dyDescent="0.2">
      <c r="B51" s="444"/>
      <c r="C51" s="444"/>
      <c r="D51" s="463"/>
      <c r="E51" s="464"/>
      <c r="F51" s="465"/>
      <c r="G51" s="466"/>
      <c r="H51" s="447"/>
      <c r="I51" s="447"/>
      <c r="J51" s="447"/>
      <c r="K51" s="447"/>
      <c r="L51" s="448"/>
    </row>
    <row r="52" spans="1:12" s="467" customFormat="1" ht="15" customHeight="1" x14ac:dyDescent="0.2">
      <c r="B52" s="375" t="s">
        <v>498</v>
      </c>
      <c r="C52" s="468"/>
      <c r="D52" s="469"/>
      <c r="E52" s="449"/>
      <c r="F52" s="470"/>
      <c r="G52" s="450"/>
      <c r="H52" s="447"/>
      <c r="I52" s="447"/>
      <c r="J52" s="447"/>
      <c r="K52" s="447"/>
      <c r="L52" s="448"/>
    </row>
    <row r="53" spans="1:12" ht="15" customHeight="1" x14ac:dyDescent="0.2">
      <c r="B53" s="354" t="s">
        <v>499</v>
      </c>
      <c r="C53" s="355"/>
      <c r="D53" s="355"/>
      <c r="E53" s="340"/>
      <c r="F53" s="471"/>
      <c r="G53" s="450"/>
      <c r="H53" s="447"/>
      <c r="I53" s="447"/>
      <c r="J53" s="447"/>
      <c r="K53" s="447"/>
      <c r="L53" s="448"/>
    </row>
    <row r="54" spans="1:12" ht="15" customHeight="1" x14ac:dyDescent="0.2">
      <c r="B54" s="423"/>
      <c r="C54" s="472"/>
      <c r="D54" s="377"/>
      <c r="E54" s="340"/>
      <c r="F54" s="471"/>
      <c r="G54" s="450"/>
      <c r="H54" s="447"/>
      <c r="I54" s="447"/>
      <c r="J54" s="447"/>
      <c r="K54" s="447"/>
      <c r="L54" s="448"/>
    </row>
    <row r="55" spans="1:12" ht="15" customHeight="1" x14ac:dyDescent="0.2">
      <c r="B55" s="423"/>
      <c r="C55" s="473"/>
      <c r="D55" s="474"/>
      <c r="E55" s="343"/>
      <c r="F55" s="362"/>
      <c r="G55" s="450"/>
      <c r="H55" s="447"/>
      <c r="I55" s="447"/>
      <c r="J55" s="447"/>
      <c r="K55" s="447"/>
      <c r="L55" s="448"/>
    </row>
    <row r="56" spans="1:12" ht="5.0999999999999996" customHeight="1" x14ac:dyDescent="0.2">
      <c r="B56" s="317"/>
      <c r="C56" s="317"/>
      <c r="D56" s="318"/>
      <c r="E56" s="317"/>
      <c r="F56" s="426"/>
      <c r="G56" s="426"/>
      <c r="H56" s="426"/>
      <c r="I56" s="426"/>
      <c r="J56" s="426"/>
      <c r="K56" s="426"/>
      <c r="L56" s="448"/>
    </row>
    <row r="57" spans="1:12" ht="15" customHeight="1" x14ac:dyDescent="0.2">
      <c r="B57" s="317" t="s">
        <v>320</v>
      </c>
      <c r="C57" s="317" t="s">
        <v>166</v>
      </c>
      <c r="D57" s="320" t="s">
        <v>132</v>
      </c>
      <c r="E57" s="317" t="s">
        <v>167</v>
      </c>
      <c r="F57" s="321">
        <v>2017</v>
      </c>
      <c r="G57" s="321">
        <v>2019</v>
      </c>
      <c r="H57" s="321">
        <v>2020</v>
      </c>
      <c r="I57" s="321">
        <v>2021</v>
      </c>
      <c r="J57" s="321">
        <v>2022</v>
      </c>
      <c r="K57" s="321">
        <v>2023</v>
      </c>
      <c r="L57" s="448"/>
    </row>
    <row r="58" spans="1:12" ht="5.0999999999999996" customHeight="1" x14ac:dyDescent="0.2">
      <c r="B58" s="317"/>
      <c r="C58" s="317"/>
      <c r="D58" s="318"/>
      <c r="E58" s="317"/>
      <c r="F58" s="426"/>
      <c r="G58" s="426"/>
      <c r="H58" s="426"/>
      <c r="I58" s="426"/>
      <c r="J58" s="426"/>
      <c r="K58" s="426"/>
      <c r="L58" s="448"/>
    </row>
    <row r="59" spans="1:12" ht="15" customHeight="1" x14ac:dyDescent="0.2">
      <c r="A59" s="441">
        <v>38</v>
      </c>
      <c r="B59" s="449"/>
      <c r="C59" s="449"/>
      <c r="D59" s="445" t="s">
        <v>336</v>
      </c>
      <c r="E59" s="446"/>
      <c r="F59" s="447"/>
      <c r="G59" s="450"/>
      <c r="H59" s="447"/>
      <c r="I59" s="447"/>
      <c r="J59" s="447"/>
      <c r="K59" s="447"/>
      <c r="L59" s="428"/>
    </row>
    <row r="60" spans="1:12" ht="15" customHeight="1" x14ac:dyDescent="0.2">
      <c r="A60" s="441">
        <v>39</v>
      </c>
      <c r="B60" s="449"/>
      <c r="C60" s="449"/>
      <c r="D60" s="445" t="s">
        <v>337</v>
      </c>
      <c r="E60" s="446" t="s">
        <v>169</v>
      </c>
      <c r="F60" s="447">
        <v>11111.322899999999</v>
      </c>
      <c r="G60" s="447">
        <v>20380.3966</v>
      </c>
      <c r="H60" s="447">
        <v>4285.4769999999999</v>
      </c>
      <c r="I60" s="447">
        <v>1060.6829</v>
      </c>
      <c r="J60" s="447">
        <v>2093.8645999999999</v>
      </c>
      <c r="K60" s="447">
        <v>3347.1770000000001</v>
      </c>
      <c r="L60" s="452"/>
    </row>
    <row r="61" spans="1:12" ht="15" customHeight="1" x14ac:dyDescent="0.2">
      <c r="A61" s="441">
        <v>40</v>
      </c>
      <c r="B61" s="449"/>
      <c r="C61" s="449"/>
      <c r="D61" s="445" t="s">
        <v>324</v>
      </c>
      <c r="E61" s="446" t="s">
        <v>322</v>
      </c>
      <c r="F61" s="450">
        <v>33889.599999999999</v>
      </c>
      <c r="G61" s="450">
        <v>57909.9</v>
      </c>
      <c r="H61" s="450">
        <v>9493.7999999999993</v>
      </c>
      <c r="I61" s="450">
        <v>4730.7</v>
      </c>
      <c r="J61" s="450">
        <v>11951.6</v>
      </c>
      <c r="K61" s="450">
        <v>20846</v>
      </c>
      <c r="L61" s="428"/>
    </row>
    <row r="62" spans="1:12" ht="15" customHeight="1" x14ac:dyDescent="0.2">
      <c r="A62" s="441">
        <v>41</v>
      </c>
      <c r="B62" s="449"/>
      <c r="C62" s="449"/>
      <c r="D62" s="445" t="s">
        <v>500</v>
      </c>
      <c r="E62" s="446"/>
      <c r="F62" s="450"/>
      <c r="G62" s="450"/>
      <c r="H62" s="450"/>
      <c r="I62" s="450"/>
      <c r="J62" s="450"/>
      <c r="K62" s="450"/>
      <c r="L62" s="428"/>
    </row>
    <row r="63" spans="1:12" ht="15" customHeight="1" x14ac:dyDescent="0.2">
      <c r="A63" s="441">
        <v>42</v>
      </c>
      <c r="B63" s="449"/>
      <c r="C63" s="449"/>
      <c r="D63" s="445" t="s">
        <v>337</v>
      </c>
      <c r="E63" s="446" t="s">
        <v>169</v>
      </c>
      <c r="F63" s="447">
        <v>347.14179999999999</v>
      </c>
      <c r="G63" s="447">
        <v>143.81229999999999</v>
      </c>
      <c r="H63" s="447">
        <v>45.835599999999999</v>
      </c>
      <c r="I63" s="447">
        <v>112.8386</v>
      </c>
      <c r="J63" s="447">
        <v>135.69040000000001</v>
      </c>
      <c r="K63" s="447">
        <v>242.00299999999999</v>
      </c>
      <c r="L63" s="452"/>
    </row>
    <row r="64" spans="1:12" ht="15" customHeight="1" x14ac:dyDescent="0.2">
      <c r="A64" s="441">
        <v>43</v>
      </c>
      <c r="B64" s="449"/>
      <c r="C64" s="449"/>
      <c r="D64" s="445" t="s">
        <v>324</v>
      </c>
      <c r="E64" s="446" t="s">
        <v>322</v>
      </c>
      <c r="F64" s="447">
        <v>1217.3</v>
      </c>
      <c r="G64" s="447">
        <v>431.9</v>
      </c>
      <c r="H64" s="447">
        <v>192.5</v>
      </c>
      <c r="I64" s="450">
        <v>585.20000000000005</v>
      </c>
      <c r="J64" s="450">
        <v>826.7</v>
      </c>
      <c r="K64" s="450">
        <v>1550</v>
      </c>
      <c r="L64" s="428"/>
    </row>
    <row r="65" spans="1:12" ht="15" customHeight="1" x14ac:dyDescent="0.2">
      <c r="A65" s="441">
        <v>44</v>
      </c>
      <c r="B65" s="449"/>
      <c r="C65" s="449" t="s">
        <v>339</v>
      </c>
      <c r="D65" s="445" t="s">
        <v>340</v>
      </c>
      <c r="E65" s="446"/>
      <c r="F65" s="450"/>
      <c r="G65" s="450"/>
      <c r="H65" s="450"/>
      <c r="I65" s="450"/>
      <c r="J65" s="450"/>
      <c r="K65" s="450"/>
      <c r="L65" s="428"/>
    </row>
    <row r="66" spans="1:12" ht="15" customHeight="1" x14ac:dyDescent="0.2">
      <c r="A66" s="441">
        <v>45</v>
      </c>
      <c r="B66" s="449"/>
      <c r="C66" s="449"/>
      <c r="D66" s="445" t="s">
        <v>324</v>
      </c>
      <c r="E66" s="446" t="s">
        <v>322</v>
      </c>
      <c r="F66" s="447">
        <v>696696.4</v>
      </c>
      <c r="G66" s="447">
        <v>714002.4</v>
      </c>
      <c r="H66" s="447">
        <v>646389.5</v>
      </c>
      <c r="I66" s="447">
        <v>787288.3</v>
      </c>
      <c r="J66" s="447">
        <v>702690.6</v>
      </c>
      <c r="K66" s="447">
        <v>844180</v>
      </c>
      <c r="L66" s="428"/>
    </row>
    <row r="67" spans="1:12" ht="15" customHeight="1" x14ac:dyDescent="0.2">
      <c r="A67" s="441">
        <v>46</v>
      </c>
      <c r="B67" s="449"/>
      <c r="C67" s="449"/>
      <c r="D67" s="445" t="s">
        <v>501</v>
      </c>
      <c r="E67" s="446"/>
      <c r="F67" s="450"/>
      <c r="G67" s="450"/>
      <c r="H67" s="450"/>
      <c r="I67" s="450"/>
      <c r="J67" s="450"/>
      <c r="K67" s="450"/>
      <c r="L67" s="428"/>
    </row>
    <row r="68" spans="1:12" ht="15" customHeight="1" x14ac:dyDescent="0.2">
      <c r="A68" s="441">
        <v>47</v>
      </c>
      <c r="B68" s="449"/>
      <c r="C68" s="449"/>
      <c r="D68" s="445" t="s">
        <v>337</v>
      </c>
      <c r="E68" s="446" t="s">
        <v>169</v>
      </c>
      <c r="F68" s="447">
        <v>818181.42150000005</v>
      </c>
      <c r="G68" s="447">
        <v>717344.55700000003</v>
      </c>
      <c r="H68" s="447">
        <v>699634.79379999998</v>
      </c>
      <c r="I68" s="447">
        <v>562852.73750000005</v>
      </c>
      <c r="J68" s="447">
        <v>400569.08100000001</v>
      </c>
      <c r="K68" s="447">
        <v>281814.58199999999</v>
      </c>
      <c r="L68" s="452"/>
    </row>
    <row r="69" spans="1:12" ht="15" customHeight="1" x14ac:dyDescent="0.2">
      <c r="A69" s="441">
        <v>48</v>
      </c>
      <c r="B69" s="449"/>
      <c r="C69" s="449"/>
      <c r="D69" s="445" t="s">
        <v>324</v>
      </c>
      <c r="E69" s="446" t="s">
        <v>322</v>
      </c>
      <c r="F69" s="447">
        <v>210387.3</v>
      </c>
      <c r="G69" s="447">
        <v>200347.3</v>
      </c>
      <c r="H69" s="447">
        <v>195223.5</v>
      </c>
      <c r="I69" s="447">
        <v>216966.9</v>
      </c>
      <c r="J69" s="447">
        <v>180875.1</v>
      </c>
      <c r="K69" s="447">
        <v>135271</v>
      </c>
      <c r="L69" s="428"/>
    </row>
    <row r="70" spans="1:12" ht="15" customHeight="1" x14ac:dyDescent="0.2">
      <c r="A70" s="441">
        <v>49</v>
      </c>
      <c r="B70" s="449"/>
      <c r="C70" s="449"/>
      <c r="D70" s="445" t="s">
        <v>502</v>
      </c>
      <c r="E70" s="446"/>
      <c r="F70" s="450"/>
      <c r="G70" s="450"/>
      <c r="H70" s="450"/>
      <c r="I70" s="450"/>
      <c r="J70" s="450"/>
      <c r="K70" s="450"/>
      <c r="L70" s="428"/>
    </row>
    <row r="71" spans="1:12" ht="15" customHeight="1" x14ac:dyDescent="0.2">
      <c r="A71" s="441">
        <v>50</v>
      </c>
      <c r="B71" s="449"/>
      <c r="C71" s="449"/>
      <c r="D71" s="445" t="s">
        <v>337</v>
      </c>
      <c r="E71" s="446" t="s">
        <v>169</v>
      </c>
      <c r="F71" s="447">
        <v>464086.54190000001</v>
      </c>
      <c r="G71" s="447">
        <v>476949.4191</v>
      </c>
      <c r="H71" s="447">
        <v>446705.44589999999</v>
      </c>
      <c r="I71" s="447">
        <v>502228.17080000002</v>
      </c>
      <c r="J71" s="447">
        <v>465398.8248</v>
      </c>
      <c r="K71" s="447">
        <v>484221.63400000002</v>
      </c>
      <c r="L71" s="452"/>
    </row>
    <row r="72" spans="1:12" ht="15" customHeight="1" x14ac:dyDescent="0.2">
      <c r="A72" s="441">
        <v>51</v>
      </c>
      <c r="B72" s="449"/>
      <c r="C72" s="449"/>
      <c r="D72" s="445" t="s">
        <v>324</v>
      </c>
      <c r="E72" s="446" t="s">
        <v>322</v>
      </c>
      <c r="F72" s="450">
        <v>215155.6</v>
      </c>
      <c r="G72" s="450">
        <v>239725</v>
      </c>
      <c r="H72" s="450">
        <v>235718.3</v>
      </c>
      <c r="I72" s="450">
        <v>327886.2</v>
      </c>
      <c r="J72" s="450">
        <v>295274.90000000002</v>
      </c>
      <c r="K72" s="450">
        <v>343305</v>
      </c>
      <c r="L72" s="428"/>
    </row>
    <row r="73" spans="1:12" ht="15" customHeight="1" x14ac:dyDescent="0.2">
      <c r="A73" s="441">
        <v>52</v>
      </c>
      <c r="B73" s="449"/>
      <c r="C73" s="449"/>
      <c r="D73" s="445" t="s">
        <v>503</v>
      </c>
      <c r="E73" s="446"/>
      <c r="F73" s="450"/>
      <c r="G73" s="450"/>
      <c r="H73" s="450"/>
      <c r="I73" s="450"/>
      <c r="J73" s="450"/>
      <c r="K73" s="450"/>
      <c r="L73" s="428"/>
    </row>
    <row r="74" spans="1:12" ht="15" customHeight="1" x14ac:dyDescent="0.2">
      <c r="A74" s="441">
        <v>53</v>
      </c>
      <c r="B74" s="449"/>
      <c r="C74" s="449"/>
      <c r="D74" s="445" t="s">
        <v>337</v>
      </c>
      <c r="E74" s="446" t="s">
        <v>169</v>
      </c>
      <c r="F74" s="447">
        <v>67.2</v>
      </c>
      <c r="G74" s="447">
        <v>100</v>
      </c>
      <c r="H74" s="475" t="s">
        <v>31</v>
      </c>
      <c r="I74" s="447">
        <v>50</v>
      </c>
      <c r="J74" s="447">
        <v>50</v>
      </c>
      <c r="K74" s="447">
        <v>47</v>
      </c>
      <c r="L74" s="452"/>
    </row>
    <row r="75" spans="1:12" ht="15" customHeight="1" x14ac:dyDescent="0.2">
      <c r="A75" s="441">
        <v>54</v>
      </c>
      <c r="B75" s="449"/>
      <c r="C75" s="449"/>
      <c r="D75" s="445" t="s">
        <v>324</v>
      </c>
      <c r="E75" s="446" t="s">
        <v>322</v>
      </c>
      <c r="F75" s="447">
        <v>30</v>
      </c>
      <c r="G75" s="447">
        <v>49.2</v>
      </c>
      <c r="H75" s="475" t="s">
        <v>31</v>
      </c>
      <c r="I75" s="447">
        <v>26.5</v>
      </c>
      <c r="J75" s="447">
        <v>44.6</v>
      </c>
      <c r="K75" s="447">
        <v>47</v>
      </c>
      <c r="L75" s="428"/>
    </row>
    <row r="76" spans="1:12" ht="15" customHeight="1" x14ac:dyDescent="0.2">
      <c r="A76" s="441">
        <v>55</v>
      </c>
      <c r="B76" s="449"/>
      <c r="C76" s="449"/>
      <c r="D76" s="445" t="s">
        <v>504</v>
      </c>
      <c r="E76" s="446"/>
      <c r="F76" s="450"/>
      <c r="G76" s="450"/>
      <c r="H76" s="450"/>
      <c r="I76" s="450"/>
      <c r="J76" s="450"/>
      <c r="K76" s="450"/>
      <c r="L76" s="428"/>
    </row>
    <row r="77" spans="1:12" ht="15" customHeight="1" x14ac:dyDescent="0.2">
      <c r="A77" s="441">
        <v>56</v>
      </c>
      <c r="B77" s="449"/>
      <c r="C77" s="449"/>
      <c r="D77" s="445" t="s">
        <v>337</v>
      </c>
      <c r="E77" s="446" t="s">
        <v>169</v>
      </c>
      <c r="F77" s="447">
        <v>970124.79610000004</v>
      </c>
      <c r="G77" s="447">
        <v>873225.098</v>
      </c>
      <c r="H77" s="447">
        <v>779732.36159999995</v>
      </c>
      <c r="I77" s="447">
        <v>509411.38160000002</v>
      </c>
      <c r="J77" s="447">
        <v>342344.99119999999</v>
      </c>
      <c r="K77" s="447">
        <v>200795.24600000001</v>
      </c>
      <c r="L77" s="452"/>
    </row>
    <row r="78" spans="1:12" ht="15" customHeight="1" x14ac:dyDescent="0.2">
      <c r="A78" s="441">
        <v>57</v>
      </c>
      <c r="B78" s="449"/>
      <c r="C78" s="449"/>
      <c r="D78" s="445" t="s">
        <v>324</v>
      </c>
      <c r="E78" s="446" t="s">
        <v>322</v>
      </c>
      <c r="F78" s="450">
        <v>204632</v>
      </c>
      <c r="G78" s="450">
        <v>199039.6</v>
      </c>
      <c r="H78" s="450">
        <v>171560.6</v>
      </c>
      <c r="I78" s="450">
        <v>164339</v>
      </c>
      <c r="J78" s="450">
        <v>125869.8</v>
      </c>
      <c r="K78" s="450">
        <v>90803</v>
      </c>
      <c r="L78" s="428"/>
    </row>
    <row r="79" spans="1:12" ht="15" customHeight="1" x14ac:dyDescent="0.2">
      <c r="A79" s="441">
        <v>58</v>
      </c>
      <c r="B79" s="449"/>
      <c r="C79" s="449"/>
      <c r="D79" s="445" t="s">
        <v>505</v>
      </c>
      <c r="E79" s="446"/>
      <c r="F79" s="450"/>
      <c r="G79" s="450"/>
      <c r="H79" s="450"/>
      <c r="I79" s="450"/>
      <c r="J79" s="450"/>
      <c r="K79" s="450"/>
      <c r="L79" s="428"/>
    </row>
    <row r="80" spans="1:12" ht="15" customHeight="1" x14ac:dyDescent="0.2">
      <c r="A80" s="441">
        <v>59</v>
      </c>
      <c r="B80" s="449"/>
      <c r="C80" s="449"/>
      <c r="D80" s="445" t="s">
        <v>337</v>
      </c>
      <c r="E80" s="446" t="s">
        <v>169</v>
      </c>
      <c r="F80" s="447">
        <v>1138.8998999999999</v>
      </c>
      <c r="G80" s="447">
        <v>1270.0999999999999</v>
      </c>
      <c r="H80" s="447">
        <v>643.91999999999996</v>
      </c>
      <c r="I80" s="447">
        <v>811.54190000000006</v>
      </c>
      <c r="J80" s="447">
        <v>150.17330000000001</v>
      </c>
      <c r="K80" s="447">
        <v>277.358</v>
      </c>
      <c r="L80" s="452"/>
    </row>
    <row r="81" spans="1:12" ht="15" customHeight="1" x14ac:dyDescent="0.2">
      <c r="A81" s="441">
        <v>60</v>
      </c>
      <c r="B81" s="449"/>
      <c r="C81" s="449"/>
      <c r="D81" s="445" t="s">
        <v>324</v>
      </c>
      <c r="E81" s="446" t="s">
        <v>322</v>
      </c>
      <c r="F81" s="447">
        <v>554.5</v>
      </c>
      <c r="G81" s="447">
        <v>565.5</v>
      </c>
      <c r="H81" s="447">
        <v>348.9</v>
      </c>
      <c r="I81" s="447">
        <v>403.2</v>
      </c>
      <c r="J81" s="447">
        <v>110.3</v>
      </c>
      <c r="K81" s="447">
        <v>300</v>
      </c>
      <c r="L81" s="428"/>
    </row>
    <row r="82" spans="1:12" ht="15" customHeight="1" x14ac:dyDescent="0.2">
      <c r="A82" s="441">
        <v>61</v>
      </c>
      <c r="B82" s="449"/>
      <c r="C82" s="449"/>
      <c r="D82" s="476" t="s">
        <v>506</v>
      </c>
      <c r="E82" s="477"/>
      <c r="F82" s="450"/>
      <c r="G82" s="450"/>
      <c r="H82" s="450"/>
      <c r="I82" s="450"/>
      <c r="J82" s="450"/>
      <c r="K82" s="450"/>
      <c r="L82" s="428"/>
    </row>
    <row r="83" spans="1:12" ht="15" customHeight="1" x14ac:dyDescent="0.2">
      <c r="B83" s="449"/>
      <c r="C83" s="449"/>
      <c r="D83" s="476" t="s">
        <v>507</v>
      </c>
      <c r="E83" s="477"/>
      <c r="F83" s="450"/>
      <c r="G83" s="450"/>
      <c r="H83" s="450"/>
      <c r="I83" s="450"/>
      <c r="J83" s="450"/>
      <c r="K83" s="450"/>
      <c r="L83" s="448"/>
    </row>
    <row r="84" spans="1:12" ht="15" customHeight="1" x14ac:dyDescent="0.2">
      <c r="A84" s="441">
        <v>62</v>
      </c>
      <c r="B84" s="449"/>
      <c r="C84" s="449"/>
      <c r="D84" s="476" t="s">
        <v>337</v>
      </c>
      <c r="E84" s="477" t="s">
        <v>169</v>
      </c>
      <c r="F84" s="450">
        <v>20094.633999999998</v>
      </c>
      <c r="G84" s="450">
        <v>544.55399999999997</v>
      </c>
      <c r="H84" s="450">
        <v>20601.095300000001</v>
      </c>
      <c r="I84" s="450">
        <v>52028.570699999997</v>
      </c>
      <c r="J84" s="450">
        <v>45323.919900000001</v>
      </c>
      <c r="K84" s="450">
        <v>56858.052000000003</v>
      </c>
      <c r="L84" s="452"/>
    </row>
    <row r="85" spans="1:12" ht="15" customHeight="1" x14ac:dyDescent="0.2">
      <c r="A85" s="441">
        <v>63</v>
      </c>
      <c r="B85" s="449"/>
      <c r="C85" s="449"/>
      <c r="D85" s="476" t="s">
        <v>324</v>
      </c>
      <c r="E85" s="446" t="s">
        <v>322</v>
      </c>
      <c r="F85" s="450">
        <v>8560.9</v>
      </c>
      <c r="G85" s="450">
        <v>9637.9</v>
      </c>
      <c r="H85" s="450">
        <v>9042</v>
      </c>
      <c r="I85" s="450">
        <v>28707.1</v>
      </c>
      <c r="J85" s="450">
        <v>31974.3</v>
      </c>
      <c r="K85" s="450">
        <v>68912</v>
      </c>
      <c r="L85" s="428"/>
    </row>
    <row r="86" spans="1:12" ht="15" customHeight="1" x14ac:dyDescent="0.2">
      <c r="A86" s="441">
        <v>67</v>
      </c>
      <c r="B86" s="449"/>
      <c r="C86" s="449"/>
      <c r="D86" s="445" t="s">
        <v>508</v>
      </c>
      <c r="E86" s="446"/>
      <c r="F86" s="450"/>
      <c r="G86" s="450"/>
      <c r="H86" s="450"/>
      <c r="I86" s="450"/>
      <c r="J86" s="450"/>
      <c r="K86" s="450"/>
      <c r="L86" s="428"/>
    </row>
    <row r="87" spans="1:12" ht="15" customHeight="1" x14ac:dyDescent="0.2">
      <c r="A87" s="441">
        <v>68</v>
      </c>
      <c r="B87" s="449"/>
      <c r="C87" s="449"/>
      <c r="D87" s="445" t="s">
        <v>337</v>
      </c>
      <c r="E87" s="446" t="s">
        <v>169</v>
      </c>
      <c r="F87" s="447">
        <v>700.24490000000003</v>
      </c>
      <c r="G87" s="447">
        <v>830.53279999999995</v>
      </c>
      <c r="H87" s="447">
        <v>568.29110000000003</v>
      </c>
      <c r="I87" s="447">
        <v>591.48289999999997</v>
      </c>
      <c r="J87" s="447">
        <v>774.20849999999996</v>
      </c>
      <c r="K87" s="447">
        <v>28300.489000000001</v>
      </c>
      <c r="L87" s="452"/>
    </row>
    <row r="88" spans="1:12" ht="15" customHeight="1" x14ac:dyDescent="0.2">
      <c r="A88" s="441">
        <v>69</v>
      </c>
      <c r="B88" s="449"/>
      <c r="C88" s="449"/>
      <c r="D88" s="445" t="s">
        <v>324</v>
      </c>
      <c r="E88" s="446" t="s">
        <v>322</v>
      </c>
      <c r="F88" s="450">
        <v>2838.3</v>
      </c>
      <c r="G88" s="450">
        <v>2475.9</v>
      </c>
      <c r="H88" s="450">
        <v>1297.5</v>
      </c>
      <c r="I88" s="450">
        <v>2099</v>
      </c>
      <c r="J88" s="450">
        <v>2280.6999999999998</v>
      </c>
      <c r="K88" s="450">
        <v>22029</v>
      </c>
      <c r="L88" s="428"/>
    </row>
    <row r="89" spans="1:12" ht="15" customHeight="1" x14ac:dyDescent="0.2">
      <c r="A89" s="441">
        <v>70</v>
      </c>
      <c r="B89" s="449"/>
      <c r="C89" s="449"/>
      <c r="D89" s="445" t="s">
        <v>509</v>
      </c>
      <c r="E89" s="446"/>
      <c r="F89" s="450"/>
      <c r="G89" s="450"/>
      <c r="H89" s="450"/>
      <c r="I89" s="450"/>
      <c r="J89" s="450"/>
      <c r="K89" s="450"/>
      <c r="L89" s="428"/>
    </row>
    <row r="90" spans="1:12" ht="15" customHeight="1" x14ac:dyDescent="0.2">
      <c r="A90" s="441">
        <v>71</v>
      </c>
      <c r="B90" s="449"/>
      <c r="C90" s="449"/>
      <c r="D90" s="445" t="s">
        <v>337</v>
      </c>
      <c r="E90" s="446" t="s">
        <v>169</v>
      </c>
      <c r="F90" s="447">
        <v>29003.316999999999</v>
      </c>
      <c r="G90" s="447">
        <v>22540.15</v>
      </c>
      <c r="H90" s="447">
        <v>14421.14</v>
      </c>
      <c r="I90" s="447">
        <v>10216.83</v>
      </c>
      <c r="J90" s="447">
        <v>8674.5481</v>
      </c>
      <c r="K90" s="447">
        <v>15200.352999999999</v>
      </c>
      <c r="L90" s="452"/>
    </row>
    <row r="91" spans="1:12" ht="15" customHeight="1" x14ac:dyDescent="0.2">
      <c r="A91" s="441">
        <v>72</v>
      </c>
      <c r="B91" s="449"/>
      <c r="C91" s="449"/>
      <c r="D91" s="445" t="s">
        <v>324</v>
      </c>
      <c r="E91" s="446" t="s">
        <v>322</v>
      </c>
      <c r="F91" s="450">
        <v>15036.2</v>
      </c>
      <c r="G91" s="450">
        <v>13222</v>
      </c>
      <c r="H91" s="450">
        <v>9212.2000000000007</v>
      </c>
      <c r="I91" s="450">
        <v>7551.8</v>
      </c>
      <c r="J91" s="450">
        <v>10132.9</v>
      </c>
      <c r="K91" s="450">
        <v>21277</v>
      </c>
      <c r="L91" s="428"/>
    </row>
    <row r="92" spans="1:12" ht="15" customHeight="1" x14ac:dyDescent="0.2">
      <c r="A92" s="441">
        <v>73</v>
      </c>
      <c r="B92" s="449"/>
      <c r="C92" s="449" t="s">
        <v>341</v>
      </c>
      <c r="D92" s="445" t="s">
        <v>510</v>
      </c>
      <c r="E92" s="446"/>
      <c r="F92" s="450"/>
      <c r="G92" s="450"/>
      <c r="H92" s="450"/>
      <c r="I92" s="450"/>
      <c r="J92" s="450"/>
      <c r="K92" s="450"/>
      <c r="L92" s="428"/>
    </row>
    <row r="93" spans="1:12" ht="15" customHeight="1" x14ac:dyDescent="0.2">
      <c r="A93" s="441">
        <v>74</v>
      </c>
      <c r="B93" s="449"/>
      <c r="C93" s="449"/>
      <c r="D93" s="445" t="s">
        <v>324</v>
      </c>
      <c r="E93" s="446" t="s">
        <v>322</v>
      </c>
      <c r="F93" s="450">
        <v>147197.9</v>
      </c>
      <c r="G93" s="450">
        <v>130514.5</v>
      </c>
      <c r="H93" s="450">
        <v>130631.5</v>
      </c>
      <c r="I93" s="450">
        <v>170492.7</v>
      </c>
      <c r="J93" s="450">
        <v>169830.2</v>
      </c>
      <c r="K93" s="450">
        <v>178234</v>
      </c>
      <c r="L93" s="428"/>
    </row>
    <row r="94" spans="1:12" ht="15" customHeight="1" x14ac:dyDescent="0.2">
      <c r="A94" s="441">
        <v>75</v>
      </c>
      <c r="B94" s="449"/>
      <c r="C94" s="449"/>
      <c r="D94" s="445" t="s">
        <v>345</v>
      </c>
      <c r="E94" s="446"/>
      <c r="F94" s="450"/>
      <c r="G94" s="450"/>
      <c r="H94" s="450"/>
      <c r="I94" s="450"/>
      <c r="J94" s="450"/>
      <c r="K94" s="450"/>
      <c r="L94" s="428"/>
    </row>
    <row r="95" spans="1:12" ht="15" customHeight="1" x14ac:dyDescent="0.2">
      <c r="A95" s="441">
        <v>76</v>
      </c>
      <c r="B95" s="449"/>
      <c r="C95" s="449"/>
      <c r="D95" s="445" t="s">
        <v>337</v>
      </c>
      <c r="E95" s="446" t="s">
        <v>169</v>
      </c>
      <c r="F95" s="447">
        <v>30542.703799999999</v>
      </c>
      <c r="G95" s="447">
        <v>28009.7114</v>
      </c>
      <c r="H95" s="447">
        <v>16642.256700000002</v>
      </c>
      <c r="I95" s="447">
        <v>22295.155699999999</v>
      </c>
      <c r="J95" s="447">
        <v>21574.113799999999</v>
      </c>
      <c r="K95" s="447">
        <v>34126.940999999999</v>
      </c>
      <c r="L95" s="452"/>
    </row>
    <row r="96" spans="1:12" ht="15" customHeight="1" x14ac:dyDescent="0.2">
      <c r="A96" s="441">
        <v>77</v>
      </c>
      <c r="B96" s="449"/>
      <c r="C96" s="449"/>
      <c r="D96" s="445" t="s">
        <v>324</v>
      </c>
      <c r="E96" s="446" t="s">
        <v>322</v>
      </c>
      <c r="F96" s="447">
        <v>53923.9</v>
      </c>
      <c r="G96" s="447">
        <v>46827.5</v>
      </c>
      <c r="H96" s="447">
        <v>30517.9</v>
      </c>
      <c r="I96" s="447">
        <v>44536.800000000003</v>
      </c>
      <c r="J96" s="447">
        <v>47770.7</v>
      </c>
      <c r="K96" s="447">
        <v>81208</v>
      </c>
      <c r="L96" s="428"/>
    </row>
    <row r="97" spans="1:12" ht="5.0999999999999996" customHeight="1" thickBot="1" x14ac:dyDescent="0.25">
      <c r="B97" s="453"/>
      <c r="C97" s="453"/>
      <c r="D97" s="454"/>
      <c r="E97" s="455"/>
      <c r="F97" s="456"/>
      <c r="G97" s="456"/>
      <c r="H97" s="456"/>
      <c r="I97" s="456"/>
      <c r="J97" s="456"/>
      <c r="K97" s="456"/>
      <c r="L97" s="448"/>
    </row>
    <row r="98" spans="1:12" ht="15" customHeight="1" x14ac:dyDescent="0.2">
      <c r="B98" s="457"/>
      <c r="C98" s="457"/>
      <c r="D98" s="458"/>
      <c r="E98" s="459"/>
      <c r="F98" s="460"/>
      <c r="G98" s="461"/>
      <c r="H98" s="462"/>
      <c r="I98" s="462"/>
      <c r="J98" s="462"/>
      <c r="K98" s="462"/>
      <c r="L98" s="448"/>
    </row>
    <row r="99" spans="1:12" s="478" customFormat="1" ht="15" customHeight="1" x14ac:dyDescent="0.2">
      <c r="B99" s="479" t="s">
        <v>498</v>
      </c>
      <c r="C99" s="480"/>
      <c r="D99" s="481"/>
      <c r="E99" s="480"/>
      <c r="F99" s="471"/>
      <c r="G99" s="450"/>
      <c r="H99" s="447"/>
      <c r="I99" s="447"/>
      <c r="J99" s="447"/>
      <c r="K99" s="447"/>
      <c r="L99" s="448"/>
    </row>
    <row r="100" spans="1:12" s="482" customFormat="1" ht="15" customHeight="1" x14ac:dyDescent="0.2">
      <c r="B100" s="354" t="s">
        <v>499</v>
      </c>
      <c r="C100" s="355"/>
      <c r="D100" s="355"/>
      <c r="E100" s="376"/>
      <c r="F100" s="471"/>
      <c r="G100" s="450"/>
      <c r="H100" s="447"/>
      <c r="I100" s="447"/>
      <c r="J100" s="447"/>
      <c r="K100" s="447"/>
      <c r="L100" s="448"/>
    </row>
    <row r="101" spans="1:12" s="482" customFormat="1" ht="15" customHeight="1" x14ac:dyDescent="0.2">
      <c r="B101" s="423"/>
      <c r="C101" s="472"/>
      <c r="D101" s="377"/>
      <c r="E101" s="376"/>
      <c r="F101" s="471"/>
      <c r="G101" s="450"/>
      <c r="H101" s="447"/>
      <c r="I101" s="447"/>
      <c r="J101" s="447"/>
      <c r="K101" s="447"/>
      <c r="L101" s="448"/>
    </row>
    <row r="102" spans="1:12" s="482" customFormat="1" ht="15" customHeight="1" x14ac:dyDescent="0.2">
      <c r="B102" s="423"/>
      <c r="C102" s="473"/>
      <c r="D102" s="474"/>
      <c r="E102" s="483"/>
      <c r="F102" s="362"/>
      <c r="G102" s="450"/>
      <c r="H102" s="447"/>
      <c r="I102" s="447"/>
      <c r="J102" s="447"/>
      <c r="K102" s="447"/>
      <c r="L102" s="448"/>
    </row>
    <row r="103" spans="1:12" ht="5.0999999999999996" customHeight="1" x14ac:dyDescent="0.2">
      <c r="B103" s="317"/>
      <c r="C103" s="317"/>
      <c r="D103" s="318"/>
      <c r="E103" s="317"/>
      <c r="F103" s="426"/>
      <c r="G103" s="426"/>
      <c r="H103" s="426"/>
      <c r="I103" s="426"/>
      <c r="J103" s="426"/>
      <c r="K103" s="426"/>
      <c r="L103" s="448"/>
    </row>
    <row r="104" spans="1:12" ht="15" customHeight="1" x14ac:dyDescent="0.2">
      <c r="B104" s="317" t="s">
        <v>320</v>
      </c>
      <c r="C104" s="317" t="s">
        <v>166</v>
      </c>
      <c r="D104" s="320" t="s">
        <v>132</v>
      </c>
      <c r="E104" s="317" t="s">
        <v>167</v>
      </c>
      <c r="F104" s="321">
        <v>2017</v>
      </c>
      <c r="G104" s="321">
        <v>2019</v>
      </c>
      <c r="H104" s="321">
        <v>2020</v>
      </c>
      <c r="I104" s="321">
        <v>2021</v>
      </c>
      <c r="J104" s="321">
        <v>2022</v>
      </c>
      <c r="K104" s="321">
        <v>2023</v>
      </c>
      <c r="L104" s="448"/>
    </row>
    <row r="105" spans="1:12" ht="5.0999999999999996" customHeight="1" x14ac:dyDescent="0.2">
      <c r="B105" s="317"/>
      <c r="C105" s="317"/>
      <c r="D105" s="318"/>
      <c r="E105" s="317"/>
      <c r="F105" s="426"/>
      <c r="G105" s="426"/>
      <c r="H105" s="426"/>
      <c r="I105" s="426"/>
      <c r="J105" s="426"/>
      <c r="K105" s="426"/>
      <c r="L105" s="448"/>
    </row>
    <row r="106" spans="1:12" ht="15" customHeight="1" x14ac:dyDescent="0.2">
      <c r="A106" s="441">
        <v>78</v>
      </c>
      <c r="B106" s="449"/>
      <c r="C106" s="449"/>
      <c r="D106" s="445" t="s">
        <v>511</v>
      </c>
      <c r="E106" s="446"/>
      <c r="F106" s="484"/>
      <c r="G106" s="485"/>
      <c r="H106" s="447"/>
      <c r="I106" s="447"/>
      <c r="J106" s="447"/>
      <c r="K106" s="447"/>
      <c r="L106" s="428"/>
    </row>
    <row r="107" spans="1:12" ht="15" customHeight="1" x14ac:dyDescent="0.2">
      <c r="A107" s="441">
        <v>79</v>
      </c>
      <c r="B107" s="449"/>
      <c r="C107" s="449"/>
      <c r="D107" s="445" t="s">
        <v>337</v>
      </c>
      <c r="E107" s="446" t="s">
        <v>169</v>
      </c>
      <c r="F107" s="447">
        <v>15524.6499</v>
      </c>
      <c r="G107" s="447">
        <v>19837.2</v>
      </c>
      <c r="H107" s="447">
        <v>10305.897000000001</v>
      </c>
      <c r="I107" s="447">
        <v>16086.512000000001</v>
      </c>
      <c r="J107" s="447">
        <v>13066.395</v>
      </c>
      <c r="K107" s="447">
        <v>13069.036</v>
      </c>
      <c r="L107" s="452"/>
    </row>
    <row r="108" spans="1:12" ht="15" customHeight="1" x14ac:dyDescent="0.2">
      <c r="A108" s="441">
        <v>80</v>
      </c>
      <c r="B108" s="449"/>
      <c r="C108" s="449"/>
      <c r="D108" s="445" t="s">
        <v>324</v>
      </c>
      <c r="E108" s="446" t="s">
        <v>322</v>
      </c>
      <c r="F108" s="450">
        <v>8981.5</v>
      </c>
      <c r="G108" s="450">
        <v>11383.6</v>
      </c>
      <c r="H108" s="450">
        <v>6378.6</v>
      </c>
      <c r="I108" s="450">
        <v>10957.5</v>
      </c>
      <c r="J108" s="450">
        <v>10146.799999999999</v>
      </c>
      <c r="K108" s="450">
        <v>10078</v>
      </c>
      <c r="L108" s="428"/>
    </row>
    <row r="109" spans="1:12" ht="15" customHeight="1" x14ac:dyDescent="0.2">
      <c r="A109" s="441">
        <v>81</v>
      </c>
      <c r="B109" s="449"/>
      <c r="C109" s="449"/>
      <c r="D109" s="445" t="s">
        <v>512</v>
      </c>
      <c r="E109" s="446"/>
      <c r="F109" s="450"/>
      <c r="G109" s="450"/>
      <c r="H109" s="450"/>
      <c r="I109" s="450"/>
      <c r="J109" s="450"/>
      <c r="K109" s="450"/>
      <c r="L109" s="428"/>
    </row>
    <row r="110" spans="1:12" ht="15" customHeight="1" x14ac:dyDescent="0.2">
      <c r="A110" s="441">
        <v>82</v>
      </c>
      <c r="B110" s="449"/>
      <c r="C110" s="449"/>
      <c r="D110" s="445" t="s">
        <v>337</v>
      </c>
      <c r="E110" s="446" t="s">
        <v>169</v>
      </c>
      <c r="F110" s="447">
        <v>128297.5111</v>
      </c>
      <c r="G110" s="447">
        <v>107341.5585</v>
      </c>
      <c r="H110" s="447">
        <v>120852.4981</v>
      </c>
      <c r="I110" s="447">
        <v>124936.9963</v>
      </c>
      <c r="J110" s="447">
        <v>113099.4875</v>
      </c>
      <c r="K110" s="447">
        <v>77914.229000000007</v>
      </c>
      <c r="L110" s="452"/>
    </row>
    <row r="111" spans="1:12" ht="15" customHeight="1" x14ac:dyDescent="0.2">
      <c r="A111" s="441">
        <v>83</v>
      </c>
      <c r="B111" s="449"/>
      <c r="C111" s="449"/>
      <c r="D111" s="445" t="s">
        <v>324</v>
      </c>
      <c r="E111" s="446" t="s">
        <v>322</v>
      </c>
      <c r="F111" s="450">
        <v>71985.399999999994</v>
      </c>
      <c r="G111" s="450">
        <v>58708.3</v>
      </c>
      <c r="H111" s="450">
        <v>84888.7</v>
      </c>
      <c r="I111" s="450">
        <v>109370</v>
      </c>
      <c r="J111" s="450">
        <v>98961.4</v>
      </c>
      <c r="K111" s="450">
        <v>71609</v>
      </c>
      <c r="L111" s="428"/>
    </row>
    <row r="112" spans="1:12" ht="15" customHeight="1" x14ac:dyDescent="0.2">
      <c r="A112" s="441">
        <v>84</v>
      </c>
      <c r="B112" s="449"/>
      <c r="C112" s="449"/>
      <c r="D112" s="445" t="s">
        <v>513</v>
      </c>
      <c r="E112" s="446"/>
      <c r="F112" s="450"/>
      <c r="G112" s="450"/>
      <c r="H112" s="450"/>
      <c r="I112" s="450"/>
      <c r="J112" s="450"/>
      <c r="K112" s="450"/>
      <c r="L112" s="428"/>
    </row>
    <row r="113" spans="1:12" ht="15" customHeight="1" x14ac:dyDescent="0.2">
      <c r="A113" s="441">
        <v>85</v>
      </c>
      <c r="B113" s="449"/>
      <c r="C113" s="449"/>
      <c r="D113" s="445" t="s">
        <v>337</v>
      </c>
      <c r="E113" s="446" t="s">
        <v>169</v>
      </c>
      <c r="F113" s="447">
        <v>425.82440000000003</v>
      </c>
      <c r="G113" s="447">
        <v>228.3777</v>
      </c>
      <c r="H113" s="447">
        <v>127.1724</v>
      </c>
      <c r="I113" s="447">
        <v>45.34</v>
      </c>
      <c r="J113" s="447">
        <v>47.269500000000001</v>
      </c>
      <c r="K113" s="447">
        <v>119.262</v>
      </c>
      <c r="L113" s="452"/>
    </row>
    <row r="114" spans="1:12" ht="15" customHeight="1" x14ac:dyDescent="0.2">
      <c r="A114" s="441">
        <v>86</v>
      </c>
      <c r="B114" s="449"/>
      <c r="C114" s="449"/>
      <c r="D114" s="445" t="s">
        <v>324</v>
      </c>
      <c r="E114" s="446" t="s">
        <v>322</v>
      </c>
      <c r="F114" s="447">
        <v>335.4</v>
      </c>
      <c r="G114" s="447">
        <v>483.6</v>
      </c>
      <c r="H114" s="447">
        <v>278.7</v>
      </c>
      <c r="I114" s="447">
        <v>78.7</v>
      </c>
      <c r="J114" s="447">
        <v>135.1</v>
      </c>
      <c r="K114" s="447">
        <v>175</v>
      </c>
      <c r="L114" s="428"/>
    </row>
    <row r="115" spans="1:12" ht="15" customHeight="1" x14ac:dyDescent="0.2">
      <c r="A115" s="441">
        <v>87</v>
      </c>
      <c r="B115" s="449"/>
      <c r="C115" s="449" t="s">
        <v>348</v>
      </c>
      <c r="D115" s="476" t="s">
        <v>514</v>
      </c>
      <c r="E115" s="477"/>
      <c r="F115" s="450"/>
      <c r="G115" s="450"/>
      <c r="H115" s="450"/>
      <c r="I115" s="450"/>
      <c r="J115" s="450"/>
      <c r="K115" s="450"/>
      <c r="L115" s="428"/>
    </row>
    <row r="116" spans="1:12" ht="15" customHeight="1" x14ac:dyDescent="0.2">
      <c r="A116" s="441">
        <v>88</v>
      </c>
      <c r="B116" s="449"/>
      <c r="C116" s="449"/>
      <c r="D116" s="476" t="s">
        <v>324</v>
      </c>
      <c r="E116" s="446" t="s">
        <v>322</v>
      </c>
      <c r="F116" s="450">
        <v>14758.1</v>
      </c>
      <c r="G116" s="450">
        <v>13362.7</v>
      </c>
      <c r="H116" s="450">
        <v>4614.3</v>
      </c>
      <c r="I116" s="450">
        <v>9158.6</v>
      </c>
      <c r="J116" s="450">
        <v>52162.8</v>
      </c>
      <c r="K116" s="450">
        <v>36576</v>
      </c>
      <c r="L116" s="428"/>
    </row>
    <row r="117" spans="1:12" ht="15" customHeight="1" x14ac:dyDescent="0.2">
      <c r="A117" s="441">
        <v>89</v>
      </c>
      <c r="B117" s="449"/>
      <c r="C117" s="449" t="s">
        <v>352</v>
      </c>
      <c r="D117" s="445" t="s">
        <v>515</v>
      </c>
      <c r="E117" s="446"/>
      <c r="F117" s="450"/>
      <c r="G117" s="450"/>
      <c r="H117" s="450"/>
      <c r="I117" s="450"/>
      <c r="J117" s="450"/>
      <c r="K117" s="450"/>
      <c r="L117" s="428"/>
    </row>
    <row r="118" spans="1:12" ht="15" customHeight="1" x14ac:dyDescent="0.2">
      <c r="A118" s="441">
        <v>90</v>
      </c>
      <c r="B118" s="449"/>
      <c r="C118" s="449"/>
      <c r="D118" s="445" t="s">
        <v>324</v>
      </c>
      <c r="E118" s="446" t="s">
        <v>322</v>
      </c>
      <c r="F118" s="450">
        <v>53227.1</v>
      </c>
      <c r="G118" s="450">
        <v>42233.8</v>
      </c>
      <c r="H118" s="450">
        <v>27759.8</v>
      </c>
      <c r="I118" s="450">
        <v>33495.5</v>
      </c>
      <c r="J118" s="450">
        <v>47197.599999999999</v>
      </c>
      <c r="K118" s="450">
        <v>53173</v>
      </c>
      <c r="L118" s="428"/>
    </row>
    <row r="119" spans="1:12" ht="15" customHeight="1" x14ac:dyDescent="0.2">
      <c r="A119" s="441">
        <v>91</v>
      </c>
      <c r="B119" s="449"/>
      <c r="C119" s="449"/>
      <c r="D119" s="445" t="s">
        <v>516</v>
      </c>
      <c r="E119" s="446"/>
      <c r="F119" s="450"/>
      <c r="G119" s="450"/>
      <c r="H119" s="450"/>
      <c r="I119" s="450"/>
      <c r="J119" s="450"/>
      <c r="K119" s="450"/>
      <c r="L119" s="428"/>
    </row>
    <row r="120" spans="1:12" ht="15" customHeight="1" x14ac:dyDescent="0.2">
      <c r="A120" s="441">
        <v>92</v>
      </c>
      <c r="B120" s="449"/>
      <c r="C120" s="449"/>
      <c r="D120" s="445" t="s">
        <v>337</v>
      </c>
      <c r="E120" s="446" t="s">
        <v>169</v>
      </c>
      <c r="F120" s="447">
        <v>7199.0258999999996</v>
      </c>
      <c r="G120" s="447">
        <v>7019.2923000000001</v>
      </c>
      <c r="H120" s="447">
        <v>4772.4345000000003</v>
      </c>
      <c r="I120" s="447">
        <v>5722.2510000000002</v>
      </c>
      <c r="J120" s="447">
        <v>4984.7073</v>
      </c>
      <c r="K120" s="447">
        <v>3991.1239999999998</v>
      </c>
      <c r="L120" s="452"/>
    </row>
    <row r="121" spans="1:12" ht="15" customHeight="1" x14ac:dyDescent="0.2">
      <c r="A121" s="441">
        <v>93</v>
      </c>
      <c r="B121" s="449"/>
      <c r="C121" s="449"/>
      <c r="D121" s="445" t="s">
        <v>324</v>
      </c>
      <c r="E121" s="446" t="s">
        <v>322</v>
      </c>
      <c r="F121" s="450">
        <v>21704.5</v>
      </c>
      <c r="G121" s="450">
        <v>17895.7</v>
      </c>
      <c r="H121" s="450">
        <v>11916.2</v>
      </c>
      <c r="I121" s="450">
        <v>14341.5</v>
      </c>
      <c r="J121" s="450">
        <v>23599.9</v>
      </c>
      <c r="K121" s="450">
        <v>18432</v>
      </c>
      <c r="L121" s="428"/>
    </row>
    <row r="122" spans="1:12" ht="15" customHeight="1" x14ac:dyDescent="0.2">
      <c r="A122" s="441">
        <v>94</v>
      </c>
      <c r="B122" s="449"/>
      <c r="C122" s="449" t="s">
        <v>355</v>
      </c>
      <c r="D122" s="445" t="s">
        <v>517</v>
      </c>
      <c r="E122" s="446"/>
      <c r="F122" s="450"/>
      <c r="G122" s="450"/>
      <c r="H122" s="450"/>
      <c r="I122" s="450"/>
      <c r="J122" s="450"/>
      <c r="K122" s="450"/>
      <c r="L122" s="428"/>
    </row>
    <row r="123" spans="1:12" ht="15" customHeight="1" x14ac:dyDescent="0.2">
      <c r="A123" s="441">
        <v>95</v>
      </c>
      <c r="B123" s="449"/>
      <c r="C123" s="449"/>
      <c r="D123" s="445" t="s">
        <v>324</v>
      </c>
      <c r="E123" s="446" t="s">
        <v>322</v>
      </c>
      <c r="F123" s="447">
        <v>206114.8</v>
      </c>
      <c r="G123" s="447">
        <v>215543.4</v>
      </c>
      <c r="H123" s="447">
        <v>172187.8</v>
      </c>
      <c r="I123" s="447">
        <v>177881.60000000001</v>
      </c>
      <c r="J123" s="447">
        <v>102776</v>
      </c>
      <c r="K123" s="447">
        <v>88465</v>
      </c>
      <c r="L123" s="428"/>
    </row>
    <row r="124" spans="1:12" ht="15" customHeight="1" x14ac:dyDescent="0.2">
      <c r="A124" s="441">
        <v>96</v>
      </c>
      <c r="B124" s="449"/>
      <c r="C124" s="449"/>
      <c r="D124" s="445" t="s">
        <v>518</v>
      </c>
      <c r="E124" s="446"/>
      <c r="F124" s="450"/>
      <c r="G124" s="450"/>
      <c r="H124" s="450"/>
      <c r="I124" s="450"/>
      <c r="J124" s="450"/>
      <c r="K124" s="450"/>
      <c r="L124" s="428"/>
    </row>
    <row r="125" spans="1:12" ht="15" customHeight="1" x14ac:dyDescent="0.2">
      <c r="A125" s="441">
        <v>97</v>
      </c>
      <c r="B125" s="449"/>
      <c r="C125" s="449"/>
      <c r="D125" s="445" t="s">
        <v>337</v>
      </c>
      <c r="E125" s="446" t="s">
        <v>169</v>
      </c>
      <c r="F125" s="486">
        <v>303093.90000000002</v>
      </c>
      <c r="G125" s="486">
        <v>362199.96</v>
      </c>
      <c r="H125" s="486">
        <v>341100.36</v>
      </c>
      <c r="I125" s="486">
        <v>280200.40500000003</v>
      </c>
      <c r="J125" s="486">
        <v>140113.48499999999</v>
      </c>
      <c r="K125" s="486">
        <v>79858.986000000004</v>
      </c>
      <c r="L125" s="452"/>
    </row>
    <row r="126" spans="1:12" ht="15" customHeight="1" x14ac:dyDescent="0.2">
      <c r="A126" s="441">
        <v>98</v>
      </c>
      <c r="B126" s="449"/>
      <c r="C126" s="449"/>
      <c r="D126" s="445" t="s">
        <v>324</v>
      </c>
      <c r="E126" s="446" t="s">
        <v>322</v>
      </c>
      <c r="F126" s="486">
        <v>126362.3</v>
      </c>
      <c r="G126" s="486">
        <v>146641.79999999999</v>
      </c>
      <c r="H126" s="486">
        <v>135907.4</v>
      </c>
      <c r="I126" s="486">
        <v>154581.9</v>
      </c>
      <c r="J126" s="486">
        <v>83572.100000000006</v>
      </c>
      <c r="K126" s="486">
        <v>64309</v>
      </c>
      <c r="L126" s="428"/>
    </row>
    <row r="127" spans="1:12" ht="15" customHeight="1" x14ac:dyDescent="0.2">
      <c r="A127" s="441">
        <v>99</v>
      </c>
      <c r="B127" s="449"/>
      <c r="C127" s="449"/>
      <c r="D127" s="445" t="s">
        <v>519</v>
      </c>
      <c r="E127" s="446"/>
      <c r="F127" s="450"/>
      <c r="G127" s="450"/>
      <c r="H127" s="450"/>
      <c r="I127" s="450"/>
      <c r="J127" s="450"/>
      <c r="K127" s="450"/>
      <c r="L127" s="428"/>
    </row>
    <row r="128" spans="1:12" ht="15" customHeight="1" x14ac:dyDescent="0.2">
      <c r="A128" s="441">
        <v>100</v>
      </c>
      <c r="B128" s="449"/>
      <c r="C128" s="449"/>
      <c r="D128" s="445" t="s">
        <v>337</v>
      </c>
      <c r="E128" s="446" t="s">
        <v>169</v>
      </c>
      <c r="F128" s="447">
        <v>1186.8943999999999</v>
      </c>
      <c r="G128" s="447">
        <v>1289.7449999999999</v>
      </c>
      <c r="H128" s="447">
        <v>1018.175</v>
      </c>
      <c r="I128" s="447">
        <v>1405.65</v>
      </c>
      <c r="J128" s="447">
        <v>300.05149999999998</v>
      </c>
      <c r="K128" s="447">
        <v>886.82100000000003</v>
      </c>
      <c r="L128" s="452"/>
    </row>
    <row r="129" spans="1:12" ht="15" customHeight="1" x14ac:dyDescent="0.2">
      <c r="A129" s="441">
        <v>101</v>
      </c>
      <c r="B129" s="449"/>
      <c r="C129" s="449"/>
      <c r="D129" s="445" t="s">
        <v>324</v>
      </c>
      <c r="E129" s="446" t="s">
        <v>322</v>
      </c>
      <c r="F129" s="450">
        <v>1977.5</v>
      </c>
      <c r="G129" s="450">
        <v>1994.7</v>
      </c>
      <c r="H129" s="450">
        <v>1514.9</v>
      </c>
      <c r="I129" s="450">
        <v>2355.1</v>
      </c>
      <c r="J129" s="450">
        <v>535.6</v>
      </c>
      <c r="K129" s="450">
        <v>1248</v>
      </c>
      <c r="L129" s="428"/>
    </row>
    <row r="130" spans="1:12" ht="15" customHeight="1" x14ac:dyDescent="0.2">
      <c r="A130" s="441">
        <v>102</v>
      </c>
      <c r="B130" s="449"/>
      <c r="C130" s="449"/>
      <c r="D130" s="445" t="s">
        <v>520</v>
      </c>
      <c r="E130" s="446"/>
      <c r="F130" s="450"/>
      <c r="G130" s="450"/>
      <c r="H130" s="450"/>
      <c r="I130" s="450"/>
      <c r="J130" s="450"/>
      <c r="K130" s="450"/>
      <c r="L130" s="428"/>
    </row>
    <row r="131" spans="1:12" ht="15" customHeight="1" x14ac:dyDescent="0.2">
      <c r="B131" s="449"/>
      <c r="C131" s="449"/>
      <c r="D131" s="445" t="s">
        <v>521</v>
      </c>
      <c r="E131" s="446"/>
      <c r="F131" s="450"/>
      <c r="G131" s="450"/>
      <c r="H131" s="450"/>
      <c r="I131" s="450"/>
      <c r="J131" s="450"/>
      <c r="K131" s="450"/>
      <c r="L131" s="448"/>
    </row>
    <row r="132" spans="1:12" ht="15" customHeight="1" x14ac:dyDescent="0.2">
      <c r="A132" s="441">
        <v>103</v>
      </c>
      <c r="B132" s="449"/>
      <c r="C132" s="449"/>
      <c r="D132" s="445" t="s">
        <v>337</v>
      </c>
      <c r="E132" s="446" t="s">
        <v>169</v>
      </c>
      <c r="F132" s="447">
        <v>117942.5419</v>
      </c>
      <c r="G132" s="447">
        <v>86471.599900000001</v>
      </c>
      <c r="H132" s="447">
        <v>31331.746999999999</v>
      </c>
      <c r="I132" s="447">
        <v>17315.008699999998</v>
      </c>
      <c r="J132" s="447">
        <v>14075.3534</v>
      </c>
      <c r="K132" s="447">
        <v>17739.87</v>
      </c>
      <c r="L132" s="452"/>
    </row>
    <row r="133" spans="1:12" ht="15" customHeight="1" x14ac:dyDescent="0.2">
      <c r="A133" s="441">
        <v>104</v>
      </c>
      <c r="B133" s="449"/>
      <c r="C133" s="449"/>
      <c r="D133" s="445" t="s">
        <v>324</v>
      </c>
      <c r="E133" s="446" t="s">
        <v>322</v>
      </c>
      <c r="F133" s="450">
        <v>75241.2</v>
      </c>
      <c r="G133" s="450">
        <v>65945.600000000006</v>
      </c>
      <c r="H133" s="450">
        <v>34147.1</v>
      </c>
      <c r="I133" s="450">
        <v>20659.7</v>
      </c>
      <c r="J133" s="450">
        <v>18002.2</v>
      </c>
      <c r="K133" s="450">
        <v>22122</v>
      </c>
      <c r="L133" s="428"/>
    </row>
    <row r="134" spans="1:12" ht="15" customHeight="1" x14ac:dyDescent="0.2">
      <c r="A134" s="441">
        <v>105</v>
      </c>
      <c r="B134" s="449"/>
      <c r="C134" s="449" t="s">
        <v>357</v>
      </c>
      <c r="D134" s="445" t="s">
        <v>522</v>
      </c>
      <c r="E134" s="446"/>
      <c r="F134" s="450"/>
      <c r="G134" s="450"/>
      <c r="H134" s="450"/>
      <c r="I134" s="450"/>
      <c r="J134" s="450"/>
      <c r="K134" s="450"/>
      <c r="L134" s="428"/>
    </row>
    <row r="135" spans="1:12" ht="15" customHeight="1" x14ac:dyDescent="0.2">
      <c r="A135" s="441">
        <v>106</v>
      </c>
      <c r="B135" s="449"/>
      <c r="C135" s="449"/>
      <c r="D135" s="445" t="s">
        <v>324</v>
      </c>
      <c r="E135" s="446" t="s">
        <v>322</v>
      </c>
      <c r="F135" s="450">
        <v>60255.4</v>
      </c>
      <c r="G135" s="450">
        <v>65233.8</v>
      </c>
      <c r="H135" s="450">
        <v>42896.4</v>
      </c>
      <c r="I135" s="450">
        <v>65108.7</v>
      </c>
      <c r="J135" s="450">
        <v>61294.400000000001</v>
      </c>
      <c r="K135" s="450">
        <v>99615</v>
      </c>
      <c r="L135" s="428"/>
    </row>
    <row r="136" spans="1:12" ht="15" customHeight="1" x14ac:dyDescent="0.2">
      <c r="A136" s="441">
        <v>107</v>
      </c>
      <c r="B136" s="449"/>
      <c r="C136" s="449"/>
      <c r="D136" s="445" t="s">
        <v>523</v>
      </c>
      <c r="E136" s="446"/>
      <c r="F136" s="450"/>
      <c r="G136" s="450"/>
      <c r="H136" s="450"/>
      <c r="I136" s="450"/>
      <c r="J136" s="450"/>
      <c r="K136" s="450"/>
      <c r="L136" s="428"/>
    </row>
    <row r="137" spans="1:12" ht="15" customHeight="1" x14ac:dyDescent="0.2">
      <c r="A137" s="441">
        <v>108</v>
      </c>
      <c r="B137" s="449"/>
      <c r="C137" s="449"/>
      <c r="D137" s="445" t="s">
        <v>337</v>
      </c>
      <c r="E137" s="446" t="s">
        <v>169</v>
      </c>
      <c r="F137" s="447">
        <v>4326.9220999999998</v>
      </c>
      <c r="G137" s="447">
        <v>8373.3870999999999</v>
      </c>
      <c r="H137" s="447">
        <v>4830.7194</v>
      </c>
      <c r="I137" s="447">
        <v>4407.5510999999997</v>
      </c>
      <c r="J137" s="447">
        <v>5340.1626999999999</v>
      </c>
      <c r="K137" s="447">
        <v>7152.4930000000004</v>
      </c>
      <c r="L137" s="452"/>
    </row>
    <row r="138" spans="1:12" ht="15" customHeight="1" x14ac:dyDescent="0.2">
      <c r="A138" s="441">
        <v>109</v>
      </c>
      <c r="B138" s="449"/>
      <c r="C138" s="449"/>
      <c r="D138" s="445" t="s">
        <v>324</v>
      </c>
      <c r="E138" s="446" t="s">
        <v>322</v>
      </c>
      <c r="F138" s="447">
        <v>23334.400000000001</v>
      </c>
      <c r="G138" s="447">
        <v>27663.5</v>
      </c>
      <c r="H138" s="447">
        <v>15231.4</v>
      </c>
      <c r="I138" s="447">
        <v>15820.5</v>
      </c>
      <c r="J138" s="447">
        <v>18517.7</v>
      </c>
      <c r="K138" s="447">
        <v>26618</v>
      </c>
      <c r="L138" s="428"/>
    </row>
    <row r="139" spans="1:12" ht="15" customHeight="1" x14ac:dyDescent="0.2">
      <c r="A139" s="441">
        <v>110</v>
      </c>
      <c r="B139" s="487" t="s">
        <v>359</v>
      </c>
      <c r="C139" s="488"/>
      <c r="D139" s="328" t="s">
        <v>524</v>
      </c>
      <c r="E139" s="489"/>
      <c r="F139" s="490"/>
      <c r="G139" s="490"/>
      <c r="H139" s="490"/>
      <c r="I139" s="490"/>
      <c r="J139" s="490"/>
      <c r="K139" s="490"/>
      <c r="L139" s="428"/>
    </row>
    <row r="140" spans="1:12" ht="15" customHeight="1" x14ac:dyDescent="0.2">
      <c r="A140" s="441">
        <v>111</v>
      </c>
      <c r="B140" s="488"/>
      <c r="C140" s="488"/>
      <c r="D140" s="430" t="s">
        <v>324</v>
      </c>
      <c r="E140" s="489" t="s">
        <v>322</v>
      </c>
      <c r="F140" s="491">
        <f>SUM(F142+F157)</f>
        <v>128269.59999999999</v>
      </c>
      <c r="G140" s="491">
        <f>SUM(G142+G157)</f>
        <v>101297.59999999999</v>
      </c>
      <c r="H140" s="491">
        <f>SUM(H142+H157)</f>
        <v>68651.899999999994</v>
      </c>
      <c r="I140" s="491">
        <f>SUM(I142+I157)</f>
        <v>73727.900000000009</v>
      </c>
      <c r="J140" s="491">
        <f>SUM(J142+J157)</f>
        <v>238770</v>
      </c>
      <c r="K140" s="491">
        <v>435705</v>
      </c>
      <c r="L140" s="428"/>
    </row>
    <row r="141" spans="1:12" ht="15" customHeight="1" x14ac:dyDescent="0.2">
      <c r="A141" s="441">
        <v>112</v>
      </c>
      <c r="B141" s="449"/>
      <c r="C141" s="449" t="s">
        <v>361</v>
      </c>
      <c r="D141" s="445" t="s">
        <v>525</v>
      </c>
      <c r="E141" s="446"/>
      <c r="F141" s="450"/>
      <c r="G141" s="450"/>
      <c r="H141" s="450"/>
      <c r="I141" s="450"/>
      <c r="J141" s="450"/>
      <c r="K141" s="450"/>
      <c r="L141" s="428"/>
    </row>
    <row r="142" spans="1:12" ht="15" customHeight="1" x14ac:dyDescent="0.2">
      <c r="A142" s="441">
        <v>113</v>
      </c>
      <c r="B142" s="449"/>
      <c r="C142" s="449"/>
      <c r="D142" s="445" t="s">
        <v>324</v>
      </c>
      <c r="E142" s="446" t="s">
        <v>322</v>
      </c>
      <c r="F142" s="447">
        <v>122188.2</v>
      </c>
      <c r="G142" s="447">
        <v>95756.9</v>
      </c>
      <c r="H142" s="447">
        <v>64883</v>
      </c>
      <c r="I142" s="447">
        <v>70189.100000000006</v>
      </c>
      <c r="J142" s="447">
        <v>231216.8</v>
      </c>
      <c r="K142" s="447">
        <v>420254</v>
      </c>
      <c r="L142" s="428"/>
    </row>
    <row r="143" spans="1:12" ht="5.0999999999999996" customHeight="1" thickBot="1" x14ac:dyDescent="0.25">
      <c r="B143" s="453"/>
      <c r="C143" s="453"/>
      <c r="D143" s="454"/>
      <c r="E143" s="455"/>
      <c r="F143" s="456"/>
      <c r="G143" s="456"/>
      <c r="H143" s="456"/>
      <c r="I143" s="456"/>
      <c r="J143" s="456"/>
      <c r="K143" s="456"/>
      <c r="L143" s="448"/>
    </row>
    <row r="144" spans="1:12" ht="15" customHeight="1" x14ac:dyDescent="0.2">
      <c r="B144" s="457"/>
      <c r="C144" s="457"/>
      <c r="D144" s="458"/>
      <c r="E144" s="459"/>
      <c r="F144" s="460"/>
      <c r="G144" s="461"/>
      <c r="H144" s="462"/>
      <c r="I144" s="462"/>
      <c r="J144" s="462"/>
      <c r="K144" s="462"/>
      <c r="L144" s="448"/>
    </row>
    <row r="145" spans="1:12" ht="15" customHeight="1" x14ac:dyDescent="0.2">
      <c r="B145" s="449"/>
      <c r="C145" s="449"/>
      <c r="D145" s="434"/>
      <c r="E145" s="446"/>
      <c r="F145" s="447"/>
      <c r="G145" s="450"/>
      <c r="H145" s="447"/>
      <c r="I145" s="447"/>
      <c r="J145" s="447"/>
      <c r="K145" s="447"/>
      <c r="L145" s="448"/>
    </row>
    <row r="146" spans="1:12" s="467" customFormat="1" ht="15" customHeight="1" x14ac:dyDescent="0.2">
      <c r="B146" s="479" t="s">
        <v>498</v>
      </c>
      <c r="C146" s="480"/>
      <c r="D146" s="481"/>
      <c r="E146" s="361"/>
      <c r="F146" s="447"/>
      <c r="G146" s="450"/>
      <c r="H146" s="447"/>
      <c r="I146" s="447"/>
      <c r="J146" s="447"/>
      <c r="K146" s="447"/>
      <c r="L146" s="448"/>
    </row>
    <row r="147" spans="1:12" ht="15" customHeight="1" x14ac:dyDescent="0.2">
      <c r="B147" s="492" t="s">
        <v>499</v>
      </c>
      <c r="C147" s="355"/>
      <c r="D147" s="355"/>
      <c r="E147" s="340"/>
      <c r="F147" s="447"/>
      <c r="G147" s="450"/>
      <c r="H147" s="447"/>
      <c r="I147" s="447"/>
      <c r="J147" s="447"/>
      <c r="K147" s="447"/>
      <c r="L147" s="448"/>
    </row>
    <row r="148" spans="1:12" ht="15" customHeight="1" x14ac:dyDescent="0.2">
      <c r="B148" s="423"/>
      <c r="C148" s="472"/>
      <c r="D148" s="377"/>
      <c r="E148" s="340"/>
      <c r="F148" s="447"/>
      <c r="G148" s="450"/>
      <c r="H148" s="447"/>
      <c r="I148" s="447"/>
      <c r="J148" s="447"/>
      <c r="K148" s="447"/>
      <c r="L148" s="448"/>
    </row>
    <row r="149" spans="1:12" ht="15" customHeight="1" x14ac:dyDescent="0.2">
      <c r="B149" s="423"/>
      <c r="C149" s="473"/>
      <c r="D149" s="474"/>
      <c r="E149" s="343"/>
      <c r="F149" s="447"/>
      <c r="G149" s="450"/>
      <c r="H149" s="447"/>
      <c r="I149" s="447"/>
      <c r="J149" s="447"/>
      <c r="K149" s="447"/>
      <c r="L149" s="448"/>
    </row>
    <row r="150" spans="1:12" ht="5.0999999999999996" customHeight="1" x14ac:dyDescent="0.2">
      <c r="B150" s="317"/>
      <c r="C150" s="317"/>
      <c r="D150" s="318"/>
      <c r="E150" s="317"/>
      <c r="F150" s="426"/>
      <c r="G150" s="426"/>
      <c r="H150" s="426"/>
      <c r="I150" s="426"/>
      <c r="J150" s="426"/>
      <c r="K150" s="426"/>
      <c r="L150" s="448"/>
    </row>
    <row r="151" spans="1:12" ht="15" customHeight="1" x14ac:dyDescent="0.2">
      <c r="B151" s="317" t="s">
        <v>320</v>
      </c>
      <c r="C151" s="317" t="s">
        <v>166</v>
      </c>
      <c r="D151" s="320" t="s">
        <v>132</v>
      </c>
      <c r="E151" s="317" t="s">
        <v>167</v>
      </c>
      <c r="F151" s="321">
        <v>2017</v>
      </c>
      <c r="G151" s="321">
        <v>2019</v>
      </c>
      <c r="H151" s="321">
        <v>2020</v>
      </c>
      <c r="I151" s="321">
        <v>2021</v>
      </c>
      <c r="J151" s="321">
        <v>2022</v>
      </c>
      <c r="K151" s="321">
        <v>2023</v>
      </c>
      <c r="L151" s="448"/>
    </row>
    <row r="152" spans="1:12" ht="5.0999999999999996" customHeight="1" x14ac:dyDescent="0.2">
      <c r="B152" s="317"/>
      <c r="C152" s="317"/>
      <c r="D152" s="318"/>
      <c r="E152" s="317"/>
      <c r="F152" s="426"/>
      <c r="G152" s="426"/>
      <c r="H152" s="426"/>
      <c r="I152" s="426"/>
      <c r="J152" s="426"/>
      <c r="K152" s="426"/>
      <c r="L152" s="448"/>
    </row>
    <row r="153" spans="1:12" ht="15" customHeight="1" x14ac:dyDescent="0.2">
      <c r="A153" s="441">
        <v>114</v>
      </c>
      <c r="B153" s="449"/>
      <c r="C153" s="449"/>
      <c r="D153" s="445" t="s">
        <v>526</v>
      </c>
      <c r="E153" s="446"/>
      <c r="F153" s="447"/>
      <c r="G153" s="450"/>
      <c r="H153" s="447"/>
      <c r="I153" s="447"/>
      <c r="J153" s="447"/>
      <c r="K153" s="447"/>
      <c r="L153" s="428"/>
    </row>
    <row r="154" spans="1:12" ht="15" customHeight="1" x14ac:dyDescent="0.2">
      <c r="A154" s="441">
        <v>115</v>
      </c>
      <c r="B154" s="449"/>
      <c r="C154" s="449"/>
      <c r="D154" s="445" t="s">
        <v>527</v>
      </c>
      <c r="E154" s="446" t="s">
        <v>364</v>
      </c>
      <c r="F154" s="447">
        <v>67572.164999999994</v>
      </c>
      <c r="G154" s="447">
        <v>46306.777000000002</v>
      </c>
      <c r="H154" s="447">
        <v>30778.735000000001</v>
      </c>
      <c r="I154" s="447">
        <v>17944.957999999999</v>
      </c>
      <c r="J154" s="447">
        <v>4591.9732999999997</v>
      </c>
      <c r="K154" s="447">
        <v>70181.259999999995</v>
      </c>
      <c r="L154" s="428"/>
    </row>
    <row r="155" spans="1:12" ht="15" customHeight="1" x14ac:dyDescent="0.2">
      <c r="A155" s="441">
        <v>116</v>
      </c>
      <c r="B155" s="449"/>
      <c r="C155" s="449"/>
      <c r="D155" s="445" t="s">
        <v>528</v>
      </c>
      <c r="E155" s="446" t="s">
        <v>322</v>
      </c>
      <c r="F155" s="450">
        <v>15746.8</v>
      </c>
      <c r="G155" s="450">
        <v>11993.3</v>
      </c>
      <c r="H155" s="450">
        <v>7904</v>
      </c>
      <c r="I155" s="450">
        <v>5059.3</v>
      </c>
      <c r="J155" s="450">
        <v>14979.4</v>
      </c>
      <c r="K155" s="450">
        <v>16813</v>
      </c>
      <c r="L155" s="428"/>
    </row>
    <row r="156" spans="1:12" ht="15" customHeight="1" x14ac:dyDescent="0.2">
      <c r="A156" s="441">
        <v>117</v>
      </c>
      <c r="B156" s="449"/>
      <c r="C156" s="449" t="s">
        <v>365</v>
      </c>
      <c r="D156" s="445" t="s">
        <v>529</v>
      </c>
      <c r="E156" s="446"/>
      <c r="F156" s="450"/>
      <c r="G156" s="450"/>
      <c r="H156" s="450"/>
      <c r="I156" s="450"/>
      <c r="J156" s="450"/>
      <c r="K156" s="450"/>
      <c r="L156" s="428"/>
    </row>
    <row r="157" spans="1:12" ht="15" customHeight="1" x14ac:dyDescent="0.2">
      <c r="A157" s="441">
        <v>118</v>
      </c>
      <c r="B157" s="449"/>
      <c r="C157" s="449"/>
      <c r="D157" s="445" t="s">
        <v>324</v>
      </c>
      <c r="E157" s="446" t="s">
        <v>322</v>
      </c>
      <c r="F157" s="450">
        <v>6081.4</v>
      </c>
      <c r="G157" s="450">
        <v>5540.7</v>
      </c>
      <c r="H157" s="450">
        <v>3768.9</v>
      </c>
      <c r="I157" s="450">
        <v>3538.8</v>
      </c>
      <c r="J157" s="450">
        <v>7553.2</v>
      </c>
      <c r="K157" s="450">
        <v>15451</v>
      </c>
      <c r="L157" s="428"/>
    </row>
    <row r="158" spans="1:12" ht="15" customHeight="1" x14ac:dyDescent="0.2">
      <c r="A158" s="441">
        <v>119</v>
      </c>
      <c r="B158" s="487" t="s">
        <v>371</v>
      </c>
      <c r="C158" s="488"/>
      <c r="D158" s="328" t="s">
        <v>530</v>
      </c>
      <c r="E158" s="489"/>
      <c r="F158" s="490"/>
      <c r="G158" s="490"/>
      <c r="H158" s="490"/>
      <c r="I158" s="490"/>
      <c r="J158" s="490"/>
      <c r="K158" s="490"/>
      <c r="L158" s="428"/>
    </row>
    <row r="159" spans="1:12" ht="15" customHeight="1" x14ac:dyDescent="0.2">
      <c r="B159" s="488"/>
      <c r="C159" s="488"/>
      <c r="D159" s="328" t="s">
        <v>531</v>
      </c>
      <c r="E159" s="489"/>
      <c r="F159" s="490"/>
      <c r="G159" s="490"/>
      <c r="H159" s="490"/>
      <c r="I159" s="490"/>
      <c r="J159" s="490"/>
      <c r="K159" s="490"/>
      <c r="L159" s="448"/>
    </row>
    <row r="160" spans="1:12" ht="15" customHeight="1" x14ac:dyDescent="0.2">
      <c r="A160" s="441">
        <v>120</v>
      </c>
      <c r="B160" s="488"/>
      <c r="C160" s="488"/>
      <c r="D160" s="430" t="s">
        <v>324</v>
      </c>
      <c r="E160" s="489" t="s">
        <v>322</v>
      </c>
      <c r="F160" s="491">
        <f>SUM(F162+F164+F173+F178+F183+F190+F209+F214+F216)</f>
        <v>153414.6</v>
      </c>
      <c r="G160" s="491">
        <f>SUM(G162+G164+G173+G178+G183+G190+G209+G214+G216)</f>
        <v>185355.9</v>
      </c>
      <c r="H160" s="491">
        <f>SUM(H162+H164+H173+H178+H183+H190+H209+H214+H216)</f>
        <v>146003.80000000002</v>
      </c>
      <c r="I160" s="491">
        <f>SUM(I162+I164+I173+I178+I183+I190+I209+I214+I216)</f>
        <v>133594.6</v>
      </c>
      <c r="J160" s="491">
        <f>SUM(J162+J164+J173+J178+J183+J190+J209+J214+J216)</f>
        <v>229359.49999999997</v>
      </c>
      <c r="K160" s="491">
        <v>115888</v>
      </c>
      <c r="L160" s="428"/>
    </row>
    <row r="161" spans="1:12" ht="15" customHeight="1" x14ac:dyDescent="0.2">
      <c r="A161" s="441">
        <v>121</v>
      </c>
      <c r="B161" s="449"/>
      <c r="C161" s="449" t="s">
        <v>374</v>
      </c>
      <c r="D161" s="445" t="s">
        <v>532</v>
      </c>
      <c r="E161" s="446"/>
      <c r="F161" s="493"/>
      <c r="G161" s="493"/>
      <c r="H161" s="493"/>
      <c r="I161" s="493"/>
      <c r="J161" s="493"/>
      <c r="K161" s="493"/>
      <c r="L161" s="428"/>
    </row>
    <row r="162" spans="1:12" ht="15" customHeight="1" x14ac:dyDescent="0.2">
      <c r="A162" s="441">
        <v>122</v>
      </c>
      <c r="B162" s="449"/>
      <c r="C162" s="449"/>
      <c r="D162" s="445" t="s">
        <v>324</v>
      </c>
      <c r="E162" s="446" t="s">
        <v>322</v>
      </c>
      <c r="F162" s="470">
        <v>28.4</v>
      </c>
      <c r="G162" s="475" t="s">
        <v>31</v>
      </c>
      <c r="H162" s="475" t="s">
        <v>31</v>
      </c>
      <c r="I162" s="475" t="s">
        <v>31</v>
      </c>
      <c r="J162" s="475" t="s">
        <v>31</v>
      </c>
      <c r="K162" s="475">
        <v>26</v>
      </c>
      <c r="L162" s="428"/>
    </row>
    <row r="163" spans="1:12" ht="15" customHeight="1" x14ac:dyDescent="0.2">
      <c r="A163" s="441">
        <v>123</v>
      </c>
      <c r="B163" s="449"/>
      <c r="C163" s="449" t="s">
        <v>376</v>
      </c>
      <c r="D163" s="445" t="s">
        <v>533</v>
      </c>
      <c r="E163" s="446"/>
      <c r="F163" s="450"/>
      <c r="G163" s="450"/>
      <c r="H163" s="450"/>
      <c r="I163" s="450"/>
      <c r="J163" s="450"/>
      <c r="K163" s="450"/>
      <c r="L163" s="428"/>
    </row>
    <row r="164" spans="1:12" ht="15" customHeight="1" x14ac:dyDescent="0.2">
      <c r="A164" s="441">
        <v>124</v>
      </c>
      <c r="B164" s="449"/>
      <c r="C164" s="449"/>
      <c r="D164" s="445" t="s">
        <v>324</v>
      </c>
      <c r="E164" s="446" t="s">
        <v>322</v>
      </c>
      <c r="F164" s="450">
        <v>51333.4</v>
      </c>
      <c r="G164" s="450">
        <v>64408.2</v>
      </c>
      <c r="H164" s="450">
        <v>43544.3</v>
      </c>
      <c r="I164" s="450">
        <v>14975.2</v>
      </c>
      <c r="J164" s="450">
        <v>14723.6</v>
      </c>
      <c r="K164" s="450">
        <v>7678</v>
      </c>
      <c r="L164" s="428"/>
    </row>
    <row r="165" spans="1:12" ht="15" customHeight="1" x14ac:dyDescent="0.2">
      <c r="A165" s="441">
        <v>125</v>
      </c>
      <c r="B165" s="449"/>
      <c r="C165" s="449"/>
      <c r="D165" s="445" t="s">
        <v>534</v>
      </c>
      <c r="E165" s="446"/>
      <c r="F165" s="450"/>
      <c r="G165" s="450"/>
      <c r="H165" s="450"/>
      <c r="I165" s="450"/>
      <c r="J165" s="450"/>
      <c r="K165" s="450"/>
      <c r="L165" s="428"/>
    </row>
    <row r="166" spans="1:12" ht="15" customHeight="1" x14ac:dyDescent="0.2">
      <c r="A166" s="441">
        <v>126</v>
      </c>
      <c r="B166" s="449"/>
      <c r="C166" s="449"/>
      <c r="D166" s="445" t="s">
        <v>337</v>
      </c>
      <c r="E166" s="446" t="s">
        <v>169</v>
      </c>
      <c r="F166" s="447">
        <v>118912.26979999999</v>
      </c>
      <c r="G166" s="450">
        <v>101397.151</v>
      </c>
      <c r="H166" s="450">
        <v>92204.369000000006</v>
      </c>
      <c r="I166" s="450">
        <v>24322.991900000001</v>
      </c>
      <c r="J166" s="450">
        <v>19170.168000000001</v>
      </c>
      <c r="K166" s="447">
        <v>5.13</v>
      </c>
      <c r="L166" s="452"/>
    </row>
    <row r="167" spans="1:12" ht="15" customHeight="1" x14ac:dyDescent="0.2">
      <c r="A167" s="441">
        <v>127</v>
      </c>
      <c r="B167" s="449"/>
      <c r="C167" s="449"/>
      <c r="D167" s="445" t="s">
        <v>324</v>
      </c>
      <c r="E167" s="446" t="s">
        <v>322</v>
      </c>
      <c r="F167" s="447">
        <v>50777.1</v>
      </c>
      <c r="G167" s="447">
        <v>46700.4</v>
      </c>
      <c r="H167" s="447">
        <v>43073.4</v>
      </c>
      <c r="I167" s="447">
        <v>14930.9</v>
      </c>
      <c r="J167" s="447">
        <v>13618.4</v>
      </c>
      <c r="K167" s="447">
        <v>41</v>
      </c>
      <c r="L167" s="428"/>
    </row>
    <row r="168" spans="1:12" ht="15" customHeight="1" x14ac:dyDescent="0.2">
      <c r="A168" s="441">
        <v>128</v>
      </c>
      <c r="B168" s="449"/>
      <c r="C168" s="449"/>
      <c r="D168" s="445" t="s">
        <v>535</v>
      </c>
      <c r="E168" s="446"/>
      <c r="F168" s="450"/>
      <c r="G168" s="450"/>
      <c r="H168" s="450"/>
      <c r="I168" s="450"/>
      <c r="J168" s="450"/>
      <c r="K168" s="450"/>
      <c r="L168" s="428"/>
    </row>
    <row r="169" spans="1:12" ht="15" customHeight="1" x14ac:dyDescent="0.2">
      <c r="A169" s="441">
        <v>129</v>
      </c>
      <c r="B169" s="449"/>
      <c r="C169" s="449"/>
      <c r="D169" s="445" t="s">
        <v>337</v>
      </c>
      <c r="E169" s="446" t="s">
        <v>169</v>
      </c>
      <c r="F169" s="447">
        <v>73.116200000000006</v>
      </c>
      <c r="G169" s="447">
        <v>44319.752699999997</v>
      </c>
      <c r="H169" s="447">
        <v>87616.8</v>
      </c>
      <c r="I169" s="447">
        <v>3224.6</v>
      </c>
      <c r="J169" s="447">
        <v>1082.288</v>
      </c>
      <c r="K169" s="447">
        <v>7655.2780000000002</v>
      </c>
      <c r="L169" s="452"/>
    </row>
    <row r="170" spans="1:12" ht="15" customHeight="1" x14ac:dyDescent="0.2">
      <c r="A170" s="441">
        <v>130</v>
      </c>
      <c r="B170" s="449"/>
      <c r="C170" s="449"/>
      <c r="D170" s="445" t="s">
        <v>324</v>
      </c>
      <c r="E170" s="446" t="s">
        <v>322</v>
      </c>
      <c r="F170" s="447">
        <v>428.2</v>
      </c>
      <c r="G170" s="447">
        <v>17586.2</v>
      </c>
      <c r="H170" s="447">
        <v>433.1</v>
      </c>
      <c r="I170" s="447">
        <v>14.6</v>
      </c>
      <c r="J170" s="447">
        <v>1012.6</v>
      </c>
      <c r="K170" s="447">
        <v>7470</v>
      </c>
      <c r="L170" s="428"/>
    </row>
    <row r="171" spans="1:12" ht="15" customHeight="1" x14ac:dyDescent="0.2">
      <c r="A171" s="441">
        <v>131</v>
      </c>
      <c r="B171" s="449"/>
      <c r="C171" s="449" t="s">
        <v>536</v>
      </c>
      <c r="D171" s="445" t="s">
        <v>537</v>
      </c>
      <c r="E171" s="446"/>
      <c r="F171" s="450"/>
      <c r="G171" s="450"/>
      <c r="H171" s="450"/>
      <c r="I171" s="450"/>
      <c r="J171" s="450"/>
      <c r="K171" s="450"/>
      <c r="L171" s="428"/>
    </row>
    <row r="172" spans="1:12" ht="15" customHeight="1" x14ac:dyDescent="0.2">
      <c r="B172" s="449"/>
      <c r="C172" s="449"/>
      <c r="D172" s="445" t="s">
        <v>538</v>
      </c>
      <c r="E172" s="446"/>
      <c r="F172" s="450"/>
      <c r="G172" s="450"/>
      <c r="H172" s="450"/>
      <c r="I172" s="450"/>
      <c r="J172" s="450"/>
      <c r="K172" s="450"/>
      <c r="L172" s="448"/>
    </row>
    <row r="173" spans="1:12" ht="15" customHeight="1" x14ac:dyDescent="0.2">
      <c r="A173" s="441">
        <v>132</v>
      </c>
      <c r="B173" s="449"/>
      <c r="C173" s="449"/>
      <c r="D173" s="445" t="s">
        <v>324</v>
      </c>
      <c r="E173" s="446" t="s">
        <v>322</v>
      </c>
      <c r="F173" s="447">
        <v>761.2</v>
      </c>
      <c r="G173" s="447">
        <v>645.4</v>
      </c>
      <c r="H173" s="447">
        <v>357.5</v>
      </c>
      <c r="I173" s="447">
        <v>420</v>
      </c>
      <c r="J173" s="447">
        <v>561.4</v>
      </c>
      <c r="K173" s="447">
        <v>149</v>
      </c>
      <c r="L173" s="428"/>
    </row>
    <row r="174" spans="1:12" ht="15" customHeight="1" x14ac:dyDescent="0.2">
      <c r="A174" s="441">
        <v>133</v>
      </c>
      <c r="B174" s="449"/>
      <c r="C174" s="449"/>
      <c r="D174" s="445" t="s">
        <v>539</v>
      </c>
      <c r="E174" s="446"/>
      <c r="F174" s="450"/>
      <c r="G174" s="450"/>
      <c r="H174" s="450"/>
      <c r="I174" s="450"/>
      <c r="J174" s="450"/>
      <c r="K174" s="450"/>
      <c r="L174" s="428"/>
    </row>
    <row r="175" spans="1:12" ht="15" customHeight="1" x14ac:dyDescent="0.2">
      <c r="A175" s="441">
        <v>134</v>
      </c>
      <c r="B175" s="449"/>
      <c r="C175" s="449"/>
      <c r="D175" s="445" t="s">
        <v>337</v>
      </c>
      <c r="E175" s="446" t="s">
        <v>169</v>
      </c>
      <c r="F175" s="447">
        <v>216.48159999999999</v>
      </c>
      <c r="G175" s="447">
        <v>85.265600000000006</v>
      </c>
      <c r="H175" s="447">
        <v>29.437999999999999</v>
      </c>
      <c r="I175" s="447">
        <v>53.306100000000001</v>
      </c>
      <c r="J175" s="447">
        <v>40.435000000000002</v>
      </c>
      <c r="K175" s="447">
        <v>8.19</v>
      </c>
      <c r="L175" s="452"/>
    </row>
    <row r="176" spans="1:12" ht="15" customHeight="1" x14ac:dyDescent="0.2">
      <c r="A176" s="441">
        <v>135</v>
      </c>
      <c r="B176" s="449"/>
      <c r="C176" s="449"/>
      <c r="D176" s="445" t="s">
        <v>324</v>
      </c>
      <c r="E176" s="446" t="s">
        <v>322</v>
      </c>
      <c r="F176" s="447">
        <v>553.79999999999995</v>
      </c>
      <c r="G176" s="447">
        <v>324.5</v>
      </c>
      <c r="H176" s="447">
        <v>118.9</v>
      </c>
      <c r="I176" s="447">
        <v>256.39999999999998</v>
      </c>
      <c r="J176" s="447">
        <v>371.7</v>
      </c>
      <c r="K176" s="447">
        <v>97</v>
      </c>
      <c r="L176" s="428"/>
    </row>
    <row r="177" spans="1:12" ht="15" customHeight="1" x14ac:dyDescent="0.2">
      <c r="A177" s="441">
        <v>136</v>
      </c>
      <c r="B177" s="449"/>
      <c r="C177" s="449" t="s">
        <v>378</v>
      </c>
      <c r="D177" s="445" t="s">
        <v>540</v>
      </c>
      <c r="E177" s="446"/>
      <c r="F177" s="450"/>
      <c r="G177" s="450"/>
      <c r="H177" s="450"/>
      <c r="I177" s="450"/>
      <c r="J177" s="450"/>
      <c r="K177" s="450"/>
      <c r="L177" s="428"/>
    </row>
    <row r="178" spans="1:12" ht="15" customHeight="1" x14ac:dyDescent="0.2">
      <c r="A178" s="441">
        <v>137</v>
      </c>
      <c r="B178" s="449"/>
      <c r="C178" s="449"/>
      <c r="D178" s="445" t="s">
        <v>324</v>
      </c>
      <c r="E178" s="446" t="s">
        <v>322</v>
      </c>
      <c r="F178" s="450">
        <v>17994.2</v>
      </c>
      <c r="G178" s="450">
        <v>17124.8</v>
      </c>
      <c r="H178" s="450">
        <v>21701.599999999999</v>
      </c>
      <c r="I178" s="450">
        <v>14146.2</v>
      </c>
      <c r="J178" s="450">
        <v>11021.3</v>
      </c>
      <c r="K178" s="450">
        <v>13220</v>
      </c>
      <c r="L178" s="428"/>
    </row>
    <row r="179" spans="1:12" ht="15" customHeight="1" x14ac:dyDescent="0.2">
      <c r="B179" s="449"/>
      <c r="C179" s="449"/>
      <c r="D179" s="445" t="s">
        <v>541</v>
      </c>
      <c r="E179" s="446"/>
      <c r="F179" s="450"/>
      <c r="G179" s="450"/>
      <c r="H179" s="450"/>
      <c r="I179" s="450"/>
      <c r="J179" s="450"/>
      <c r="K179" s="450"/>
      <c r="L179" s="448"/>
    </row>
    <row r="180" spans="1:12" ht="15" customHeight="1" x14ac:dyDescent="0.2">
      <c r="B180" s="449"/>
      <c r="C180" s="449"/>
      <c r="D180" s="445" t="s">
        <v>337</v>
      </c>
      <c r="E180" s="446" t="s">
        <v>542</v>
      </c>
      <c r="F180" s="245">
        <v>536.20000000000005</v>
      </c>
      <c r="G180" s="245">
        <v>1763.5</v>
      </c>
      <c r="H180" s="245">
        <v>2634.8</v>
      </c>
      <c r="I180" s="245">
        <v>75</v>
      </c>
      <c r="J180" s="475" t="s">
        <v>31</v>
      </c>
      <c r="K180" s="475"/>
      <c r="L180" s="448"/>
    </row>
    <row r="181" spans="1:12" ht="15" customHeight="1" x14ac:dyDescent="0.2">
      <c r="B181" s="449"/>
      <c r="C181" s="449"/>
      <c r="D181" s="445" t="s">
        <v>324</v>
      </c>
      <c r="E181" s="446" t="s">
        <v>322</v>
      </c>
      <c r="F181" s="450">
        <v>415.1</v>
      </c>
      <c r="G181" s="450">
        <v>1754</v>
      </c>
      <c r="H181" s="450">
        <v>2607.3000000000002</v>
      </c>
      <c r="I181" s="450">
        <v>1.7</v>
      </c>
      <c r="J181" s="475" t="s">
        <v>31</v>
      </c>
      <c r="K181" s="475"/>
      <c r="L181" s="448"/>
    </row>
    <row r="182" spans="1:12" ht="15" customHeight="1" x14ac:dyDescent="0.2">
      <c r="A182" s="441">
        <v>141</v>
      </c>
      <c r="B182" s="449"/>
      <c r="C182" s="449" t="s">
        <v>380</v>
      </c>
      <c r="D182" s="445" t="s">
        <v>543</v>
      </c>
      <c r="E182" s="446"/>
      <c r="F182" s="450"/>
      <c r="G182" s="450"/>
      <c r="H182" s="450"/>
      <c r="I182" s="450"/>
      <c r="J182" s="450"/>
      <c r="K182" s="450"/>
      <c r="L182" s="428"/>
    </row>
    <row r="183" spans="1:12" ht="15" customHeight="1" x14ac:dyDescent="0.2">
      <c r="A183" s="441">
        <v>142</v>
      </c>
      <c r="B183" s="449"/>
      <c r="C183" s="449"/>
      <c r="D183" s="445" t="s">
        <v>324</v>
      </c>
      <c r="E183" s="446" t="s">
        <v>322</v>
      </c>
      <c r="F183" s="450">
        <v>3143.8</v>
      </c>
      <c r="G183" s="450">
        <v>3443.4</v>
      </c>
      <c r="H183" s="450">
        <v>6443</v>
      </c>
      <c r="I183" s="450">
        <v>6974.2</v>
      </c>
      <c r="J183" s="450">
        <v>9114.2999999999993</v>
      </c>
      <c r="K183" s="450">
        <v>7608</v>
      </c>
      <c r="L183" s="428"/>
    </row>
    <row r="184" spans="1:12" ht="15" customHeight="1" x14ac:dyDescent="0.2">
      <c r="A184" s="441">
        <v>143</v>
      </c>
      <c r="B184" s="449"/>
      <c r="C184" s="449"/>
      <c r="D184" s="445" t="s">
        <v>544</v>
      </c>
      <c r="E184" s="446"/>
      <c r="F184" s="450"/>
      <c r="G184" s="450"/>
      <c r="H184" s="450"/>
      <c r="I184" s="450"/>
      <c r="J184" s="450"/>
      <c r="K184" s="450"/>
      <c r="L184" s="428"/>
    </row>
    <row r="185" spans="1:12" ht="15" customHeight="1" x14ac:dyDescent="0.2">
      <c r="A185" s="441">
        <v>144</v>
      </c>
      <c r="B185" s="449"/>
      <c r="C185" s="449"/>
      <c r="D185" s="445" t="s">
        <v>337</v>
      </c>
      <c r="E185" s="446" t="s">
        <v>169</v>
      </c>
      <c r="F185" s="447">
        <v>2576.6082999999999</v>
      </c>
      <c r="G185" s="447">
        <v>1422.7215000000001</v>
      </c>
      <c r="H185" s="447">
        <v>4362.7605999999996</v>
      </c>
      <c r="I185" s="447">
        <v>4357.9542000000001</v>
      </c>
      <c r="J185" s="447">
        <v>4080.9805000000001</v>
      </c>
      <c r="K185" s="447">
        <v>2514.971</v>
      </c>
      <c r="L185" s="452"/>
    </row>
    <row r="186" spans="1:12" ht="15" customHeight="1" x14ac:dyDescent="0.2">
      <c r="A186" s="441">
        <v>145</v>
      </c>
      <c r="B186" s="449"/>
      <c r="C186" s="449"/>
      <c r="D186" s="445" t="s">
        <v>324</v>
      </c>
      <c r="E186" s="446" t="s">
        <v>322</v>
      </c>
      <c r="F186" s="447">
        <v>2677.3</v>
      </c>
      <c r="G186" s="447">
        <v>1789.3</v>
      </c>
      <c r="H186" s="447">
        <v>5517.5</v>
      </c>
      <c r="I186" s="447">
        <v>5620.1</v>
      </c>
      <c r="J186" s="447">
        <v>8608.2000000000007</v>
      </c>
      <c r="K186" s="447">
        <v>5657</v>
      </c>
      <c r="L186" s="428"/>
    </row>
    <row r="187" spans="1:12" ht="15" customHeight="1" x14ac:dyDescent="0.2">
      <c r="A187" s="441">
        <v>146</v>
      </c>
      <c r="B187" s="449"/>
      <c r="C187" s="449" t="s">
        <v>382</v>
      </c>
      <c r="D187" s="445" t="s">
        <v>545</v>
      </c>
      <c r="E187" s="446"/>
      <c r="F187" s="450"/>
      <c r="G187" s="450"/>
      <c r="H187" s="450"/>
      <c r="I187" s="450"/>
      <c r="J187" s="450"/>
      <c r="K187" s="450"/>
      <c r="L187" s="428"/>
    </row>
    <row r="188" spans="1:12" ht="15" customHeight="1" x14ac:dyDescent="0.2">
      <c r="B188" s="449"/>
      <c r="C188" s="449"/>
      <c r="D188" s="445" t="s">
        <v>546</v>
      </c>
      <c r="E188" s="446"/>
      <c r="F188" s="450"/>
      <c r="G188" s="450"/>
      <c r="H188" s="450"/>
      <c r="I188" s="450"/>
      <c r="J188" s="450"/>
      <c r="K188" s="450"/>
      <c r="L188" s="448"/>
    </row>
    <row r="189" spans="1:12" ht="15" customHeight="1" x14ac:dyDescent="0.2">
      <c r="B189" s="449"/>
      <c r="C189" s="449"/>
      <c r="D189" s="445" t="s">
        <v>547</v>
      </c>
      <c r="E189" s="446"/>
      <c r="F189" s="450"/>
      <c r="G189" s="450"/>
      <c r="H189" s="450"/>
      <c r="I189" s="450"/>
      <c r="J189" s="450"/>
      <c r="K189" s="450"/>
      <c r="L189" s="448"/>
    </row>
    <row r="190" spans="1:12" ht="15" customHeight="1" thickBot="1" x14ac:dyDescent="0.25">
      <c r="A190" s="441">
        <v>147</v>
      </c>
      <c r="B190" s="453"/>
      <c r="C190" s="453"/>
      <c r="D190" s="454" t="s">
        <v>324</v>
      </c>
      <c r="E190" s="446" t="s">
        <v>322</v>
      </c>
      <c r="F190" s="456">
        <v>9560.1</v>
      </c>
      <c r="G190" s="456">
        <v>13104.5</v>
      </c>
      <c r="H190" s="456">
        <v>8222.2000000000007</v>
      </c>
      <c r="I190" s="456">
        <v>10309.5</v>
      </c>
      <c r="J190" s="456">
        <v>12031.3</v>
      </c>
      <c r="K190" s="456">
        <v>9763</v>
      </c>
      <c r="L190" s="428"/>
    </row>
    <row r="191" spans="1:12" ht="5.0999999999999996" customHeight="1" x14ac:dyDescent="0.2">
      <c r="B191" s="457"/>
      <c r="C191" s="457"/>
      <c r="D191" s="458"/>
      <c r="E191" s="459"/>
      <c r="F191" s="460"/>
      <c r="G191" s="461"/>
      <c r="H191" s="462"/>
      <c r="I191" s="462"/>
      <c r="J191" s="462"/>
      <c r="K191" s="462"/>
      <c r="L191" s="448"/>
    </row>
    <row r="192" spans="1:12" ht="18" customHeight="1" x14ac:dyDescent="0.2">
      <c r="B192" s="449"/>
      <c r="C192" s="449"/>
      <c r="D192" s="445"/>
      <c r="E192" s="494"/>
      <c r="F192" s="447"/>
      <c r="G192" s="450"/>
      <c r="H192" s="447"/>
      <c r="I192" s="447"/>
      <c r="J192" s="447"/>
      <c r="K192" s="447"/>
      <c r="L192" s="448"/>
    </row>
    <row r="193" spans="1:12" s="467" customFormat="1" ht="15" customHeight="1" x14ac:dyDescent="0.2">
      <c r="B193" s="479" t="s">
        <v>498</v>
      </c>
      <c r="C193" s="480"/>
      <c r="D193" s="481"/>
      <c r="E193" s="361"/>
      <c r="F193" s="471"/>
      <c r="G193" s="450"/>
      <c r="H193" s="447"/>
      <c r="I193" s="447"/>
      <c r="J193" s="447"/>
      <c r="K193" s="447"/>
      <c r="L193" s="448"/>
    </row>
    <row r="194" spans="1:12" ht="15" customHeight="1" x14ac:dyDescent="0.2">
      <c r="B194" s="354" t="s">
        <v>499</v>
      </c>
      <c r="C194" s="355"/>
      <c r="D194" s="355"/>
      <c r="E194" s="340"/>
      <c r="F194" s="471"/>
      <c r="G194" s="450"/>
      <c r="H194" s="447"/>
      <c r="I194" s="447"/>
      <c r="J194" s="447"/>
      <c r="K194" s="447"/>
      <c r="L194" s="448"/>
    </row>
    <row r="195" spans="1:12" ht="15" customHeight="1" x14ac:dyDescent="0.2">
      <c r="B195" s="423"/>
      <c r="C195" s="472"/>
      <c r="D195" s="377"/>
      <c r="E195" s="340"/>
      <c r="F195" s="471"/>
      <c r="G195" s="450"/>
      <c r="H195" s="447"/>
      <c r="I195" s="447"/>
      <c r="J195" s="447"/>
      <c r="K195" s="447"/>
      <c r="L195" s="448"/>
    </row>
    <row r="196" spans="1:12" ht="15" customHeight="1" x14ac:dyDescent="0.2">
      <c r="B196" s="423"/>
      <c r="C196" s="473"/>
      <c r="D196" s="474"/>
      <c r="E196" s="343"/>
      <c r="F196" s="362"/>
      <c r="G196" s="450"/>
      <c r="H196" s="447"/>
      <c r="I196" s="447"/>
      <c r="J196" s="447"/>
      <c r="K196" s="447"/>
      <c r="L196" s="448"/>
    </row>
    <row r="197" spans="1:12" ht="5.0999999999999996" customHeight="1" x14ac:dyDescent="0.2">
      <c r="B197" s="317"/>
      <c r="C197" s="317"/>
      <c r="D197" s="318"/>
      <c r="E197" s="317"/>
      <c r="F197" s="426"/>
      <c r="G197" s="426"/>
      <c r="H197" s="426"/>
      <c r="I197" s="426"/>
      <c r="J197" s="426"/>
      <c r="K197" s="426"/>
      <c r="L197" s="448"/>
    </row>
    <row r="198" spans="1:12" ht="15" customHeight="1" x14ac:dyDescent="0.2">
      <c r="B198" s="317" t="s">
        <v>320</v>
      </c>
      <c r="C198" s="317" t="s">
        <v>166</v>
      </c>
      <c r="D198" s="320" t="s">
        <v>132</v>
      </c>
      <c r="E198" s="317" t="s">
        <v>167</v>
      </c>
      <c r="F198" s="321">
        <v>2017</v>
      </c>
      <c r="G198" s="321">
        <v>2019</v>
      </c>
      <c r="H198" s="321">
        <v>2020</v>
      </c>
      <c r="I198" s="321">
        <v>2021</v>
      </c>
      <c r="J198" s="321">
        <v>2022</v>
      </c>
      <c r="K198" s="321">
        <v>2023</v>
      </c>
      <c r="L198" s="448"/>
    </row>
    <row r="199" spans="1:12" ht="5.0999999999999996" customHeight="1" x14ac:dyDescent="0.2">
      <c r="B199" s="317"/>
      <c r="C199" s="317"/>
      <c r="D199" s="318"/>
      <c r="E199" s="317"/>
      <c r="F199" s="426"/>
      <c r="G199" s="426"/>
      <c r="H199" s="426"/>
      <c r="I199" s="426"/>
      <c r="J199" s="426"/>
      <c r="K199" s="426"/>
      <c r="L199" s="448"/>
    </row>
    <row r="200" spans="1:12" ht="15" customHeight="1" x14ac:dyDescent="0.2">
      <c r="A200" s="441">
        <v>148</v>
      </c>
      <c r="B200" s="449"/>
      <c r="C200" s="449"/>
      <c r="D200" s="445" t="s">
        <v>548</v>
      </c>
      <c r="E200" s="446"/>
      <c r="F200" s="447"/>
      <c r="G200" s="447"/>
      <c r="H200" s="447"/>
      <c r="I200" s="447"/>
      <c r="J200" s="447"/>
      <c r="K200" s="447"/>
      <c r="L200" s="428"/>
    </row>
    <row r="201" spans="1:12" ht="15" customHeight="1" x14ac:dyDescent="0.2">
      <c r="A201" s="441">
        <v>149</v>
      </c>
      <c r="B201" s="449"/>
      <c r="C201" s="449"/>
      <c r="D201" s="445" t="s">
        <v>337</v>
      </c>
      <c r="E201" s="446" t="s">
        <v>169</v>
      </c>
      <c r="F201" s="447">
        <v>189.3</v>
      </c>
      <c r="G201" s="447">
        <v>2978.8</v>
      </c>
      <c r="H201" s="447">
        <v>589.70000000000005</v>
      </c>
      <c r="I201" s="447">
        <v>772.2</v>
      </c>
      <c r="J201" s="447">
        <v>525.5</v>
      </c>
      <c r="K201" s="447">
        <v>215</v>
      </c>
      <c r="L201" s="448"/>
    </row>
    <row r="202" spans="1:12" ht="15" customHeight="1" x14ac:dyDescent="0.2">
      <c r="A202" s="441">
        <v>150</v>
      </c>
      <c r="B202" s="449"/>
      <c r="C202" s="449"/>
      <c r="D202" s="445" t="s">
        <v>324</v>
      </c>
      <c r="E202" s="446" t="s">
        <v>322</v>
      </c>
      <c r="F202" s="450">
        <v>345.7</v>
      </c>
      <c r="G202" s="450">
        <v>6124.6</v>
      </c>
      <c r="H202" s="450">
        <v>1139.7</v>
      </c>
      <c r="I202" s="450">
        <v>1846.2</v>
      </c>
      <c r="J202" s="450">
        <v>1884.5</v>
      </c>
      <c r="K202" s="450">
        <v>584</v>
      </c>
      <c r="L202" s="428"/>
    </row>
    <row r="203" spans="1:12" ht="15" customHeight="1" x14ac:dyDescent="0.2">
      <c r="A203" s="441">
        <v>151</v>
      </c>
      <c r="B203" s="449"/>
      <c r="C203" s="449"/>
      <c r="D203" s="445" t="s">
        <v>549</v>
      </c>
      <c r="E203" s="446"/>
      <c r="F203" s="450"/>
      <c r="G203" s="450"/>
      <c r="H203" s="450"/>
      <c r="I203" s="450"/>
      <c r="J203" s="450"/>
      <c r="K203" s="450"/>
      <c r="L203" s="428"/>
    </row>
    <row r="204" spans="1:12" ht="15" customHeight="1" x14ac:dyDescent="0.2">
      <c r="A204" s="441">
        <v>152</v>
      </c>
      <c r="B204" s="449"/>
      <c r="C204" s="449"/>
      <c r="D204" s="445" t="s">
        <v>337</v>
      </c>
      <c r="E204" s="446" t="s">
        <v>169</v>
      </c>
      <c r="F204" s="447">
        <v>2642.33</v>
      </c>
      <c r="G204" s="447">
        <v>1174.2313999999999</v>
      </c>
      <c r="H204" s="447">
        <v>1840.3385000000001</v>
      </c>
      <c r="I204" s="447">
        <v>2119.2903999999999</v>
      </c>
      <c r="J204" s="447">
        <v>1614.2211</v>
      </c>
      <c r="K204" s="447">
        <v>2134.3939999999998</v>
      </c>
      <c r="L204" s="452"/>
    </row>
    <row r="205" spans="1:12" ht="15" customHeight="1" x14ac:dyDescent="0.2">
      <c r="A205" s="441">
        <v>153</v>
      </c>
      <c r="B205" s="449"/>
      <c r="C205" s="449"/>
      <c r="D205" s="445" t="s">
        <v>324</v>
      </c>
      <c r="E205" s="446" t="s">
        <v>322</v>
      </c>
      <c r="F205" s="447">
        <v>3745.2</v>
      </c>
      <c r="G205" s="447">
        <v>1791.2</v>
      </c>
      <c r="H205" s="447">
        <v>2795.6</v>
      </c>
      <c r="I205" s="447">
        <v>3043.1</v>
      </c>
      <c r="J205" s="447">
        <v>2923.6</v>
      </c>
      <c r="K205" s="447">
        <v>3381</v>
      </c>
      <c r="L205" s="428"/>
    </row>
    <row r="206" spans="1:12" ht="15" customHeight="1" x14ac:dyDescent="0.2">
      <c r="A206" s="441">
        <v>154</v>
      </c>
      <c r="B206" s="449"/>
      <c r="C206" s="449" t="s">
        <v>386</v>
      </c>
      <c r="D206" s="445" t="s">
        <v>550</v>
      </c>
      <c r="E206" s="446"/>
      <c r="F206" s="450"/>
      <c r="G206" s="450"/>
      <c r="H206" s="450"/>
      <c r="I206" s="450"/>
      <c r="J206" s="450"/>
      <c r="K206" s="450"/>
      <c r="L206" s="428"/>
    </row>
    <row r="207" spans="1:12" ht="15" customHeight="1" x14ac:dyDescent="0.2">
      <c r="B207" s="449"/>
      <c r="C207" s="449"/>
      <c r="D207" s="445" t="s">
        <v>551</v>
      </c>
      <c r="E207" s="494"/>
      <c r="F207" s="450"/>
      <c r="G207" s="450"/>
      <c r="H207" s="450"/>
      <c r="I207" s="450"/>
      <c r="J207" s="450"/>
      <c r="K207" s="450"/>
      <c r="L207" s="448"/>
    </row>
    <row r="208" spans="1:12" ht="15" customHeight="1" x14ac:dyDescent="0.2">
      <c r="B208" s="449"/>
      <c r="C208" s="449"/>
      <c r="D208" s="445" t="s">
        <v>552</v>
      </c>
      <c r="E208" s="494"/>
      <c r="F208" s="450"/>
      <c r="G208" s="450"/>
      <c r="H208" s="450"/>
      <c r="I208" s="450"/>
      <c r="J208" s="450"/>
      <c r="K208" s="450"/>
      <c r="L208" s="448"/>
    </row>
    <row r="209" spans="1:15" ht="15" customHeight="1" x14ac:dyDescent="0.2">
      <c r="A209" s="441">
        <v>155</v>
      </c>
      <c r="B209" s="449"/>
      <c r="C209" s="449"/>
      <c r="D209" s="445" t="s">
        <v>324</v>
      </c>
      <c r="E209" s="446" t="s">
        <v>322</v>
      </c>
      <c r="F209" s="450">
        <v>54389.4</v>
      </c>
      <c r="G209" s="450">
        <v>57989.599999999999</v>
      </c>
      <c r="H209" s="450">
        <v>50544.9</v>
      </c>
      <c r="I209" s="450">
        <v>75371.100000000006</v>
      </c>
      <c r="J209" s="450">
        <v>165881.29999999999</v>
      </c>
      <c r="K209" s="450">
        <v>64964</v>
      </c>
      <c r="L209" s="428"/>
    </row>
    <row r="210" spans="1:15" ht="15" customHeight="1" x14ac:dyDescent="0.2">
      <c r="A210" s="441">
        <v>156</v>
      </c>
      <c r="B210" s="449"/>
      <c r="C210" s="449"/>
      <c r="D210" s="445" t="s">
        <v>553</v>
      </c>
      <c r="E210" s="446"/>
      <c r="F210" s="450"/>
      <c r="G210" s="450"/>
      <c r="H210" s="450"/>
      <c r="I210" s="450"/>
      <c r="J210" s="450"/>
      <c r="K210" s="450"/>
      <c r="L210" s="428"/>
    </row>
    <row r="211" spans="1:15" ht="15" customHeight="1" x14ac:dyDescent="0.2">
      <c r="A211" s="441">
        <v>157</v>
      </c>
      <c r="B211" s="449"/>
      <c r="C211" s="449"/>
      <c r="D211" s="445" t="s">
        <v>337</v>
      </c>
      <c r="E211" s="446" t="s">
        <v>169</v>
      </c>
      <c r="F211" s="447">
        <v>334953.76899999997</v>
      </c>
      <c r="G211" s="447">
        <v>316156.85220000002</v>
      </c>
      <c r="H211" s="447">
        <v>386461.26539999997</v>
      </c>
      <c r="I211" s="447">
        <v>295436.36</v>
      </c>
      <c r="J211" s="447">
        <v>330513.26</v>
      </c>
      <c r="K211" s="447">
        <v>247082.27</v>
      </c>
      <c r="L211" s="452"/>
    </row>
    <row r="212" spans="1:15" ht="15" customHeight="1" x14ac:dyDescent="0.2">
      <c r="A212" s="441">
        <v>158</v>
      </c>
      <c r="B212" s="449"/>
      <c r="C212" s="449"/>
      <c r="D212" s="445" t="s">
        <v>324</v>
      </c>
      <c r="E212" s="446" t="s">
        <v>322</v>
      </c>
      <c r="F212" s="450">
        <v>42976</v>
      </c>
      <c r="G212" s="450">
        <v>46177.7</v>
      </c>
      <c r="H212" s="450">
        <v>39638.5</v>
      </c>
      <c r="I212" s="450">
        <v>68783.899999999994</v>
      </c>
      <c r="J212" s="450">
        <v>155184.70000000001</v>
      </c>
      <c r="K212" s="450">
        <v>56961</v>
      </c>
      <c r="L212" s="428"/>
    </row>
    <row r="213" spans="1:15" ht="15" customHeight="1" x14ac:dyDescent="0.2">
      <c r="A213" s="441">
        <v>159</v>
      </c>
      <c r="B213" s="449"/>
      <c r="C213" s="449" t="s">
        <v>391</v>
      </c>
      <c r="D213" s="445" t="s">
        <v>554</v>
      </c>
      <c r="E213" s="446"/>
      <c r="F213" s="450"/>
      <c r="G213" s="450"/>
      <c r="H213" s="450"/>
      <c r="I213" s="450"/>
      <c r="J213" s="450"/>
      <c r="K213" s="450"/>
      <c r="L213" s="428"/>
    </row>
    <row r="214" spans="1:15" ht="15" customHeight="1" x14ac:dyDescent="0.2">
      <c r="A214" s="441">
        <v>160</v>
      </c>
      <c r="B214" s="449"/>
      <c r="C214" s="449"/>
      <c r="D214" s="445" t="s">
        <v>324</v>
      </c>
      <c r="E214" s="446" t="s">
        <v>322</v>
      </c>
      <c r="F214" s="450">
        <v>6893.9</v>
      </c>
      <c r="G214" s="450">
        <v>19607.599999999999</v>
      </c>
      <c r="H214" s="450">
        <v>11060.1</v>
      </c>
      <c r="I214" s="450">
        <v>9103.7999999999993</v>
      </c>
      <c r="J214" s="450">
        <v>13022.5</v>
      </c>
      <c r="K214" s="450">
        <v>7526</v>
      </c>
      <c r="L214" s="428"/>
    </row>
    <row r="215" spans="1:15" ht="15" customHeight="1" x14ac:dyDescent="0.2">
      <c r="A215" s="441">
        <v>161</v>
      </c>
      <c r="B215" s="449"/>
      <c r="C215" s="449" t="s">
        <v>555</v>
      </c>
      <c r="D215" s="445" t="s">
        <v>556</v>
      </c>
      <c r="E215" s="446"/>
      <c r="F215" s="450"/>
      <c r="G215" s="450"/>
      <c r="H215" s="450"/>
      <c r="I215" s="450"/>
      <c r="J215" s="450"/>
      <c r="K215" s="450"/>
      <c r="L215" s="428"/>
    </row>
    <row r="216" spans="1:15" ht="15" customHeight="1" x14ac:dyDescent="0.2">
      <c r="A216" s="441">
        <v>162</v>
      </c>
      <c r="B216" s="449"/>
      <c r="C216" s="449"/>
      <c r="D216" s="445" t="s">
        <v>324</v>
      </c>
      <c r="E216" s="446" t="s">
        <v>322</v>
      </c>
      <c r="F216" s="450">
        <v>9310.2000000000007</v>
      </c>
      <c r="G216" s="450">
        <v>9032.4</v>
      </c>
      <c r="H216" s="450">
        <v>4130.2</v>
      </c>
      <c r="I216" s="450">
        <v>2294.6</v>
      </c>
      <c r="J216" s="450">
        <v>3003.8</v>
      </c>
      <c r="K216" s="450">
        <v>4949</v>
      </c>
      <c r="L216" s="428"/>
    </row>
    <row r="217" spans="1:15" ht="15" customHeight="1" x14ac:dyDescent="0.2">
      <c r="A217" s="441">
        <v>163</v>
      </c>
      <c r="B217" s="329">
        <v>3</v>
      </c>
      <c r="C217" s="495"/>
      <c r="D217" s="328" t="s">
        <v>557</v>
      </c>
      <c r="E217" s="489"/>
      <c r="F217" s="490"/>
      <c r="G217" s="490"/>
      <c r="H217" s="490"/>
      <c r="I217" s="490"/>
      <c r="J217" s="490"/>
      <c r="K217" s="490"/>
      <c r="L217" s="428"/>
    </row>
    <row r="218" spans="1:15" ht="15" customHeight="1" x14ac:dyDescent="0.2">
      <c r="B218" s="496"/>
      <c r="C218" s="495"/>
      <c r="D218" s="328" t="s">
        <v>558</v>
      </c>
      <c r="E218" s="489"/>
      <c r="F218" s="490"/>
      <c r="G218" s="490"/>
      <c r="H218" s="490"/>
      <c r="I218" s="490"/>
      <c r="J218" s="490"/>
      <c r="K218" s="490"/>
      <c r="L218" s="448"/>
    </row>
    <row r="219" spans="1:15" ht="15" customHeight="1" x14ac:dyDescent="0.2">
      <c r="A219" s="441">
        <v>164</v>
      </c>
      <c r="B219" s="487"/>
      <c r="C219" s="488"/>
      <c r="D219" s="430" t="s">
        <v>324</v>
      </c>
      <c r="E219" s="489" t="s">
        <v>322</v>
      </c>
      <c r="F219" s="497">
        <v>2435937.2999999998</v>
      </c>
      <c r="G219" s="498">
        <v>2569631.7000000002</v>
      </c>
      <c r="H219" s="499">
        <v>1592994.5</v>
      </c>
      <c r="I219" s="499">
        <v>2603814.5</v>
      </c>
      <c r="J219" s="499">
        <v>3336511.6</v>
      </c>
      <c r="K219" s="499" t="s">
        <v>12</v>
      </c>
      <c r="L219" s="428"/>
      <c r="O219" s="500"/>
    </row>
    <row r="220" spans="1:15" ht="5.0999999999999996" customHeight="1" x14ac:dyDescent="0.2">
      <c r="B220" s="501"/>
      <c r="C220" s="449"/>
      <c r="D220" s="434"/>
      <c r="E220" s="446"/>
      <c r="F220" s="502"/>
      <c r="G220" s="502"/>
      <c r="H220" s="503"/>
      <c r="I220" s="504"/>
      <c r="J220" s="504"/>
      <c r="K220" s="504"/>
      <c r="L220" s="448"/>
    </row>
    <row r="221" spans="1:15" ht="15" customHeight="1" x14ac:dyDescent="0.2">
      <c r="A221" s="441">
        <v>195</v>
      </c>
      <c r="B221" s="329">
        <v>4</v>
      </c>
      <c r="C221" s="495"/>
      <c r="D221" s="328" t="s">
        <v>559</v>
      </c>
      <c r="E221" s="489"/>
      <c r="F221" s="490"/>
      <c r="G221" s="490"/>
      <c r="H221" s="490"/>
      <c r="I221" s="490"/>
      <c r="J221" s="490"/>
      <c r="K221" s="490"/>
      <c r="L221" s="428"/>
    </row>
    <row r="222" spans="1:15" ht="15" customHeight="1" x14ac:dyDescent="0.2">
      <c r="A222" s="441">
        <v>196</v>
      </c>
      <c r="B222" s="488"/>
      <c r="C222" s="488"/>
      <c r="D222" s="430" t="s">
        <v>324</v>
      </c>
      <c r="E222" s="489" t="s">
        <v>322</v>
      </c>
      <c r="F222" s="491">
        <f t="shared" ref="F222:K222" si="0">SUM(F224,F234,F257)</f>
        <v>132380.1</v>
      </c>
      <c r="G222" s="491">
        <f t="shared" si="0"/>
        <v>147978.1</v>
      </c>
      <c r="H222" s="491">
        <f t="shared" si="0"/>
        <v>145509.6</v>
      </c>
      <c r="I222" s="491">
        <f t="shared" si="0"/>
        <v>202411.6</v>
      </c>
      <c r="J222" s="491">
        <f t="shared" si="0"/>
        <v>205191</v>
      </c>
      <c r="K222" s="491">
        <f t="shared" si="0"/>
        <v>234092</v>
      </c>
      <c r="L222" s="428"/>
    </row>
    <row r="223" spans="1:15" ht="15" customHeight="1" x14ac:dyDescent="0.2">
      <c r="A223" s="441">
        <v>197</v>
      </c>
      <c r="B223" s="449"/>
      <c r="C223" s="449" t="s">
        <v>560</v>
      </c>
      <c r="D223" s="445" t="s">
        <v>561</v>
      </c>
      <c r="E223" s="446"/>
      <c r="F223" s="450"/>
      <c r="G223" s="450"/>
      <c r="H223" s="450"/>
      <c r="I223" s="450"/>
      <c r="J223" s="450"/>
      <c r="K223" s="450"/>
      <c r="L223" s="428"/>
    </row>
    <row r="224" spans="1:15" ht="15" customHeight="1" x14ac:dyDescent="0.2">
      <c r="A224" s="441">
        <v>198</v>
      </c>
      <c r="B224" s="449"/>
      <c r="C224" s="449"/>
      <c r="D224" s="445" t="s">
        <v>324</v>
      </c>
      <c r="E224" s="446" t="s">
        <v>322</v>
      </c>
      <c r="F224" s="450">
        <v>4277.8</v>
      </c>
      <c r="G224" s="450">
        <v>3407.4</v>
      </c>
      <c r="H224" s="450">
        <v>2645.4</v>
      </c>
      <c r="I224" s="450">
        <v>1186</v>
      </c>
      <c r="J224" s="450">
        <v>1028.0999999999999</v>
      </c>
      <c r="K224" s="450">
        <v>1553</v>
      </c>
      <c r="L224" s="428"/>
    </row>
    <row r="225" spans="1:12" ht="15" customHeight="1" x14ac:dyDescent="0.2">
      <c r="A225" s="441">
        <v>199</v>
      </c>
      <c r="B225" s="449"/>
      <c r="C225" s="449"/>
      <c r="D225" s="445" t="s">
        <v>562</v>
      </c>
      <c r="E225" s="446"/>
      <c r="F225" s="450"/>
      <c r="G225" s="450"/>
      <c r="H225" s="450"/>
      <c r="I225" s="450"/>
      <c r="J225" s="450"/>
      <c r="K225" s="450"/>
      <c r="L225" s="428"/>
    </row>
    <row r="226" spans="1:12" ht="15" customHeight="1" x14ac:dyDescent="0.2">
      <c r="B226" s="449"/>
      <c r="C226" s="449"/>
      <c r="D226" s="445" t="s">
        <v>563</v>
      </c>
      <c r="E226" s="446"/>
      <c r="F226" s="450"/>
      <c r="G226" s="450"/>
      <c r="H226" s="450"/>
      <c r="I226" s="450"/>
      <c r="J226" s="450"/>
      <c r="K226" s="450"/>
      <c r="L226" s="448"/>
    </row>
    <row r="227" spans="1:12" ht="15" customHeight="1" x14ac:dyDescent="0.2">
      <c r="A227" s="441">
        <v>200</v>
      </c>
      <c r="B227" s="449"/>
      <c r="C227" s="449"/>
      <c r="D227" s="445" t="s">
        <v>564</v>
      </c>
      <c r="E227" s="446" t="s">
        <v>169</v>
      </c>
      <c r="F227" s="447">
        <v>2918.7366999999999</v>
      </c>
      <c r="G227" s="447">
        <v>2686.9087</v>
      </c>
      <c r="H227" s="447">
        <v>2017.1441</v>
      </c>
      <c r="I227" s="447">
        <v>737.60050000000001</v>
      </c>
      <c r="J227" s="447">
        <v>419.2946</v>
      </c>
      <c r="K227" s="447">
        <v>473.20499999999998</v>
      </c>
      <c r="L227" s="452"/>
    </row>
    <row r="228" spans="1:12" ht="15" customHeight="1" x14ac:dyDescent="0.2">
      <c r="A228" s="441">
        <v>201</v>
      </c>
      <c r="B228" s="449"/>
      <c r="C228" s="449"/>
      <c r="D228" s="445" t="s">
        <v>335</v>
      </c>
      <c r="E228" s="446" t="s">
        <v>322</v>
      </c>
      <c r="F228" s="450">
        <v>3734.5</v>
      </c>
      <c r="G228" s="450">
        <v>3118.2</v>
      </c>
      <c r="H228" s="450">
        <v>2588.1</v>
      </c>
      <c r="I228" s="450">
        <v>997</v>
      </c>
      <c r="J228" s="450">
        <v>856.9</v>
      </c>
      <c r="K228" s="450">
        <v>1266</v>
      </c>
      <c r="L228" s="428"/>
    </row>
    <row r="229" spans="1:12" ht="15" customHeight="1" x14ac:dyDescent="0.2">
      <c r="B229" s="449"/>
      <c r="C229" s="449"/>
      <c r="D229" s="445" t="s">
        <v>565</v>
      </c>
      <c r="E229" s="446"/>
      <c r="F229" s="450"/>
      <c r="G229" s="450"/>
      <c r="H229" s="450"/>
      <c r="I229" s="450"/>
      <c r="J229" s="450"/>
      <c r="K229" s="450"/>
      <c r="L229" s="448"/>
    </row>
    <row r="230" spans="1:12" ht="15" customHeight="1" x14ac:dyDescent="0.2">
      <c r="B230" s="449"/>
      <c r="C230" s="449"/>
      <c r="D230" s="445" t="s">
        <v>564</v>
      </c>
      <c r="E230" s="446" t="s">
        <v>169</v>
      </c>
      <c r="F230" s="505">
        <v>0</v>
      </c>
      <c r="G230" s="475" t="s">
        <v>31</v>
      </c>
      <c r="H230" s="475" t="s">
        <v>31</v>
      </c>
      <c r="I230" s="475" t="s">
        <v>31</v>
      </c>
      <c r="J230" s="475" t="s">
        <v>31</v>
      </c>
      <c r="K230" s="475" t="s">
        <v>31</v>
      </c>
      <c r="L230" s="448"/>
    </row>
    <row r="231" spans="1:12" ht="15" customHeight="1" x14ac:dyDescent="0.2">
      <c r="B231" s="449"/>
      <c r="C231" s="449"/>
      <c r="D231" s="445" t="s">
        <v>335</v>
      </c>
      <c r="E231" s="446" t="s">
        <v>322</v>
      </c>
      <c r="F231" s="506">
        <v>0</v>
      </c>
      <c r="G231" s="475" t="s">
        <v>31</v>
      </c>
      <c r="H231" s="475" t="s">
        <v>31</v>
      </c>
      <c r="I231" s="475" t="s">
        <v>31</v>
      </c>
      <c r="J231" s="475" t="s">
        <v>31</v>
      </c>
      <c r="K231" s="475" t="s">
        <v>31</v>
      </c>
      <c r="L231" s="448"/>
    </row>
    <row r="232" spans="1:12" ht="15" customHeight="1" x14ac:dyDescent="0.2">
      <c r="A232" s="441">
        <v>202</v>
      </c>
      <c r="B232" s="449"/>
      <c r="C232" s="449" t="s">
        <v>566</v>
      </c>
      <c r="D232" s="445" t="s">
        <v>567</v>
      </c>
      <c r="E232" s="446"/>
      <c r="F232" s="450"/>
      <c r="G232" s="450"/>
      <c r="H232" s="450"/>
      <c r="I232" s="450"/>
      <c r="J232" s="450"/>
      <c r="K232" s="450"/>
      <c r="L232" s="428"/>
    </row>
    <row r="233" spans="1:12" ht="15" customHeight="1" x14ac:dyDescent="0.2">
      <c r="B233" s="449"/>
      <c r="C233" s="449"/>
      <c r="D233" s="445" t="s">
        <v>568</v>
      </c>
      <c r="E233" s="446"/>
      <c r="F233" s="450"/>
      <c r="G233" s="450"/>
      <c r="H233" s="450"/>
      <c r="I233" s="450"/>
      <c r="J233" s="450"/>
      <c r="K233" s="450"/>
      <c r="L233" s="448"/>
    </row>
    <row r="234" spans="1:12" ht="15" customHeight="1" x14ac:dyDescent="0.2">
      <c r="A234" s="441">
        <v>203</v>
      </c>
      <c r="B234" s="449"/>
      <c r="C234" s="449"/>
      <c r="D234" s="445" t="s">
        <v>324</v>
      </c>
      <c r="E234" s="446" t="s">
        <v>322</v>
      </c>
      <c r="F234" s="450">
        <v>115941.6</v>
      </c>
      <c r="G234" s="450">
        <v>132440.70000000001</v>
      </c>
      <c r="H234" s="450">
        <v>138021</v>
      </c>
      <c r="I234" s="450">
        <v>196360.6</v>
      </c>
      <c r="J234" s="450">
        <v>199506.8</v>
      </c>
      <c r="K234" s="450">
        <v>224348</v>
      </c>
      <c r="L234" s="428"/>
    </row>
    <row r="235" spans="1:12" ht="15" customHeight="1" x14ac:dyDescent="0.2">
      <c r="A235" s="441">
        <v>204</v>
      </c>
      <c r="B235" s="449"/>
      <c r="C235" s="449"/>
      <c r="D235" s="445" t="s">
        <v>569</v>
      </c>
      <c r="E235" s="446"/>
      <c r="F235" s="450"/>
      <c r="G235" s="450"/>
      <c r="H235" s="450"/>
      <c r="I235" s="450"/>
      <c r="J235" s="450"/>
      <c r="K235" s="450"/>
      <c r="L235" s="428"/>
    </row>
    <row r="236" spans="1:12" ht="15" customHeight="1" x14ac:dyDescent="0.2">
      <c r="A236" s="441">
        <v>205</v>
      </c>
      <c r="B236" s="449"/>
      <c r="C236" s="449"/>
      <c r="D236" s="445" t="s">
        <v>337</v>
      </c>
      <c r="E236" s="446" t="s">
        <v>169</v>
      </c>
      <c r="F236" s="447">
        <v>29469.9529</v>
      </c>
      <c r="G236" s="447">
        <v>25928.099900000001</v>
      </c>
      <c r="H236" s="447">
        <v>25270.159899999999</v>
      </c>
      <c r="I236" s="447">
        <v>32317.062000000002</v>
      </c>
      <c r="J236" s="447">
        <v>20209.475200000001</v>
      </c>
      <c r="K236" s="447">
        <v>9893.7240000000002</v>
      </c>
      <c r="L236" s="452"/>
    </row>
    <row r="237" spans="1:12" ht="15" customHeight="1" x14ac:dyDescent="0.2">
      <c r="A237" s="441">
        <v>206</v>
      </c>
      <c r="B237" s="449"/>
      <c r="C237" s="449"/>
      <c r="D237" s="445" t="s">
        <v>324</v>
      </c>
      <c r="E237" s="446" t="s">
        <v>322</v>
      </c>
      <c r="F237" s="447">
        <v>31537.9</v>
      </c>
      <c r="G237" s="447">
        <v>22693.200000000001</v>
      </c>
      <c r="H237" s="447">
        <v>22515.7</v>
      </c>
      <c r="I237" s="447">
        <v>41768.9</v>
      </c>
      <c r="J237" s="447">
        <v>30838.400000000001</v>
      </c>
      <c r="K237" s="447">
        <v>18285</v>
      </c>
      <c r="L237" s="428"/>
    </row>
    <row r="238" spans="1:12" ht="15" customHeight="1" x14ac:dyDescent="0.2">
      <c r="A238" s="441">
        <v>207</v>
      </c>
      <c r="B238" s="449"/>
      <c r="C238" s="449"/>
      <c r="D238" s="445" t="s">
        <v>570</v>
      </c>
      <c r="E238" s="446"/>
      <c r="F238" s="245"/>
      <c r="G238" s="245"/>
      <c r="H238" s="245"/>
      <c r="I238" s="245"/>
      <c r="J238" s="245"/>
      <c r="K238" s="245"/>
      <c r="L238" s="428"/>
    </row>
    <row r="239" spans="1:12" ht="15" customHeight="1" x14ac:dyDescent="0.2">
      <c r="A239" s="441">
        <v>208</v>
      </c>
      <c r="B239" s="449"/>
      <c r="C239" s="449"/>
      <c r="D239" s="445" t="s">
        <v>337</v>
      </c>
      <c r="E239" s="446" t="s">
        <v>169</v>
      </c>
      <c r="F239" s="447">
        <v>57561.138400000003</v>
      </c>
      <c r="G239" s="447">
        <v>94737.347200000004</v>
      </c>
      <c r="H239" s="447">
        <v>103627.76489999999</v>
      </c>
      <c r="I239" s="447">
        <v>94143.305500000002</v>
      </c>
      <c r="J239" s="447">
        <v>77684.960099999997</v>
      </c>
      <c r="K239" s="447">
        <v>80131.327000000005</v>
      </c>
      <c r="L239" s="452"/>
    </row>
    <row r="240" spans="1:12" ht="15" customHeight="1" x14ac:dyDescent="0.2">
      <c r="A240" s="441">
        <v>209</v>
      </c>
      <c r="B240" s="449"/>
      <c r="C240" s="449"/>
      <c r="D240" s="445" t="s">
        <v>324</v>
      </c>
      <c r="E240" s="446" t="s">
        <v>322</v>
      </c>
      <c r="F240" s="447">
        <v>65072.1</v>
      </c>
      <c r="G240" s="447">
        <v>92639.7</v>
      </c>
      <c r="H240" s="447">
        <v>104062.5</v>
      </c>
      <c r="I240" s="447">
        <v>142271.70000000001</v>
      </c>
      <c r="J240" s="447">
        <v>159797.5</v>
      </c>
      <c r="K240" s="447">
        <v>165195</v>
      </c>
      <c r="L240" s="428"/>
    </row>
    <row r="241" spans="1:12" ht="5.0999999999999996" customHeight="1" thickBot="1" x14ac:dyDescent="0.25">
      <c r="B241" s="453"/>
      <c r="C241" s="453"/>
      <c r="D241" s="454"/>
      <c r="E241" s="455"/>
      <c r="F241" s="456"/>
      <c r="G241" s="456"/>
      <c r="H241" s="456"/>
      <c r="I241" s="456"/>
      <c r="J241" s="456"/>
      <c r="K241" s="456"/>
      <c r="L241" s="448"/>
    </row>
    <row r="242" spans="1:12" ht="5.0999999999999996" customHeight="1" x14ac:dyDescent="0.2">
      <c r="B242" s="457"/>
      <c r="C242" s="457"/>
      <c r="D242" s="458"/>
      <c r="E242" s="459"/>
      <c r="F242" s="460"/>
      <c r="G242" s="461"/>
      <c r="H242" s="462"/>
      <c r="I242" s="462"/>
      <c r="J242" s="462"/>
      <c r="K242" s="462"/>
      <c r="L242" s="448"/>
    </row>
    <row r="243" spans="1:12" ht="15" customHeight="1" x14ac:dyDescent="0.2">
      <c r="B243" s="507" t="s">
        <v>498</v>
      </c>
      <c r="C243" s="376"/>
      <c r="D243" s="377"/>
      <c r="E243" s="340"/>
      <c r="F243" s="471"/>
      <c r="G243" s="450"/>
      <c r="H243" s="447"/>
      <c r="I243" s="447"/>
      <c r="J243" s="447"/>
      <c r="K243" s="447"/>
      <c r="L243" s="448"/>
    </row>
    <row r="244" spans="1:12" ht="15" customHeight="1" x14ac:dyDescent="0.2">
      <c r="B244" s="354" t="s">
        <v>499</v>
      </c>
      <c r="C244" s="355"/>
      <c r="D244" s="355"/>
      <c r="E244" s="340"/>
      <c r="F244" s="471"/>
      <c r="G244" s="450"/>
      <c r="H244" s="447"/>
      <c r="I244" s="447"/>
      <c r="J244" s="447"/>
      <c r="K244" s="447"/>
      <c r="L244" s="448"/>
    </row>
    <row r="245" spans="1:12" ht="15" customHeight="1" x14ac:dyDescent="0.2">
      <c r="B245" s="423"/>
      <c r="C245" s="472"/>
      <c r="D245" s="377"/>
      <c r="E245" s="340"/>
      <c r="F245" s="471"/>
      <c r="G245" s="450"/>
      <c r="H245" s="447"/>
      <c r="I245" s="447"/>
      <c r="J245" s="447"/>
      <c r="K245" s="447"/>
      <c r="L245" s="448"/>
    </row>
    <row r="246" spans="1:12" ht="15" customHeight="1" x14ac:dyDescent="0.2">
      <c r="B246" s="423"/>
      <c r="C246" s="473"/>
      <c r="D246" s="474"/>
      <c r="E246" s="343"/>
      <c r="F246" s="362"/>
      <c r="G246" s="450"/>
      <c r="H246" s="447"/>
      <c r="I246" s="447"/>
      <c r="J246" s="447"/>
      <c r="K246" s="447"/>
      <c r="L246" s="448"/>
    </row>
    <row r="247" spans="1:12" ht="5.0999999999999996" customHeight="1" x14ac:dyDescent="0.2">
      <c r="B247" s="317"/>
      <c r="C247" s="317"/>
      <c r="D247" s="318"/>
      <c r="E247" s="317"/>
      <c r="F247" s="426"/>
      <c r="G247" s="426"/>
      <c r="H247" s="426"/>
      <c r="I247" s="426"/>
      <c r="J247" s="426"/>
      <c r="K247" s="426"/>
      <c r="L247" s="448"/>
    </row>
    <row r="248" spans="1:12" ht="15" customHeight="1" x14ac:dyDescent="0.2">
      <c r="B248" s="317" t="s">
        <v>320</v>
      </c>
      <c r="C248" s="317" t="s">
        <v>166</v>
      </c>
      <c r="D248" s="320" t="s">
        <v>132</v>
      </c>
      <c r="E248" s="317" t="s">
        <v>167</v>
      </c>
      <c r="F248" s="321">
        <v>2017</v>
      </c>
      <c r="G248" s="321">
        <v>2019</v>
      </c>
      <c r="H248" s="321">
        <v>2020</v>
      </c>
      <c r="I248" s="321">
        <v>2021</v>
      </c>
      <c r="J248" s="321">
        <v>2022</v>
      </c>
      <c r="K248" s="321">
        <v>2023</v>
      </c>
      <c r="L248" s="448"/>
    </row>
    <row r="249" spans="1:12" ht="5.0999999999999996" customHeight="1" x14ac:dyDescent="0.2">
      <c r="B249" s="317"/>
      <c r="C249" s="317"/>
      <c r="D249" s="318"/>
      <c r="E249" s="317"/>
      <c r="F249" s="426"/>
      <c r="G249" s="426"/>
      <c r="H249" s="426"/>
      <c r="I249" s="426"/>
      <c r="J249" s="426"/>
      <c r="K249" s="426"/>
      <c r="L249" s="448"/>
    </row>
    <row r="250" spans="1:12" ht="15" customHeight="1" x14ac:dyDescent="0.2">
      <c r="A250" s="441">
        <v>210</v>
      </c>
      <c r="B250" s="449"/>
      <c r="C250" s="449"/>
      <c r="D250" s="445" t="s">
        <v>571</v>
      </c>
      <c r="E250" s="446"/>
      <c r="F250" s="447"/>
      <c r="G250" s="450"/>
      <c r="H250" s="447"/>
      <c r="I250" s="447"/>
      <c r="J250" s="447"/>
      <c r="K250" s="447"/>
      <c r="L250" s="428"/>
    </row>
    <row r="251" spans="1:12" ht="15" customHeight="1" x14ac:dyDescent="0.2">
      <c r="A251" s="441">
        <v>211</v>
      </c>
      <c r="B251" s="449"/>
      <c r="C251" s="449"/>
      <c r="D251" s="445" t="s">
        <v>337</v>
      </c>
      <c r="E251" s="446" t="s">
        <v>169</v>
      </c>
      <c r="F251" s="447">
        <v>2028.5326</v>
      </c>
      <c r="G251" s="447">
        <v>1230.1119000000001</v>
      </c>
      <c r="H251" s="447">
        <v>3057.9337999999998</v>
      </c>
      <c r="I251" s="447">
        <v>2078.3696</v>
      </c>
      <c r="J251" s="447">
        <v>465818.7</v>
      </c>
      <c r="K251" s="447">
        <v>11953.23</v>
      </c>
      <c r="L251" s="452"/>
    </row>
    <row r="252" spans="1:12" ht="15" customHeight="1" x14ac:dyDescent="0.2">
      <c r="A252" s="441">
        <v>212</v>
      </c>
      <c r="B252" s="449"/>
      <c r="C252" s="449"/>
      <c r="D252" s="445" t="s">
        <v>324</v>
      </c>
      <c r="E252" s="446" t="s">
        <v>322</v>
      </c>
      <c r="F252" s="447">
        <v>2476</v>
      </c>
      <c r="G252" s="447">
        <v>1387</v>
      </c>
      <c r="H252" s="447">
        <v>4192.1000000000004</v>
      </c>
      <c r="I252" s="447">
        <v>3555.3</v>
      </c>
      <c r="J252" s="447">
        <v>1486.4</v>
      </c>
      <c r="K252" s="447">
        <v>26515</v>
      </c>
      <c r="L252" s="428"/>
    </row>
    <row r="253" spans="1:12" ht="15" customHeight="1" x14ac:dyDescent="0.2">
      <c r="A253" s="441">
        <v>213</v>
      </c>
      <c r="B253" s="449"/>
      <c r="C253" s="449" t="s">
        <v>572</v>
      </c>
      <c r="D253" s="445" t="s">
        <v>403</v>
      </c>
      <c r="E253" s="446"/>
      <c r="F253" s="450"/>
      <c r="G253" s="450"/>
      <c r="H253" s="450"/>
      <c r="I253" s="450"/>
      <c r="J253" s="450"/>
      <c r="K253" s="450"/>
      <c r="L253" s="428"/>
    </row>
    <row r="254" spans="1:12" ht="15" customHeight="1" x14ac:dyDescent="0.2">
      <c r="B254" s="449"/>
      <c r="C254" s="449"/>
      <c r="D254" s="445" t="s">
        <v>573</v>
      </c>
      <c r="E254" s="446"/>
      <c r="F254" s="450"/>
      <c r="G254" s="450"/>
      <c r="H254" s="450"/>
      <c r="I254" s="450"/>
      <c r="J254" s="450"/>
      <c r="K254" s="450"/>
      <c r="L254" s="448"/>
    </row>
    <row r="255" spans="1:12" ht="15" customHeight="1" x14ac:dyDescent="0.2">
      <c r="B255" s="449"/>
      <c r="C255" s="449"/>
      <c r="D255" s="445" t="s">
        <v>574</v>
      </c>
      <c r="E255" s="446"/>
      <c r="F255" s="450"/>
      <c r="G255" s="450"/>
      <c r="H255" s="450"/>
      <c r="I255" s="450"/>
      <c r="J255" s="450"/>
      <c r="K255" s="450"/>
      <c r="L255" s="448"/>
    </row>
    <row r="256" spans="1:12" ht="15" customHeight="1" x14ac:dyDescent="0.2">
      <c r="B256" s="449"/>
      <c r="C256" s="449"/>
      <c r="D256" s="445" t="s">
        <v>575</v>
      </c>
      <c r="E256" s="446"/>
      <c r="F256" s="450"/>
      <c r="G256" s="450"/>
      <c r="H256" s="450"/>
      <c r="I256" s="450"/>
      <c r="J256" s="450"/>
      <c r="K256" s="450"/>
      <c r="L256" s="448"/>
    </row>
    <row r="257" spans="1:12" ht="15" customHeight="1" x14ac:dyDescent="0.2">
      <c r="A257" s="441">
        <v>214</v>
      </c>
      <c r="B257" s="449"/>
      <c r="C257" s="449"/>
      <c r="D257" s="445" t="s">
        <v>324</v>
      </c>
      <c r="E257" s="446" t="s">
        <v>322</v>
      </c>
      <c r="F257" s="450">
        <v>12160.7</v>
      </c>
      <c r="G257" s="450">
        <v>12130</v>
      </c>
      <c r="H257" s="450">
        <v>4843.2</v>
      </c>
      <c r="I257" s="450">
        <v>4865</v>
      </c>
      <c r="J257" s="450">
        <v>4656.1000000000004</v>
      </c>
      <c r="K257" s="450">
        <v>8191</v>
      </c>
      <c r="L257" s="428"/>
    </row>
    <row r="258" spans="1:12" ht="15" customHeight="1" x14ac:dyDescent="0.2">
      <c r="A258" s="441">
        <v>215</v>
      </c>
      <c r="B258" s="449"/>
      <c r="C258" s="449"/>
      <c r="D258" s="445" t="s">
        <v>576</v>
      </c>
      <c r="E258" s="446"/>
      <c r="F258" s="450"/>
      <c r="G258" s="450"/>
      <c r="H258" s="450"/>
      <c r="I258" s="450"/>
      <c r="J258" s="450"/>
      <c r="K258" s="450"/>
      <c r="L258" s="428"/>
    </row>
    <row r="259" spans="1:12" ht="15" customHeight="1" x14ac:dyDescent="0.2">
      <c r="B259" s="449"/>
      <c r="C259" s="449"/>
      <c r="D259" s="445" t="s">
        <v>577</v>
      </c>
      <c r="E259" s="446"/>
      <c r="F259" s="450"/>
      <c r="G259" s="450"/>
      <c r="H259" s="450"/>
      <c r="I259" s="450"/>
      <c r="J259" s="450"/>
      <c r="K259" s="450"/>
      <c r="L259" s="448"/>
    </row>
    <row r="260" spans="1:12" ht="15" customHeight="1" x14ac:dyDescent="0.2">
      <c r="A260" s="441">
        <v>216</v>
      </c>
      <c r="B260" s="449"/>
      <c r="C260" s="449"/>
      <c r="D260" s="445" t="s">
        <v>337</v>
      </c>
      <c r="E260" s="446" t="s">
        <v>169</v>
      </c>
      <c r="F260" s="447">
        <v>6823.1875</v>
      </c>
      <c r="G260" s="447">
        <v>7319.3377</v>
      </c>
      <c r="H260" s="447">
        <v>2980.58</v>
      </c>
      <c r="I260" s="447">
        <v>2387.6662999999999</v>
      </c>
      <c r="J260" s="447">
        <v>1380.1938</v>
      </c>
      <c r="K260" s="447">
        <v>2818.3110000000001</v>
      </c>
      <c r="L260" s="452"/>
    </row>
    <row r="261" spans="1:12" ht="15" customHeight="1" x14ac:dyDescent="0.2">
      <c r="A261" s="441">
        <v>217</v>
      </c>
      <c r="B261" s="449"/>
      <c r="C261" s="449"/>
      <c r="D261" s="445" t="s">
        <v>324</v>
      </c>
      <c r="E261" s="446" t="s">
        <v>322</v>
      </c>
      <c r="F261" s="450">
        <v>11897</v>
      </c>
      <c r="G261" s="450">
        <v>11984</v>
      </c>
      <c r="H261" s="450">
        <v>4639.6000000000004</v>
      </c>
      <c r="I261" s="450">
        <v>4759.8</v>
      </c>
      <c r="J261" s="450">
        <v>4306.5</v>
      </c>
      <c r="K261" s="450">
        <v>7789</v>
      </c>
      <c r="L261" s="428"/>
    </row>
    <row r="262" spans="1:12" ht="15" customHeight="1" x14ac:dyDescent="0.2">
      <c r="A262" s="441">
        <v>218</v>
      </c>
      <c r="B262" s="329">
        <v>5</v>
      </c>
      <c r="C262" s="329"/>
      <c r="D262" s="328" t="s">
        <v>578</v>
      </c>
      <c r="E262" s="431"/>
      <c r="F262" s="491"/>
      <c r="G262" s="491"/>
      <c r="H262" s="491"/>
      <c r="I262" s="491"/>
      <c r="J262" s="491"/>
      <c r="K262" s="491"/>
      <c r="L262" s="428"/>
    </row>
    <row r="263" spans="1:12" ht="15" customHeight="1" x14ac:dyDescent="0.2">
      <c r="A263" s="441">
        <v>219</v>
      </c>
      <c r="B263" s="487"/>
      <c r="C263" s="487"/>
      <c r="D263" s="430" t="s">
        <v>324</v>
      </c>
      <c r="E263" s="431" t="s">
        <v>322</v>
      </c>
      <c r="F263" s="491">
        <f>SUM(F265+F267+F278+F286+F301+F307+F321+F331+F346)</f>
        <v>1037351.5999999999</v>
      </c>
      <c r="G263" s="498">
        <f>SUM(G265+G267+G278+G286+G301+G307+G321+G331+G346)</f>
        <v>1015549.2</v>
      </c>
      <c r="H263" s="498">
        <f>SUM(H265+H267+H278+H286+H301+H307+H321+H331+H346)</f>
        <v>793154</v>
      </c>
      <c r="I263" s="498">
        <f>SUM(I265+I267+I278+I286+I301+I307+I321+I331+I346)</f>
        <v>955581.8</v>
      </c>
      <c r="J263" s="498">
        <f>SUM(J265+J267+J278+J286+J301+J307+J321+J331+J346)</f>
        <v>894931.8</v>
      </c>
      <c r="K263" s="498">
        <v>878418</v>
      </c>
      <c r="L263" s="428"/>
    </row>
    <row r="264" spans="1:12" ht="15" customHeight="1" x14ac:dyDescent="0.2">
      <c r="A264" s="441">
        <v>220</v>
      </c>
      <c r="B264" s="449"/>
      <c r="C264" s="449" t="s">
        <v>408</v>
      </c>
      <c r="D264" s="445" t="s">
        <v>579</v>
      </c>
      <c r="E264" s="446"/>
      <c r="F264" s="450"/>
      <c r="G264" s="450"/>
      <c r="H264" s="450"/>
      <c r="I264" s="450"/>
      <c r="J264" s="450"/>
      <c r="K264" s="450"/>
      <c r="L264" s="428"/>
    </row>
    <row r="265" spans="1:12" ht="15" customHeight="1" x14ac:dyDescent="0.2">
      <c r="A265" s="441">
        <v>221</v>
      </c>
      <c r="B265" s="449"/>
      <c r="C265" s="449"/>
      <c r="D265" s="445" t="s">
        <v>324</v>
      </c>
      <c r="E265" s="446" t="s">
        <v>322</v>
      </c>
      <c r="F265" s="450">
        <v>78382.399999999994</v>
      </c>
      <c r="G265" s="450">
        <v>64840.1</v>
      </c>
      <c r="H265" s="450">
        <v>44839.199999999997</v>
      </c>
      <c r="I265" s="450">
        <v>54231.5</v>
      </c>
      <c r="J265" s="450">
        <v>50283.7</v>
      </c>
      <c r="K265" s="450">
        <v>45220</v>
      </c>
      <c r="L265" s="428"/>
    </row>
    <row r="266" spans="1:12" ht="15" customHeight="1" x14ac:dyDescent="0.2">
      <c r="A266" s="441">
        <v>222</v>
      </c>
      <c r="B266" s="449"/>
      <c r="C266" s="449" t="s">
        <v>580</v>
      </c>
      <c r="D266" s="445" t="s">
        <v>581</v>
      </c>
      <c r="E266" s="446"/>
      <c r="F266" s="450"/>
      <c r="G266" s="450"/>
      <c r="H266" s="450"/>
      <c r="I266" s="450"/>
      <c r="J266" s="450"/>
      <c r="K266" s="450"/>
      <c r="L266" s="428"/>
    </row>
    <row r="267" spans="1:12" ht="15" customHeight="1" x14ac:dyDescent="0.2">
      <c r="A267" s="441">
        <v>223</v>
      </c>
      <c r="B267" s="449"/>
      <c r="C267" s="449"/>
      <c r="D267" s="445" t="s">
        <v>324</v>
      </c>
      <c r="E267" s="446" t="s">
        <v>322</v>
      </c>
      <c r="F267" s="450">
        <v>72439.8</v>
      </c>
      <c r="G267" s="450">
        <v>85661.4</v>
      </c>
      <c r="H267" s="450">
        <v>69409</v>
      </c>
      <c r="I267" s="450">
        <v>96541.9</v>
      </c>
      <c r="J267" s="450">
        <v>93286.2</v>
      </c>
      <c r="K267" s="450">
        <v>97575</v>
      </c>
      <c r="L267" s="428"/>
    </row>
    <row r="268" spans="1:12" ht="15" customHeight="1" x14ac:dyDescent="0.2">
      <c r="A268" s="441">
        <v>224</v>
      </c>
      <c r="B268" s="449"/>
      <c r="C268" s="449"/>
      <c r="D268" s="445" t="s">
        <v>582</v>
      </c>
      <c r="E268" s="446"/>
      <c r="F268" s="450"/>
      <c r="G268" s="450"/>
      <c r="H268" s="450"/>
      <c r="I268" s="450"/>
      <c r="J268" s="450"/>
      <c r="K268" s="450"/>
      <c r="L268" s="428"/>
    </row>
    <row r="269" spans="1:12" ht="15" customHeight="1" x14ac:dyDescent="0.2">
      <c r="A269" s="441">
        <v>225</v>
      </c>
      <c r="B269" s="449"/>
      <c r="C269" s="449"/>
      <c r="D269" s="445" t="s">
        <v>337</v>
      </c>
      <c r="E269" s="446" t="s">
        <v>169</v>
      </c>
      <c r="F269" s="447">
        <v>75.089200000000005</v>
      </c>
      <c r="G269" s="447">
        <v>75.139099999999999</v>
      </c>
      <c r="H269" s="447">
        <v>86607.7</v>
      </c>
      <c r="I269" s="447">
        <v>65160.254200000003</v>
      </c>
      <c r="J269" s="447">
        <v>20686.421399999999</v>
      </c>
      <c r="K269" s="447">
        <v>54015.004999999997</v>
      </c>
      <c r="L269" s="452"/>
    </row>
    <row r="270" spans="1:12" ht="15" customHeight="1" x14ac:dyDescent="0.2">
      <c r="A270" s="441">
        <v>226</v>
      </c>
      <c r="B270" s="449"/>
      <c r="C270" s="449"/>
      <c r="D270" s="445" t="s">
        <v>324</v>
      </c>
      <c r="E270" s="446" t="s">
        <v>322</v>
      </c>
      <c r="F270" s="450">
        <v>159</v>
      </c>
      <c r="G270" s="450">
        <v>119.3</v>
      </c>
      <c r="H270" s="450">
        <v>112.1</v>
      </c>
      <c r="I270" s="450">
        <v>15509.3</v>
      </c>
      <c r="J270" s="450">
        <v>6678.9</v>
      </c>
      <c r="K270" s="450">
        <v>16967</v>
      </c>
      <c r="L270" s="428"/>
    </row>
    <row r="271" spans="1:12" ht="15" customHeight="1" x14ac:dyDescent="0.2">
      <c r="A271" s="441">
        <v>227</v>
      </c>
      <c r="B271" s="449"/>
      <c r="C271" s="449"/>
      <c r="D271" s="445" t="s">
        <v>583</v>
      </c>
      <c r="E271" s="446"/>
      <c r="F271" s="450"/>
      <c r="G271" s="450"/>
      <c r="H271" s="450"/>
      <c r="I271" s="450"/>
      <c r="J271" s="450"/>
      <c r="K271" s="450"/>
      <c r="L271" s="428"/>
    </row>
    <row r="272" spans="1:12" ht="15" customHeight="1" x14ac:dyDescent="0.2">
      <c r="A272" s="441">
        <v>228</v>
      </c>
      <c r="B272" s="449"/>
      <c r="C272" s="449"/>
      <c r="D272" s="445" t="s">
        <v>337</v>
      </c>
      <c r="E272" s="446" t="s">
        <v>169</v>
      </c>
      <c r="F272" s="447">
        <v>38989.783000000003</v>
      </c>
      <c r="G272" s="447">
        <v>49871.796900000001</v>
      </c>
      <c r="H272" s="447">
        <v>39375.1057</v>
      </c>
      <c r="I272" s="447">
        <v>44343.150999999998</v>
      </c>
      <c r="J272" s="447">
        <v>28098.0569</v>
      </c>
      <c r="K272" s="447">
        <v>22012.232</v>
      </c>
      <c r="L272" s="452"/>
    </row>
    <row r="273" spans="1:12" ht="15" customHeight="1" x14ac:dyDescent="0.2">
      <c r="A273" s="441">
        <v>229</v>
      </c>
      <c r="B273" s="449"/>
      <c r="C273" s="449"/>
      <c r="D273" s="445" t="s">
        <v>324</v>
      </c>
      <c r="E273" s="446" t="s">
        <v>322</v>
      </c>
      <c r="F273" s="450">
        <v>18411</v>
      </c>
      <c r="G273" s="450">
        <v>24343.8</v>
      </c>
      <c r="H273" s="450">
        <v>16584.7</v>
      </c>
      <c r="I273" s="450">
        <v>33118.5</v>
      </c>
      <c r="J273" s="450">
        <v>39229.9</v>
      </c>
      <c r="K273" s="450">
        <v>30114</v>
      </c>
      <c r="L273" s="428"/>
    </row>
    <row r="274" spans="1:12" ht="15" customHeight="1" x14ac:dyDescent="0.2">
      <c r="A274" s="441">
        <v>230</v>
      </c>
      <c r="B274" s="449"/>
      <c r="C274" s="449"/>
      <c r="D274" s="445" t="s">
        <v>584</v>
      </c>
      <c r="E274" s="446"/>
      <c r="F274" s="450"/>
      <c r="G274" s="450"/>
      <c r="H274" s="450"/>
      <c r="I274" s="450"/>
      <c r="J274" s="450"/>
      <c r="K274" s="450"/>
      <c r="L274" s="428"/>
    </row>
    <row r="275" spans="1:12" ht="15" customHeight="1" x14ac:dyDescent="0.2">
      <c r="A275" s="441">
        <v>231</v>
      </c>
      <c r="B275" s="449"/>
      <c r="C275" s="449"/>
      <c r="D275" s="445" t="s">
        <v>337</v>
      </c>
      <c r="E275" s="446" t="s">
        <v>169</v>
      </c>
      <c r="F275" s="447">
        <v>3440.9295000000002</v>
      </c>
      <c r="G275" s="447">
        <v>5119.0433000000003</v>
      </c>
      <c r="H275" s="447">
        <v>6203.6432000000004</v>
      </c>
      <c r="I275" s="447">
        <v>1892.5567000000001</v>
      </c>
      <c r="J275" s="447">
        <v>1149.5261</v>
      </c>
      <c r="K275" s="447">
        <v>3029.4279999999999</v>
      </c>
      <c r="L275" s="452"/>
    </row>
    <row r="276" spans="1:12" ht="15" customHeight="1" x14ac:dyDescent="0.2">
      <c r="A276" s="441">
        <v>232</v>
      </c>
      <c r="B276" s="449"/>
      <c r="C276" s="449"/>
      <c r="D276" s="445" t="s">
        <v>324</v>
      </c>
      <c r="E276" s="446" t="s">
        <v>322</v>
      </c>
      <c r="F276" s="447">
        <v>4245.3999999999996</v>
      </c>
      <c r="G276" s="447">
        <v>7413.3</v>
      </c>
      <c r="H276" s="447">
        <v>7951</v>
      </c>
      <c r="I276" s="447">
        <v>2604.3000000000002</v>
      </c>
      <c r="J276" s="447">
        <v>2235.5</v>
      </c>
      <c r="K276" s="447">
        <v>7148</v>
      </c>
      <c r="L276" s="428"/>
    </row>
    <row r="277" spans="1:12" ht="15" customHeight="1" x14ac:dyDescent="0.2">
      <c r="A277" s="441">
        <v>233</v>
      </c>
      <c r="B277" s="449"/>
      <c r="C277" s="449" t="s">
        <v>585</v>
      </c>
      <c r="D277" s="445" t="s">
        <v>586</v>
      </c>
      <c r="E277" s="446"/>
      <c r="F277" s="450"/>
      <c r="G277" s="450"/>
      <c r="H277" s="450"/>
      <c r="I277" s="450"/>
      <c r="J277" s="450"/>
      <c r="K277" s="450"/>
      <c r="L277" s="428"/>
    </row>
    <row r="278" spans="1:12" ht="15" customHeight="1" x14ac:dyDescent="0.2">
      <c r="A278" s="441">
        <v>234</v>
      </c>
      <c r="B278" s="449"/>
      <c r="C278" s="449"/>
      <c r="D278" s="445" t="s">
        <v>324</v>
      </c>
      <c r="E278" s="446" t="s">
        <v>322</v>
      </c>
      <c r="F278" s="450">
        <v>91333.3</v>
      </c>
      <c r="G278" s="450">
        <v>84916.5</v>
      </c>
      <c r="H278" s="450">
        <v>37389.4</v>
      </c>
      <c r="I278" s="450">
        <v>47352.3</v>
      </c>
      <c r="J278" s="450">
        <v>48235.1</v>
      </c>
      <c r="K278" s="450">
        <v>42917</v>
      </c>
      <c r="L278" s="428"/>
    </row>
    <row r="279" spans="1:12" ht="15" customHeight="1" x14ac:dyDescent="0.2">
      <c r="A279" s="441">
        <v>235</v>
      </c>
      <c r="B279" s="449"/>
      <c r="C279" s="449"/>
      <c r="D279" s="445" t="s">
        <v>587</v>
      </c>
      <c r="E279" s="446"/>
      <c r="F279" s="450"/>
      <c r="G279" s="450"/>
      <c r="H279" s="450"/>
      <c r="I279" s="450"/>
      <c r="J279" s="450"/>
      <c r="K279" s="450"/>
      <c r="L279" s="428"/>
    </row>
    <row r="280" spans="1:12" ht="15" customHeight="1" x14ac:dyDescent="0.2">
      <c r="A280" s="441">
        <v>236</v>
      </c>
      <c r="B280" s="449"/>
      <c r="C280" s="449"/>
      <c r="D280" s="445" t="s">
        <v>337</v>
      </c>
      <c r="E280" s="446" t="s">
        <v>364</v>
      </c>
      <c r="F280" s="447">
        <v>11076.5895</v>
      </c>
      <c r="G280" s="447">
        <v>9036.4691000000003</v>
      </c>
      <c r="H280" s="447">
        <v>3473.8112000000001</v>
      </c>
      <c r="I280" s="447">
        <v>2710.9793</v>
      </c>
      <c r="J280" s="447">
        <v>2435.0949000000001</v>
      </c>
      <c r="K280" s="447">
        <v>20140.2</v>
      </c>
      <c r="L280" s="428"/>
    </row>
    <row r="281" spans="1:12" ht="15" customHeight="1" x14ac:dyDescent="0.2">
      <c r="A281" s="441">
        <v>237</v>
      </c>
      <c r="B281" s="449"/>
      <c r="C281" s="449"/>
      <c r="D281" s="445" t="s">
        <v>324</v>
      </c>
      <c r="E281" s="446" t="s">
        <v>322</v>
      </c>
      <c r="F281" s="447">
        <v>21034.9</v>
      </c>
      <c r="G281" s="447">
        <v>21798.5</v>
      </c>
      <c r="H281" s="447">
        <v>6454.6</v>
      </c>
      <c r="I281" s="447">
        <v>7180.7</v>
      </c>
      <c r="J281" s="447">
        <v>9977.5</v>
      </c>
      <c r="K281" s="447">
        <v>8140</v>
      </c>
      <c r="L281" s="428"/>
    </row>
    <row r="282" spans="1:12" ht="15" customHeight="1" x14ac:dyDescent="0.2">
      <c r="A282" s="441">
        <v>238</v>
      </c>
      <c r="B282" s="449"/>
      <c r="C282" s="449"/>
      <c r="D282" s="445" t="s">
        <v>588</v>
      </c>
      <c r="E282" s="446"/>
      <c r="F282" s="450"/>
      <c r="G282" s="450"/>
      <c r="H282" s="450"/>
      <c r="I282" s="450"/>
      <c r="J282" s="450"/>
      <c r="K282" s="450"/>
      <c r="L282" s="428"/>
    </row>
    <row r="283" spans="1:12" ht="15" customHeight="1" x14ac:dyDescent="0.2">
      <c r="A283" s="441">
        <v>239</v>
      </c>
      <c r="B283" s="449"/>
      <c r="C283" s="449"/>
      <c r="D283" s="445" t="s">
        <v>337</v>
      </c>
      <c r="E283" s="446" t="s">
        <v>364</v>
      </c>
      <c r="F283" s="447">
        <v>5753.1301999999996</v>
      </c>
      <c r="G283" s="447">
        <v>7416.0032000000001</v>
      </c>
      <c r="H283" s="447">
        <v>1557.4586999999999</v>
      </c>
      <c r="I283" s="447">
        <v>17008.873100000001</v>
      </c>
      <c r="J283" s="447">
        <v>1321.1749</v>
      </c>
      <c r="K283" s="447">
        <v>19610.14</v>
      </c>
      <c r="L283" s="428"/>
    </row>
    <row r="284" spans="1:12" ht="15" customHeight="1" x14ac:dyDescent="0.2">
      <c r="A284" s="441">
        <v>240</v>
      </c>
      <c r="B284" s="449"/>
      <c r="C284" s="449"/>
      <c r="D284" s="445" t="s">
        <v>324</v>
      </c>
      <c r="E284" s="446" t="s">
        <v>322</v>
      </c>
      <c r="F284" s="447">
        <v>30953</v>
      </c>
      <c r="G284" s="447">
        <v>29555.3</v>
      </c>
      <c r="H284" s="447">
        <v>13647.5</v>
      </c>
      <c r="I284" s="447">
        <v>17506.400000000001</v>
      </c>
      <c r="J284" s="447">
        <v>12082</v>
      </c>
      <c r="K284" s="447">
        <v>13617</v>
      </c>
      <c r="L284" s="428"/>
    </row>
    <row r="285" spans="1:12" ht="15" customHeight="1" x14ac:dyDescent="0.2">
      <c r="A285" s="441">
        <v>241</v>
      </c>
      <c r="B285" s="449"/>
      <c r="C285" s="449" t="s">
        <v>589</v>
      </c>
      <c r="D285" s="445" t="s">
        <v>590</v>
      </c>
      <c r="E285" s="446"/>
      <c r="F285" s="450"/>
      <c r="G285" s="450"/>
      <c r="H285" s="450"/>
      <c r="I285" s="450"/>
      <c r="J285" s="450"/>
      <c r="K285" s="450"/>
      <c r="L285" s="428"/>
    </row>
    <row r="286" spans="1:12" ht="15" customHeight="1" x14ac:dyDescent="0.2">
      <c r="A286" s="441">
        <v>242</v>
      </c>
      <c r="B286" s="449"/>
      <c r="C286" s="449"/>
      <c r="D286" s="445" t="s">
        <v>324</v>
      </c>
      <c r="E286" s="446" t="s">
        <v>322</v>
      </c>
      <c r="F286" s="450">
        <v>170566</v>
      </c>
      <c r="G286" s="450">
        <v>164414.1</v>
      </c>
      <c r="H286" s="450">
        <v>122437.9</v>
      </c>
      <c r="I286" s="450">
        <v>138160.5</v>
      </c>
      <c r="J286" s="450">
        <v>134336.5</v>
      </c>
      <c r="K286" s="450">
        <v>115765</v>
      </c>
      <c r="L286" s="428"/>
    </row>
    <row r="287" spans="1:12" ht="15" customHeight="1" x14ac:dyDescent="0.2">
      <c r="A287" s="441">
        <v>243</v>
      </c>
      <c r="B287" s="449"/>
      <c r="C287" s="449"/>
      <c r="D287" s="445" t="s">
        <v>591</v>
      </c>
      <c r="E287" s="446"/>
      <c r="F287" s="450"/>
      <c r="G287" s="450"/>
      <c r="H287" s="450"/>
      <c r="I287" s="450"/>
      <c r="J287" s="450"/>
      <c r="K287" s="450"/>
      <c r="L287" s="428"/>
    </row>
    <row r="288" spans="1:12" ht="15" customHeight="1" x14ac:dyDescent="0.2">
      <c r="A288" s="441">
        <v>245</v>
      </c>
      <c r="B288" s="449"/>
      <c r="C288" s="449"/>
      <c r="D288" s="445" t="s">
        <v>335</v>
      </c>
      <c r="E288" s="446" t="s">
        <v>322</v>
      </c>
      <c r="F288" s="447">
        <v>107041</v>
      </c>
      <c r="G288" s="447">
        <v>111069.9</v>
      </c>
      <c r="H288" s="447">
        <v>85227.5</v>
      </c>
      <c r="I288" s="447">
        <v>89252.7</v>
      </c>
      <c r="J288" s="447">
        <v>86364.4</v>
      </c>
      <c r="K288" s="447">
        <v>80023</v>
      </c>
      <c r="L288" s="428"/>
    </row>
    <row r="289" spans="1:12" ht="5.0999999999999996" customHeight="1" thickBot="1" x14ac:dyDescent="0.25">
      <c r="B289" s="453"/>
      <c r="C289" s="453"/>
      <c r="D289" s="454"/>
      <c r="E289" s="455"/>
      <c r="F289" s="456"/>
      <c r="G289" s="456"/>
      <c r="H289" s="456"/>
      <c r="I289" s="456"/>
      <c r="J289" s="456"/>
      <c r="K289" s="456"/>
      <c r="L289" s="448"/>
    </row>
    <row r="290" spans="1:12" ht="5.0999999999999996" customHeight="1" x14ac:dyDescent="0.2">
      <c r="B290" s="457"/>
      <c r="C290" s="457"/>
      <c r="D290" s="458"/>
      <c r="E290" s="459"/>
      <c r="F290" s="460"/>
      <c r="G290" s="461"/>
      <c r="H290" s="462"/>
      <c r="I290" s="462"/>
      <c r="J290" s="462"/>
      <c r="K290" s="462"/>
      <c r="L290" s="448"/>
    </row>
    <row r="291" spans="1:12" ht="15" customHeight="1" x14ac:dyDescent="0.2">
      <c r="B291" s="507" t="s">
        <v>498</v>
      </c>
      <c r="C291" s="376"/>
      <c r="D291" s="377"/>
      <c r="E291" s="340"/>
      <c r="F291" s="471"/>
      <c r="G291" s="450"/>
      <c r="H291" s="447"/>
      <c r="I291" s="447"/>
      <c r="J291" s="447"/>
      <c r="K291" s="447"/>
      <c r="L291" s="448"/>
    </row>
    <row r="292" spans="1:12" ht="15" customHeight="1" x14ac:dyDescent="0.2">
      <c r="B292" s="492" t="s">
        <v>499</v>
      </c>
      <c r="C292" s="355"/>
      <c r="D292" s="355"/>
      <c r="E292" s="340"/>
      <c r="F292" s="471"/>
      <c r="G292" s="450"/>
      <c r="H292" s="447"/>
      <c r="I292" s="447"/>
      <c r="J292" s="447"/>
      <c r="K292" s="447"/>
      <c r="L292" s="448"/>
    </row>
    <row r="293" spans="1:12" ht="15" customHeight="1" x14ac:dyDescent="0.2">
      <c r="B293" s="423"/>
      <c r="C293" s="472"/>
      <c r="D293" s="377"/>
      <c r="E293" s="340"/>
      <c r="F293" s="471"/>
      <c r="G293" s="450"/>
      <c r="H293" s="447"/>
      <c r="I293" s="447"/>
      <c r="J293" s="447"/>
      <c r="K293" s="447"/>
      <c r="L293" s="448"/>
    </row>
    <row r="294" spans="1:12" ht="15" customHeight="1" x14ac:dyDescent="0.2">
      <c r="B294" s="423"/>
      <c r="C294" s="473"/>
      <c r="D294" s="474"/>
      <c r="E294" s="343"/>
      <c r="F294" s="362"/>
      <c r="G294" s="450"/>
      <c r="H294" s="447"/>
      <c r="I294" s="447"/>
      <c r="J294" s="447"/>
      <c r="K294" s="447"/>
      <c r="L294" s="448"/>
    </row>
    <row r="295" spans="1:12" ht="5.0999999999999996" customHeight="1" x14ac:dyDescent="0.2">
      <c r="B295" s="317"/>
      <c r="C295" s="317"/>
      <c r="D295" s="318"/>
      <c r="E295" s="317"/>
      <c r="F295" s="426"/>
      <c r="G295" s="426"/>
      <c r="H295" s="426"/>
      <c r="I295" s="426"/>
      <c r="J295" s="426"/>
      <c r="K295" s="426"/>
      <c r="L295" s="448"/>
    </row>
    <row r="296" spans="1:12" ht="15" customHeight="1" x14ac:dyDescent="0.2">
      <c r="B296" s="317" t="s">
        <v>320</v>
      </c>
      <c r="C296" s="317" t="s">
        <v>166</v>
      </c>
      <c r="D296" s="320" t="s">
        <v>132</v>
      </c>
      <c r="E296" s="317" t="s">
        <v>167</v>
      </c>
      <c r="F296" s="321">
        <v>2017</v>
      </c>
      <c r="G296" s="321">
        <v>2019</v>
      </c>
      <c r="H296" s="321">
        <v>2020</v>
      </c>
      <c r="I296" s="321">
        <v>2021</v>
      </c>
      <c r="J296" s="321">
        <v>2022</v>
      </c>
      <c r="K296" s="321">
        <v>2023</v>
      </c>
      <c r="L296" s="448"/>
    </row>
    <row r="297" spans="1:12" ht="5.0999999999999996" customHeight="1" x14ac:dyDescent="0.2">
      <c r="B297" s="317"/>
      <c r="C297" s="317"/>
      <c r="D297" s="318"/>
      <c r="E297" s="317"/>
      <c r="F297" s="426"/>
      <c r="G297" s="426"/>
      <c r="H297" s="426"/>
      <c r="I297" s="426"/>
      <c r="J297" s="426"/>
      <c r="K297" s="426"/>
      <c r="L297" s="448"/>
    </row>
    <row r="298" spans="1:12" ht="14.45" customHeight="1" x14ac:dyDescent="0.2">
      <c r="A298" s="441">
        <v>246</v>
      </c>
      <c r="B298" s="449"/>
      <c r="C298" s="449" t="s">
        <v>592</v>
      </c>
      <c r="D298" s="445" t="s">
        <v>593</v>
      </c>
      <c r="E298" s="446"/>
      <c r="F298" s="447"/>
      <c r="G298" s="450"/>
      <c r="H298" s="447"/>
      <c r="I298" s="447"/>
      <c r="J298" s="447"/>
      <c r="K298" s="447"/>
      <c r="L298" s="428"/>
    </row>
    <row r="299" spans="1:12" ht="14.45" customHeight="1" x14ac:dyDescent="0.2">
      <c r="B299" s="449"/>
      <c r="C299" s="449"/>
      <c r="D299" s="445" t="s">
        <v>594</v>
      </c>
      <c r="E299" s="446"/>
      <c r="F299" s="447"/>
      <c r="G299" s="450"/>
      <c r="H299" s="447"/>
      <c r="I299" s="447"/>
      <c r="J299" s="447"/>
      <c r="K299" s="447"/>
      <c r="L299" s="448"/>
    </row>
    <row r="300" spans="1:12" ht="14.45" customHeight="1" x14ac:dyDescent="0.2">
      <c r="B300" s="449"/>
      <c r="C300" s="449"/>
      <c r="D300" s="445" t="s">
        <v>418</v>
      </c>
      <c r="E300" s="446"/>
      <c r="F300" s="447"/>
      <c r="G300" s="450"/>
      <c r="H300" s="447"/>
      <c r="I300" s="447"/>
      <c r="J300" s="447"/>
      <c r="K300" s="447"/>
      <c r="L300" s="448"/>
    </row>
    <row r="301" spans="1:12" ht="14.45" customHeight="1" x14ac:dyDescent="0.2">
      <c r="A301" s="441">
        <v>247</v>
      </c>
      <c r="B301" s="449"/>
      <c r="C301" s="449"/>
      <c r="D301" s="445" t="s">
        <v>324</v>
      </c>
      <c r="E301" s="446" t="s">
        <v>322</v>
      </c>
      <c r="F301" s="450">
        <v>134305.4</v>
      </c>
      <c r="G301" s="450">
        <v>130496.6</v>
      </c>
      <c r="H301" s="450">
        <v>162390.29999999999</v>
      </c>
      <c r="I301" s="450">
        <v>186084.1</v>
      </c>
      <c r="J301" s="450">
        <v>173525.1</v>
      </c>
      <c r="K301" s="450">
        <v>181055</v>
      </c>
      <c r="L301" s="428"/>
    </row>
    <row r="302" spans="1:12" ht="14.45" customHeight="1" x14ac:dyDescent="0.2">
      <c r="A302" s="441">
        <v>248</v>
      </c>
      <c r="B302" s="449"/>
      <c r="C302" s="449"/>
      <c r="D302" s="445" t="s">
        <v>595</v>
      </c>
      <c r="E302" s="446"/>
      <c r="F302" s="450"/>
      <c r="G302" s="450"/>
      <c r="H302" s="450"/>
      <c r="I302" s="450"/>
      <c r="J302" s="450"/>
      <c r="K302" s="450"/>
      <c r="L302" s="428"/>
    </row>
    <row r="303" spans="1:12" ht="14.45" customHeight="1" x14ac:dyDescent="0.2">
      <c r="A303" s="441">
        <v>249</v>
      </c>
      <c r="B303" s="449"/>
      <c r="C303" s="449"/>
      <c r="D303" s="445" t="s">
        <v>337</v>
      </c>
      <c r="E303" s="446" t="s">
        <v>169</v>
      </c>
      <c r="F303" s="447">
        <v>24254.531500000001</v>
      </c>
      <c r="G303" s="447">
        <v>17809.602800000001</v>
      </c>
      <c r="H303" s="447">
        <v>46917.110999999997</v>
      </c>
      <c r="I303" s="447">
        <v>37353.822999999997</v>
      </c>
      <c r="J303" s="447">
        <v>21982.435600000001</v>
      </c>
      <c r="K303" s="447">
        <v>23325.921999999999</v>
      </c>
      <c r="L303" s="452"/>
    </row>
    <row r="304" spans="1:12" ht="14.45" customHeight="1" x14ac:dyDescent="0.2">
      <c r="A304" s="441">
        <v>250</v>
      </c>
      <c r="B304" s="449"/>
      <c r="C304" s="449"/>
      <c r="D304" s="445" t="s">
        <v>324</v>
      </c>
      <c r="E304" s="446" t="s">
        <v>322</v>
      </c>
      <c r="F304" s="450">
        <v>29068.6</v>
      </c>
      <c r="G304" s="450">
        <v>21105.9</v>
      </c>
      <c r="H304" s="450">
        <v>57128.6</v>
      </c>
      <c r="I304" s="450">
        <v>52266.1</v>
      </c>
      <c r="J304" s="450">
        <v>51593.5</v>
      </c>
      <c r="K304" s="450">
        <v>42681</v>
      </c>
      <c r="L304" s="428"/>
    </row>
    <row r="305" spans="1:12" ht="14.45" customHeight="1" x14ac:dyDescent="0.2">
      <c r="A305" s="441">
        <v>251</v>
      </c>
      <c r="B305" s="449"/>
      <c r="C305" s="449" t="s">
        <v>596</v>
      </c>
      <c r="D305" s="445" t="s">
        <v>597</v>
      </c>
      <c r="E305" s="446"/>
      <c r="F305" s="450"/>
      <c r="G305" s="450"/>
      <c r="H305" s="450"/>
      <c r="I305" s="450"/>
      <c r="J305" s="450"/>
      <c r="K305" s="450"/>
      <c r="L305" s="428"/>
    </row>
    <row r="306" spans="1:12" ht="14.45" customHeight="1" x14ac:dyDescent="0.2">
      <c r="B306" s="449"/>
      <c r="C306" s="449"/>
      <c r="D306" s="445" t="s">
        <v>598</v>
      </c>
      <c r="E306" s="446"/>
      <c r="F306" s="450"/>
      <c r="G306" s="450"/>
      <c r="H306" s="450"/>
      <c r="I306" s="450"/>
      <c r="J306" s="450"/>
      <c r="K306" s="450"/>
      <c r="L306" s="448"/>
    </row>
    <row r="307" spans="1:12" ht="14.45" customHeight="1" x14ac:dyDescent="0.2">
      <c r="A307" s="441">
        <v>252</v>
      </c>
      <c r="B307" s="449"/>
      <c r="C307" s="449"/>
      <c r="D307" s="445" t="s">
        <v>324</v>
      </c>
      <c r="E307" s="446" t="s">
        <v>322</v>
      </c>
      <c r="F307" s="450">
        <v>97284.7</v>
      </c>
      <c r="G307" s="450">
        <v>67842.399999999994</v>
      </c>
      <c r="H307" s="450">
        <v>47128.6</v>
      </c>
      <c r="I307" s="450">
        <v>53303.8</v>
      </c>
      <c r="J307" s="450">
        <v>46465.599999999999</v>
      </c>
      <c r="K307" s="450">
        <v>62099</v>
      </c>
      <c r="L307" s="428"/>
    </row>
    <row r="308" spans="1:12" ht="14.45" customHeight="1" x14ac:dyDescent="0.2">
      <c r="A308" s="441">
        <v>253</v>
      </c>
      <c r="B308" s="449"/>
      <c r="C308" s="449"/>
      <c r="D308" s="445" t="s">
        <v>599</v>
      </c>
      <c r="E308" s="446"/>
      <c r="F308" s="450"/>
      <c r="G308" s="450"/>
      <c r="H308" s="450"/>
      <c r="I308" s="450"/>
      <c r="J308" s="450"/>
      <c r="K308" s="450"/>
      <c r="L308" s="428"/>
    </row>
    <row r="309" spans="1:12" ht="14.45" customHeight="1" x14ac:dyDescent="0.2">
      <c r="A309" s="441">
        <v>254</v>
      </c>
      <c r="B309" s="449"/>
      <c r="C309" s="449"/>
      <c r="D309" s="445" t="s">
        <v>337</v>
      </c>
      <c r="E309" s="446" t="s">
        <v>169</v>
      </c>
      <c r="F309" s="447">
        <v>93228.9568</v>
      </c>
      <c r="G309" s="447">
        <v>26238.6122</v>
      </c>
      <c r="H309" s="447">
        <v>23388.460899999998</v>
      </c>
      <c r="I309" s="447">
        <v>48964.04</v>
      </c>
      <c r="J309" s="447">
        <v>14350.3505</v>
      </c>
      <c r="K309" s="447">
        <v>1074.527</v>
      </c>
      <c r="L309" s="452"/>
    </row>
    <row r="310" spans="1:12" ht="14.45" customHeight="1" x14ac:dyDescent="0.2">
      <c r="A310" s="441">
        <v>255</v>
      </c>
      <c r="B310" s="449"/>
      <c r="C310" s="449"/>
      <c r="D310" s="445" t="s">
        <v>324</v>
      </c>
      <c r="E310" s="446" t="s">
        <v>322</v>
      </c>
      <c r="F310" s="447">
        <v>28116.799999999999</v>
      </c>
      <c r="G310" s="447">
        <v>12905.6</v>
      </c>
      <c r="H310" s="447">
        <v>10312.1</v>
      </c>
      <c r="I310" s="447">
        <v>21907.1</v>
      </c>
      <c r="J310" s="447">
        <v>13621.1</v>
      </c>
      <c r="K310" s="447">
        <v>1332</v>
      </c>
      <c r="L310" s="428"/>
    </row>
    <row r="311" spans="1:12" ht="14.45" customHeight="1" x14ac:dyDescent="0.2">
      <c r="A311" s="441">
        <v>256</v>
      </c>
      <c r="B311" s="449"/>
      <c r="C311" s="449"/>
      <c r="D311" s="445" t="s">
        <v>600</v>
      </c>
      <c r="E311" s="446"/>
      <c r="F311" s="450"/>
      <c r="G311" s="450"/>
      <c r="H311" s="450"/>
      <c r="I311" s="450"/>
      <c r="J311" s="450"/>
      <c r="K311" s="450"/>
      <c r="L311" s="428"/>
    </row>
    <row r="312" spans="1:12" ht="14.45" customHeight="1" x14ac:dyDescent="0.2">
      <c r="A312" s="441">
        <v>257</v>
      </c>
      <c r="B312" s="449"/>
      <c r="C312" s="449"/>
      <c r="D312" s="445" t="s">
        <v>337</v>
      </c>
      <c r="E312" s="446" t="s">
        <v>169</v>
      </c>
      <c r="F312" s="447">
        <v>10605.7605</v>
      </c>
      <c r="G312" s="447">
        <v>5678.9011</v>
      </c>
      <c r="H312" s="450">
        <v>892.21730000000002</v>
      </c>
      <c r="I312" s="450">
        <v>2257.0866999999998</v>
      </c>
      <c r="J312" s="450">
        <v>436.04750000000001</v>
      </c>
      <c r="K312" s="447">
        <v>13.917</v>
      </c>
      <c r="L312" s="452"/>
    </row>
    <row r="313" spans="1:12" ht="14.45" customHeight="1" x14ac:dyDescent="0.2">
      <c r="A313" s="441">
        <v>258</v>
      </c>
      <c r="B313" s="449"/>
      <c r="C313" s="449"/>
      <c r="D313" s="445" t="s">
        <v>324</v>
      </c>
      <c r="E313" s="446" t="s">
        <v>322</v>
      </c>
      <c r="F313" s="447">
        <v>3513.1</v>
      </c>
      <c r="G313" s="447">
        <v>2579.6</v>
      </c>
      <c r="H313" s="447">
        <v>462</v>
      </c>
      <c r="I313" s="447">
        <v>1009.2</v>
      </c>
      <c r="J313" s="447">
        <v>352.1</v>
      </c>
      <c r="K313" s="447">
        <v>103</v>
      </c>
      <c r="L313" s="428"/>
    </row>
    <row r="314" spans="1:12" ht="14.45" customHeight="1" x14ac:dyDescent="0.2">
      <c r="A314" s="441">
        <v>259</v>
      </c>
      <c r="B314" s="449"/>
      <c r="C314" s="449"/>
      <c r="D314" s="445" t="s">
        <v>601</v>
      </c>
      <c r="E314" s="446"/>
      <c r="F314" s="450"/>
      <c r="G314" s="450"/>
      <c r="H314" s="450"/>
      <c r="I314" s="450"/>
      <c r="J314" s="450"/>
      <c r="K314" s="450"/>
      <c r="L314" s="428"/>
    </row>
    <row r="315" spans="1:12" ht="14.45" customHeight="1" x14ac:dyDescent="0.2">
      <c r="A315" s="441">
        <v>260</v>
      </c>
      <c r="B315" s="449"/>
      <c r="C315" s="449"/>
      <c r="D315" s="445" t="s">
        <v>337</v>
      </c>
      <c r="E315" s="446" t="s">
        <v>169</v>
      </c>
      <c r="F315" s="447">
        <v>70344.160199999998</v>
      </c>
      <c r="G315" s="447">
        <v>25438.5154</v>
      </c>
      <c r="H315" s="447">
        <v>16614.059399999998</v>
      </c>
      <c r="I315" s="447">
        <v>7618.3200999999999</v>
      </c>
      <c r="J315" s="447">
        <v>697.30889999999999</v>
      </c>
      <c r="K315" s="447">
        <v>1800.7639999999999</v>
      </c>
      <c r="L315" s="452"/>
    </row>
    <row r="316" spans="1:12" ht="14.45" customHeight="1" x14ac:dyDescent="0.2">
      <c r="A316" s="441">
        <v>261</v>
      </c>
      <c r="B316" s="449"/>
      <c r="C316" s="449"/>
      <c r="D316" s="445" t="s">
        <v>324</v>
      </c>
      <c r="E316" s="446" t="s">
        <v>322</v>
      </c>
      <c r="F316" s="447">
        <v>23129.1</v>
      </c>
      <c r="G316" s="447">
        <v>11221.9</v>
      </c>
      <c r="H316" s="447">
        <v>6815.5</v>
      </c>
      <c r="I316" s="447">
        <v>4280.6000000000004</v>
      </c>
      <c r="J316" s="447">
        <v>1198.4000000000001</v>
      </c>
      <c r="K316" s="447">
        <v>2882</v>
      </c>
      <c r="L316" s="428"/>
    </row>
    <row r="317" spans="1:12" ht="14.45" customHeight="1" x14ac:dyDescent="0.2">
      <c r="A317" s="441">
        <v>262</v>
      </c>
      <c r="B317" s="449"/>
      <c r="C317" s="449"/>
      <c r="D317" s="445" t="s">
        <v>602</v>
      </c>
      <c r="E317" s="446"/>
      <c r="F317" s="450"/>
      <c r="G317" s="450"/>
      <c r="H317" s="450"/>
      <c r="I317" s="450"/>
      <c r="J317" s="450"/>
      <c r="K317" s="450"/>
      <c r="L317" s="428"/>
    </row>
    <row r="318" spans="1:12" ht="14.45" customHeight="1" x14ac:dyDescent="0.2">
      <c r="A318" s="441">
        <v>263</v>
      </c>
      <c r="B318" s="449"/>
      <c r="C318" s="449"/>
      <c r="D318" s="445" t="s">
        <v>337</v>
      </c>
      <c r="E318" s="446" t="s">
        <v>169</v>
      </c>
      <c r="F318" s="447">
        <v>369.54230000000001</v>
      </c>
      <c r="G318" s="447">
        <v>161.30529999999999</v>
      </c>
      <c r="H318" s="447">
        <v>680.37099999999998</v>
      </c>
      <c r="I318" s="447">
        <v>233.3622</v>
      </c>
      <c r="J318" s="447">
        <v>65.674199999999999</v>
      </c>
      <c r="K318" s="450">
        <v>10.3</v>
      </c>
      <c r="L318" s="452"/>
    </row>
    <row r="319" spans="1:12" ht="14.45" customHeight="1" x14ac:dyDescent="0.2">
      <c r="A319" s="441">
        <v>264</v>
      </c>
      <c r="B319" s="449"/>
      <c r="C319" s="449"/>
      <c r="D319" s="445" t="s">
        <v>324</v>
      </c>
      <c r="E319" s="446" t="s">
        <v>322</v>
      </c>
      <c r="F319" s="450">
        <v>336.8</v>
      </c>
      <c r="G319" s="450">
        <v>203.3</v>
      </c>
      <c r="H319" s="450">
        <v>758.3</v>
      </c>
      <c r="I319" s="450">
        <v>226.3</v>
      </c>
      <c r="J319" s="450">
        <v>109.3</v>
      </c>
      <c r="K319" s="450">
        <v>0</v>
      </c>
      <c r="L319" s="428"/>
    </row>
    <row r="320" spans="1:12" ht="14.45" customHeight="1" x14ac:dyDescent="0.2">
      <c r="A320" s="441">
        <v>265</v>
      </c>
      <c r="B320" s="449"/>
      <c r="C320" s="449" t="s">
        <v>421</v>
      </c>
      <c r="D320" s="445" t="s">
        <v>422</v>
      </c>
      <c r="E320" s="446"/>
      <c r="F320" s="450"/>
      <c r="G320" s="450"/>
      <c r="H320" s="450"/>
      <c r="I320" s="450"/>
      <c r="J320" s="450"/>
      <c r="K320" s="450"/>
      <c r="L320" s="428"/>
    </row>
    <row r="321" spans="1:12" ht="14.45" customHeight="1" x14ac:dyDescent="0.2">
      <c r="A321" s="441">
        <v>266</v>
      </c>
      <c r="B321" s="449"/>
      <c r="C321" s="449"/>
      <c r="D321" s="445" t="s">
        <v>324</v>
      </c>
      <c r="E321" s="446" t="s">
        <v>322</v>
      </c>
      <c r="F321" s="447">
        <v>109148.2</v>
      </c>
      <c r="G321" s="447">
        <v>148883.1</v>
      </c>
      <c r="H321" s="447">
        <v>83663.100000000006</v>
      </c>
      <c r="I321" s="447">
        <v>76976</v>
      </c>
      <c r="J321" s="447">
        <v>133992.79999999999</v>
      </c>
      <c r="K321" s="447">
        <v>135505</v>
      </c>
      <c r="L321" s="428"/>
    </row>
    <row r="322" spans="1:12" ht="14.45" customHeight="1" x14ac:dyDescent="0.2">
      <c r="A322" s="441">
        <v>267</v>
      </c>
      <c r="B322" s="449"/>
      <c r="C322" s="449"/>
      <c r="D322" s="445" t="s">
        <v>603</v>
      </c>
      <c r="E322" s="446"/>
      <c r="F322" s="450"/>
      <c r="G322" s="450"/>
      <c r="H322" s="450"/>
      <c r="I322" s="450"/>
      <c r="J322" s="450"/>
      <c r="K322" s="450"/>
      <c r="L322" s="428"/>
    </row>
    <row r="323" spans="1:12" ht="14.45" customHeight="1" x14ac:dyDescent="0.2">
      <c r="B323" s="449"/>
      <c r="C323" s="449" t="s">
        <v>148</v>
      </c>
      <c r="D323" s="445" t="s">
        <v>604</v>
      </c>
      <c r="E323" s="446"/>
      <c r="F323" s="450"/>
      <c r="G323" s="450"/>
      <c r="H323" s="450"/>
      <c r="I323" s="450"/>
      <c r="J323" s="450"/>
      <c r="K323" s="450"/>
      <c r="L323" s="448"/>
    </row>
    <row r="324" spans="1:12" ht="14.45" customHeight="1" x14ac:dyDescent="0.2">
      <c r="A324" s="441">
        <v>268</v>
      </c>
      <c r="B324" s="449"/>
      <c r="C324" s="449"/>
      <c r="D324" s="445" t="s">
        <v>337</v>
      </c>
      <c r="E324" s="446" t="s">
        <v>169</v>
      </c>
      <c r="F324" s="447">
        <v>7943.4530999999997</v>
      </c>
      <c r="G324" s="447">
        <v>15933.020399999999</v>
      </c>
      <c r="H324" s="447">
        <v>1425.8901000000001</v>
      </c>
      <c r="I324" s="447">
        <v>3129.3162000000002</v>
      </c>
      <c r="J324" s="447">
        <v>3746.0837999999999</v>
      </c>
      <c r="K324" s="447">
        <v>5788.86</v>
      </c>
      <c r="L324" s="452"/>
    </row>
    <row r="325" spans="1:12" ht="14.45" customHeight="1" x14ac:dyDescent="0.2">
      <c r="A325" s="441">
        <v>269</v>
      </c>
      <c r="B325" s="449"/>
      <c r="C325" s="449"/>
      <c r="D325" s="445" t="s">
        <v>324</v>
      </c>
      <c r="E325" s="446" t="s">
        <v>322</v>
      </c>
      <c r="F325" s="450">
        <v>15525.8</v>
      </c>
      <c r="G325" s="450">
        <v>29691.5</v>
      </c>
      <c r="H325" s="450">
        <v>2886.3</v>
      </c>
      <c r="I325" s="450">
        <v>7323.6</v>
      </c>
      <c r="J325" s="450">
        <v>11248.4</v>
      </c>
      <c r="K325" s="450">
        <v>15817</v>
      </c>
      <c r="L325" s="428"/>
    </row>
    <row r="326" spans="1:12" ht="14.45" customHeight="1" x14ac:dyDescent="0.2">
      <c r="A326" s="441">
        <v>270</v>
      </c>
      <c r="B326" s="449"/>
      <c r="C326" s="449"/>
      <c r="D326" s="445" t="s">
        <v>605</v>
      </c>
      <c r="E326" s="446"/>
      <c r="F326" s="450"/>
      <c r="G326" s="450"/>
      <c r="H326" s="450"/>
      <c r="I326" s="450"/>
      <c r="J326" s="450"/>
      <c r="K326" s="450"/>
      <c r="L326" s="428"/>
    </row>
    <row r="327" spans="1:12" ht="14.45" customHeight="1" x14ac:dyDescent="0.2">
      <c r="B327" s="449"/>
      <c r="C327" s="449"/>
      <c r="D327" s="445" t="s">
        <v>606</v>
      </c>
      <c r="E327" s="446"/>
      <c r="F327" s="450"/>
      <c r="G327" s="450"/>
      <c r="H327" s="450"/>
      <c r="I327" s="450"/>
      <c r="J327" s="450"/>
      <c r="K327" s="450"/>
      <c r="L327" s="448"/>
    </row>
    <row r="328" spans="1:12" ht="14.45" customHeight="1" x14ac:dyDescent="0.2">
      <c r="A328" s="441">
        <v>271</v>
      </c>
      <c r="B328" s="449"/>
      <c r="C328" s="449"/>
      <c r="D328" s="445" t="s">
        <v>337</v>
      </c>
      <c r="E328" s="446" t="s">
        <v>169</v>
      </c>
      <c r="F328" s="447">
        <v>26620.473000000002</v>
      </c>
      <c r="G328" s="447">
        <v>33695.9948</v>
      </c>
      <c r="H328" s="447">
        <v>27567.305499999999</v>
      </c>
      <c r="I328" s="447">
        <v>15266.357599999999</v>
      </c>
      <c r="J328" s="447">
        <v>26819.989099999999</v>
      </c>
      <c r="K328" s="447">
        <v>28024.191999999999</v>
      </c>
      <c r="L328" s="452"/>
    </row>
    <row r="329" spans="1:12" ht="14.45" customHeight="1" x14ac:dyDescent="0.2">
      <c r="A329" s="441">
        <v>272</v>
      </c>
      <c r="B329" s="449"/>
      <c r="C329" s="449"/>
      <c r="D329" s="445" t="s">
        <v>324</v>
      </c>
      <c r="E329" s="446" t="s">
        <v>322</v>
      </c>
      <c r="F329" s="450">
        <v>48265.3</v>
      </c>
      <c r="G329" s="450">
        <v>59186.3</v>
      </c>
      <c r="H329" s="450">
        <v>41132.300000000003</v>
      </c>
      <c r="I329" s="450">
        <v>32814.9</v>
      </c>
      <c r="J329" s="450">
        <v>72106.3</v>
      </c>
      <c r="K329" s="450">
        <v>63568</v>
      </c>
      <c r="L329" s="428"/>
    </row>
    <row r="330" spans="1:12" ht="14.45" customHeight="1" x14ac:dyDescent="0.2">
      <c r="A330" s="441">
        <v>273</v>
      </c>
      <c r="B330" s="449"/>
      <c r="C330" s="449" t="s">
        <v>607</v>
      </c>
      <c r="D330" s="445" t="s">
        <v>608</v>
      </c>
      <c r="E330" s="446"/>
      <c r="F330" s="450"/>
      <c r="G330" s="450"/>
      <c r="H330" s="450"/>
      <c r="I330" s="450"/>
      <c r="J330" s="450"/>
      <c r="K330" s="450"/>
      <c r="L330" s="428"/>
    </row>
    <row r="331" spans="1:12" ht="14.45" customHeight="1" x14ac:dyDescent="0.2">
      <c r="A331" s="441">
        <v>274</v>
      </c>
      <c r="B331" s="449"/>
      <c r="C331" s="449"/>
      <c r="D331" s="445" t="s">
        <v>609</v>
      </c>
      <c r="E331" s="446" t="s">
        <v>322</v>
      </c>
      <c r="F331" s="450">
        <v>94569</v>
      </c>
      <c r="G331" s="450">
        <v>93526.1</v>
      </c>
      <c r="H331" s="450">
        <v>73499.199999999997</v>
      </c>
      <c r="I331" s="450">
        <v>84287.2</v>
      </c>
      <c r="J331" s="450">
        <v>86691.3</v>
      </c>
      <c r="K331" s="450">
        <v>81804</v>
      </c>
      <c r="L331" s="428"/>
    </row>
    <row r="332" spans="1:12" ht="5.0999999999999996" customHeight="1" thickBot="1" x14ac:dyDescent="0.25">
      <c r="B332" s="453"/>
      <c r="C332" s="453"/>
      <c r="D332" s="454"/>
      <c r="E332" s="455"/>
      <c r="F332" s="456"/>
      <c r="G332" s="456"/>
      <c r="H332" s="456"/>
      <c r="I332" s="456"/>
      <c r="J332" s="456"/>
      <c r="K332" s="456"/>
      <c r="L332" s="448"/>
    </row>
    <row r="333" spans="1:12" ht="5.0999999999999996" customHeight="1" x14ac:dyDescent="0.2">
      <c r="B333" s="457"/>
      <c r="C333" s="457"/>
      <c r="D333" s="458"/>
      <c r="E333" s="459"/>
      <c r="F333" s="460"/>
      <c r="G333" s="461"/>
      <c r="H333" s="462"/>
      <c r="I333" s="462"/>
      <c r="J333" s="462"/>
      <c r="K333" s="462"/>
      <c r="L333" s="448"/>
    </row>
    <row r="334" spans="1:12" ht="15" customHeight="1" x14ac:dyDescent="0.2">
      <c r="B334" s="444"/>
      <c r="C334" s="444"/>
      <c r="D334" s="463"/>
      <c r="E334" s="464"/>
      <c r="F334" s="508"/>
      <c r="G334" s="509"/>
      <c r="H334" s="447"/>
      <c r="I334" s="447"/>
      <c r="J334" s="447"/>
      <c r="K334" s="447"/>
      <c r="L334" s="448"/>
    </row>
    <row r="335" spans="1:12" ht="15" customHeight="1" x14ac:dyDescent="0.2">
      <c r="B335" s="507" t="s">
        <v>498</v>
      </c>
      <c r="C335" s="376"/>
      <c r="D335" s="377"/>
      <c r="E335" s="340"/>
      <c r="F335" s="471"/>
      <c r="G335" s="450"/>
      <c r="H335" s="447"/>
      <c r="I335" s="447"/>
      <c r="J335" s="447"/>
      <c r="K335" s="447"/>
      <c r="L335" s="448"/>
    </row>
    <row r="336" spans="1:12" ht="15" customHeight="1" x14ac:dyDescent="0.2">
      <c r="B336" s="492" t="s">
        <v>499</v>
      </c>
      <c r="C336" s="355"/>
      <c r="D336" s="355"/>
      <c r="E336" s="340"/>
      <c r="F336" s="471"/>
      <c r="G336" s="450"/>
      <c r="H336" s="447"/>
      <c r="I336" s="447"/>
      <c r="J336" s="447"/>
      <c r="K336" s="447"/>
      <c r="L336" s="448"/>
    </row>
    <row r="337" spans="1:12" ht="15" customHeight="1" x14ac:dyDescent="0.2">
      <c r="B337" s="423"/>
      <c r="C337" s="472"/>
      <c r="D337" s="377"/>
      <c r="E337" s="340"/>
      <c r="F337" s="471"/>
      <c r="G337" s="450"/>
      <c r="H337" s="447"/>
      <c r="I337" s="447"/>
      <c r="J337" s="447"/>
      <c r="K337" s="447"/>
      <c r="L337" s="448"/>
    </row>
    <row r="338" spans="1:12" ht="5.0999999999999996" customHeight="1" x14ac:dyDescent="0.2">
      <c r="B338" s="317"/>
      <c r="C338" s="317"/>
      <c r="D338" s="318"/>
      <c r="E338" s="317"/>
      <c r="F338" s="426"/>
      <c r="G338" s="426"/>
      <c r="H338" s="426"/>
      <c r="I338" s="426"/>
      <c r="J338" s="426"/>
      <c r="K338" s="426"/>
      <c r="L338" s="448"/>
    </row>
    <row r="339" spans="1:12" ht="15" customHeight="1" x14ac:dyDescent="0.2">
      <c r="B339" s="317" t="s">
        <v>320</v>
      </c>
      <c r="C339" s="317" t="s">
        <v>166</v>
      </c>
      <c r="D339" s="320" t="s">
        <v>132</v>
      </c>
      <c r="E339" s="317" t="s">
        <v>167</v>
      </c>
      <c r="F339" s="321">
        <v>2017</v>
      </c>
      <c r="G339" s="321">
        <v>2019</v>
      </c>
      <c r="H339" s="321">
        <v>2020</v>
      </c>
      <c r="I339" s="321">
        <v>2021</v>
      </c>
      <c r="J339" s="321">
        <v>2022</v>
      </c>
      <c r="K339" s="321">
        <v>2023</v>
      </c>
      <c r="L339" s="448"/>
    </row>
    <row r="340" spans="1:12" ht="5.0999999999999996" customHeight="1" x14ac:dyDescent="0.2">
      <c r="B340" s="317"/>
      <c r="C340" s="317"/>
      <c r="D340" s="318"/>
      <c r="E340" s="317"/>
      <c r="F340" s="426"/>
      <c r="G340" s="426"/>
      <c r="H340" s="426"/>
      <c r="I340" s="426"/>
      <c r="J340" s="426"/>
      <c r="K340" s="426"/>
      <c r="L340" s="448"/>
    </row>
    <row r="341" spans="1:12" ht="14.45" customHeight="1" x14ac:dyDescent="0.2">
      <c r="A341" s="441">
        <v>275</v>
      </c>
      <c r="B341" s="449"/>
      <c r="C341" s="449"/>
      <c r="D341" s="445" t="s">
        <v>610</v>
      </c>
      <c r="E341" s="446"/>
      <c r="F341" s="447"/>
      <c r="G341" s="447"/>
      <c r="H341" s="447"/>
      <c r="I341" s="447"/>
      <c r="J341" s="447"/>
      <c r="K341" s="447"/>
      <c r="L341" s="428"/>
    </row>
    <row r="342" spans="1:12" ht="14.45" customHeight="1" x14ac:dyDescent="0.2">
      <c r="B342" s="449"/>
      <c r="C342" s="449"/>
      <c r="D342" s="445" t="s">
        <v>611</v>
      </c>
      <c r="E342" s="446"/>
      <c r="F342" s="447"/>
      <c r="G342" s="450"/>
      <c r="H342" s="447"/>
      <c r="I342" s="447"/>
      <c r="J342" s="447"/>
      <c r="K342" s="447"/>
      <c r="L342" s="448"/>
    </row>
    <row r="343" spans="1:12" ht="14.45" customHeight="1" x14ac:dyDescent="0.2">
      <c r="A343" s="441">
        <v>276</v>
      </c>
      <c r="B343" s="449"/>
      <c r="C343" s="449"/>
      <c r="D343" s="445" t="s">
        <v>337</v>
      </c>
      <c r="E343" s="446" t="s">
        <v>169</v>
      </c>
      <c r="F343" s="447">
        <v>1146.3649</v>
      </c>
      <c r="G343" s="447">
        <v>890.29070000000002</v>
      </c>
      <c r="H343" s="447">
        <v>732.4402</v>
      </c>
      <c r="I343" s="447">
        <v>705.40009999999995</v>
      </c>
      <c r="J343" s="447">
        <v>1031.6395</v>
      </c>
      <c r="K343" s="447">
        <v>1172.8689999999999</v>
      </c>
      <c r="L343" s="452"/>
    </row>
    <row r="344" spans="1:12" ht="14.45" customHeight="1" x14ac:dyDescent="0.2">
      <c r="A344" s="441">
        <v>277</v>
      </c>
      <c r="B344" s="449"/>
      <c r="C344" s="449"/>
      <c r="D344" s="445" t="s">
        <v>324</v>
      </c>
      <c r="E344" s="446" t="s">
        <v>322</v>
      </c>
      <c r="F344" s="450">
        <v>13514.3</v>
      </c>
      <c r="G344" s="450">
        <v>10562.2</v>
      </c>
      <c r="H344" s="450">
        <v>6596.6</v>
      </c>
      <c r="I344" s="450">
        <v>8314.2999999999993</v>
      </c>
      <c r="J344" s="450">
        <v>10446.799999999999</v>
      </c>
      <c r="K344" s="450">
        <v>6917</v>
      </c>
      <c r="L344" s="428"/>
    </row>
    <row r="345" spans="1:12" ht="14.45" customHeight="1" x14ac:dyDescent="0.2">
      <c r="A345" s="441">
        <v>278</v>
      </c>
      <c r="B345" s="449"/>
      <c r="C345" s="449" t="s">
        <v>612</v>
      </c>
      <c r="D345" s="445" t="s">
        <v>613</v>
      </c>
      <c r="E345" s="446"/>
      <c r="F345" s="450"/>
      <c r="G345" s="450"/>
      <c r="H345" s="450"/>
      <c r="I345" s="450"/>
      <c r="J345" s="450"/>
      <c r="K345" s="450"/>
      <c r="L345" s="428"/>
    </row>
    <row r="346" spans="1:12" ht="14.45" customHeight="1" x14ac:dyDescent="0.2">
      <c r="A346" s="441">
        <v>279</v>
      </c>
      <c r="B346" s="449"/>
      <c r="C346" s="449"/>
      <c r="D346" s="445" t="s">
        <v>324</v>
      </c>
      <c r="E346" s="446" t="s">
        <v>322</v>
      </c>
      <c r="F346" s="447">
        <v>189322.8</v>
      </c>
      <c r="G346" s="447">
        <v>174968.9</v>
      </c>
      <c r="H346" s="447">
        <v>152397.29999999999</v>
      </c>
      <c r="I346" s="447">
        <v>218644.5</v>
      </c>
      <c r="J346" s="447">
        <v>128115.5</v>
      </c>
      <c r="K346" s="447">
        <v>116473</v>
      </c>
      <c r="L346" s="428"/>
    </row>
    <row r="347" spans="1:12" ht="14.45" customHeight="1" x14ac:dyDescent="0.2">
      <c r="A347" s="441">
        <v>280</v>
      </c>
      <c r="B347" s="449"/>
      <c r="C347" s="449"/>
      <c r="D347" s="445" t="s">
        <v>614</v>
      </c>
      <c r="E347" s="446"/>
      <c r="F347" s="447"/>
      <c r="G347" s="447"/>
      <c r="H347" s="447"/>
      <c r="I347" s="447"/>
      <c r="J347" s="447"/>
      <c r="K347" s="447"/>
      <c r="L347" s="428"/>
    </row>
    <row r="348" spans="1:12" ht="14.45" customHeight="1" x14ac:dyDescent="0.2">
      <c r="B348" s="449"/>
      <c r="C348" s="449"/>
      <c r="D348" s="445" t="s">
        <v>615</v>
      </c>
      <c r="E348" s="446"/>
      <c r="F348" s="447"/>
      <c r="G348" s="447"/>
      <c r="H348" s="447"/>
      <c r="I348" s="447"/>
      <c r="J348" s="447"/>
      <c r="K348" s="447"/>
      <c r="L348" s="448"/>
    </row>
    <row r="349" spans="1:12" ht="14.45" customHeight="1" x14ac:dyDescent="0.2">
      <c r="A349" s="441">
        <v>282</v>
      </c>
      <c r="B349" s="449"/>
      <c r="C349" s="449"/>
      <c r="D349" s="445" t="s">
        <v>324</v>
      </c>
      <c r="E349" s="446" t="s">
        <v>322</v>
      </c>
      <c r="F349" s="447">
        <v>56377</v>
      </c>
      <c r="G349" s="447">
        <v>51552.3</v>
      </c>
      <c r="H349" s="447">
        <v>32233.5</v>
      </c>
      <c r="I349" s="447">
        <v>23664.2</v>
      </c>
      <c r="J349" s="447">
        <v>23300.6</v>
      </c>
      <c r="K349" s="447">
        <v>25346</v>
      </c>
      <c r="L349" s="428"/>
    </row>
    <row r="350" spans="1:12" ht="14.45" customHeight="1" x14ac:dyDescent="0.2">
      <c r="A350" s="441">
        <v>283</v>
      </c>
      <c r="B350" s="449"/>
      <c r="C350" s="449"/>
      <c r="D350" s="445" t="s">
        <v>616</v>
      </c>
      <c r="E350" s="446"/>
      <c r="F350" s="447"/>
      <c r="G350" s="447"/>
      <c r="H350" s="447"/>
      <c r="I350" s="447"/>
      <c r="J350" s="447"/>
      <c r="K350" s="447"/>
      <c r="L350" s="428"/>
    </row>
    <row r="351" spans="1:12" ht="14.45" customHeight="1" x14ac:dyDescent="0.2">
      <c r="B351" s="449"/>
      <c r="C351" s="449"/>
      <c r="D351" s="445" t="s">
        <v>617</v>
      </c>
      <c r="E351" s="446"/>
      <c r="F351" s="447"/>
      <c r="G351" s="447"/>
      <c r="H351" s="447"/>
      <c r="I351" s="447"/>
      <c r="J351" s="447"/>
      <c r="K351" s="447"/>
      <c r="L351" s="448"/>
    </row>
    <row r="352" spans="1:12" ht="14.45" customHeight="1" x14ac:dyDescent="0.2">
      <c r="A352" s="441">
        <v>284</v>
      </c>
      <c r="B352" s="449"/>
      <c r="C352" s="449"/>
      <c r="D352" s="445" t="s">
        <v>337</v>
      </c>
      <c r="E352" s="446" t="s">
        <v>169</v>
      </c>
      <c r="F352" s="447">
        <v>3248.8047000000001</v>
      </c>
      <c r="G352" s="447">
        <v>2429.6102000000001</v>
      </c>
      <c r="H352" s="447">
        <v>1397.2934</v>
      </c>
      <c r="I352" s="447">
        <v>697.65290000000005</v>
      </c>
      <c r="J352" s="447">
        <v>1017.385</v>
      </c>
      <c r="K352" s="447">
        <v>1052.6669999999999</v>
      </c>
      <c r="L352" s="452"/>
    </row>
    <row r="353" spans="1:12" ht="14.45" customHeight="1" x14ac:dyDescent="0.2">
      <c r="A353" s="441">
        <v>285</v>
      </c>
      <c r="B353" s="449"/>
      <c r="C353" s="449"/>
      <c r="D353" s="445" t="s">
        <v>324</v>
      </c>
      <c r="E353" s="446" t="s">
        <v>322</v>
      </c>
      <c r="F353" s="447">
        <v>24946.6</v>
      </c>
      <c r="G353" s="447">
        <v>28973.1</v>
      </c>
      <c r="H353" s="447">
        <v>15534.6</v>
      </c>
      <c r="I353" s="447">
        <v>7927.8</v>
      </c>
      <c r="J353" s="447">
        <v>12828.1</v>
      </c>
      <c r="K353" s="447">
        <v>8685</v>
      </c>
      <c r="L353" s="428"/>
    </row>
    <row r="354" spans="1:12" ht="14.45" customHeight="1" x14ac:dyDescent="0.2">
      <c r="A354" s="441">
        <v>286</v>
      </c>
      <c r="B354" s="449"/>
      <c r="C354" s="449"/>
      <c r="D354" s="445" t="s">
        <v>618</v>
      </c>
      <c r="E354" s="446"/>
      <c r="F354" s="447"/>
      <c r="G354" s="447"/>
      <c r="H354" s="447"/>
      <c r="I354" s="447"/>
      <c r="J354" s="447"/>
      <c r="K354" s="447"/>
      <c r="L354" s="428"/>
    </row>
    <row r="355" spans="1:12" ht="14.45" customHeight="1" x14ac:dyDescent="0.2">
      <c r="B355" s="449"/>
      <c r="C355" s="449"/>
      <c r="D355" s="445" t="s">
        <v>619</v>
      </c>
      <c r="E355" s="446"/>
      <c r="F355" s="447"/>
      <c r="G355" s="447"/>
      <c r="H355" s="447"/>
      <c r="I355" s="447"/>
      <c r="J355" s="447"/>
      <c r="K355" s="447"/>
      <c r="L355" s="448"/>
    </row>
    <row r="356" spans="1:12" ht="14.45" customHeight="1" x14ac:dyDescent="0.2">
      <c r="A356" s="441">
        <v>287</v>
      </c>
      <c r="B356" s="449"/>
      <c r="C356" s="449"/>
      <c r="D356" s="445" t="s">
        <v>564</v>
      </c>
      <c r="E356" s="446" t="s">
        <v>169</v>
      </c>
      <c r="F356" s="447">
        <v>3944.4068000000002</v>
      </c>
      <c r="G356" s="447">
        <v>2566.1390000000001</v>
      </c>
      <c r="H356" s="447">
        <v>1862.1875</v>
      </c>
      <c r="I356" s="447">
        <v>1186.6224</v>
      </c>
      <c r="J356" s="447">
        <v>958.66719999999998</v>
      </c>
      <c r="K356" s="447">
        <v>838.31600000000003</v>
      </c>
      <c r="L356" s="452"/>
    </row>
    <row r="357" spans="1:12" ht="14.45" customHeight="1" x14ac:dyDescent="0.2">
      <c r="A357" s="441">
        <v>288</v>
      </c>
      <c r="B357" s="449"/>
      <c r="C357" s="449"/>
      <c r="D357" s="445" t="s">
        <v>335</v>
      </c>
      <c r="E357" s="446" t="s">
        <v>322</v>
      </c>
      <c r="F357" s="447">
        <v>30066.3</v>
      </c>
      <c r="G357" s="447">
        <v>20937</v>
      </c>
      <c r="H357" s="447">
        <v>15776.8</v>
      </c>
      <c r="I357" s="447">
        <v>13895.3</v>
      </c>
      <c r="J357" s="447">
        <v>8814.2000000000007</v>
      </c>
      <c r="K357" s="447">
        <v>5738</v>
      </c>
      <c r="L357" s="428"/>
    </row>
    <row r="358" spans="1:12" ht="14.45" customHeight="1" x14ac:dyDescent="0.2">
      <c r="A358" s="441">
        <v>289</v>
      </c>
      <c r="B358" s="449"/>
      <c r="C358" s="449"/>
      <c r="D358" s="445" t="s">
        <v>620</v>
      </c>
      <c r="E358" s="446"/>
      <c r="F358" s="447"/>
      <c r="G358" s="447"/>
      <c r="H358" s="447"/>
      <c r="I358" s="447"/>
      <c r="J358" s="447"/>
      <c r="K358" s="447"/>
      <c r="L358" s="428"/>
    </row>
    <row r="359" spans="1:12" ht="14.45" customHeight="1" x14ac:dyDescent="0.2">
      <c r="A359" s="441">
        <v>290</v>
      </c>
      <c r="B359" s="449"/>
      <c r="C359" s="449"/>
      <c r="D359" s="445" t="s">
        <v>564</v>
      </c>
      <c r="E359" s="446" t="s">
        <v>169</v>
      </c>
      <c r="F359" s="447">
        <v>4973.9597000000003</v>
      </c>
      <c r="G359" s="447">
        <v>5707.0324000000001</v>
      </c>
      <c r="H359" s="447">
        <v>4607.0874000000003</v>
      </c>
      <c r="I359" s="447">
        <v>3529.0790000000002</v>
      </c>
      <c r="J359" s="447">
        <v>3045.1995999999999</v>
      </c>
      <c r="K359" s="447">
        <v>1698.0830000000001</v>
      </c>
      <c r="L359" s="452"/>
    </row>
    <row r="360" spans="1:12" ht="14.45" customHeight="1" x14ac:dyDescent="0.2">
      <c r="A360" s="441">
        <v>291</v>
      </c>
      <c r="B360" s="449"/>
      <c r="C360" s="449"/>
      <c r="D360" s="445" t="s">
        <v>335</v>
      </c>
      <c r="E360" s="446" t="s">
        <v>322</v>
      </c>
      <c r="F360" s="447">
        <v>18284.400000000001</v>
      </c>
      <c r="G360" s="447">
        <v>20614.400000000001</v>
      </c>
      <c r="H360" s="447">
        <v>16377</v>
      </c>
      <c r="I360" s="447">
        <v>16040.6</v>
      </c>
      <c r="J360" s="447">
        <v>15629.9</v>
      </c>
      <c r="K360" s="447">
        <v>11350</v>
      </c>
      <c r="L360" s="428"/>
    </row>
    <row r="361" spans="1:12" ht="14.45" customHeight="1" x14ac:dyDescent="0.2">
      <c r="A361" s="441">
        <v>292</v>
      </c>
      <c r="B361" s="449"/>
      <c r="C361" s="449"/>
      <c r="D361" s="445" t="s">
        <v>621</v>
      </c>
      <c r="E361" s="446"/>
      <c r="F361" s="447"/>
      <c r="G361" s="447"/>
      <c r="H361" s="447"/>
      <c r="I361" s="447"/>
      <c r="J361" s="447"/>
      <c r="K361" s="447"/>
      <c r="L361" s="428"/>
    </row>
    <row r="362" spans="1:12" ht="14.45" customHeight="1" x14ac:dyDescent="0.2">
      <c r="B362" s="449"/>
      <c r="C362" s="449"/>
      <c r="D362" s="445" t="s">
        <v>622</v>
      </c>
      <c r="E362" s="446"/>
      <c r="F362" s="447"/>
      <c r="G362" s="447"/>
      <c r="H362" s="447"/>
      <c r="I362" s="447"/>
      <c r="J362" s="447"/>
      <c r="K362" s="447"/>
      <c r="L362" s="448"/>
    </row>
    <row r="363" spans="1:12" ht="14.45" customHeight="1" x14ac:dyDescent="0.2">
      <c r="B363" s="449"/>
      <c r="C363" s="449"/>
      <c r="D363" s="445" t="s">
        <v>623</v>
      </c>
      <c r="E363" s="446"/>
      <c r="F363" s="447"/>
      <c r="G363" s="447"/>
      <c r="H363" s="447"/>
      <c r="I363" s="447"/>
      <c r="J363" s="447"/>
      <c r="K363" s="447"/>
      <c r="L363" s="448"/>
    </row>
    <row r="364" spans="1:12" ht="14.45" customHeight="1" x14ac:dyDescent="0.2">
      <c r="A364" s="441">
        <v>293</v>
      </c>
      <c r="B364" s="449"/>
      <c r="C364" s="449"/>
      <c r="D364" s="445" t="s">
        <v>564</v>
      </c>
      <c r="E364" s="446" t="s">
        <v>169</v>
      </c>
      <c r="F364" s="447">
        <v>2639.4056</v>
      </c>
      <c r="G364" s="447">
        <v>3028.1415999999999</v>
      </c>
      <c r="H364" s="447">
        <v>2170.5454</v>
      </c>
      <c r="I364" s="447">
        <v>1873.8173999999999</v>
      </c>
      <c r="J364" s="447">
        <v>1195.0636999999999</v>
      </c>
      <c r="K364" s="447">
        <v>1494.146</v>
      </c>
      <c r="L364" s="452"/>
    </row>
    <row r="365" spans="1:12" ht="14.45" customHeight="1" x14ac:dyDescent="0.2">
      <c r="A365" s="441">
        <v>294</v>
      </c>
      <c r="B365" s="449"/>
      <c r="C365" s="449"/>
      <c r="D365" s="445" t="s">
        <v>335</v>
      </c>
      <c r="E365" s="446" t="s">
        <v>322</v>
      </c>
      <c r="F365" s="447">
        <v>13545.4</v>
      </c>
      <c r="G365" s="447">
        <v>13081.9</v>
      </c>
      <c r="H365" s="447">
        <v>11260</v>
      </c>
      <c r="I365" s="447">
        <v>10781.6</v>
      </c>
      <c r="J365" s="447">
        <v>6402.4</v>
      </c>
      <c r="K365" s="447">
        <v>9278</v>
      </c>
      <c r="L365" s="428"/>
    </row>
    <row r="366" spans="1:12" ht="14.45" customHeight="1" x14ac:dyDescent="0.2">
      <c r="A366" s="441">
        <v>295</v>
      </c>
      <c r="B366" s="329">
        <v>6</v>
      </c>
      <c r="C366" s="329"/>
      <c r="D366" s="328" t="s">
        <v>624</v>
      </c>
      <c r="E366" s="431"/>
      <c r="F366" s="491"/>
      <c r="G366" s="491"/>
      <c r="H366" s="491"/>
      <c r="I366" s="491"/>
      <c r="J366" s="491"/>
      <c r="K366" s="491"/>
      <c r="L366" s="428"/>
    </row>
    <row r="367" spans="1:12" ht="14.45" customHeight="1" x14ac:dyDescent="0.2">
      <c r="B367" s="329"/>
      <c r="C367" s="329"/>
      <c r="D367" s="328" t="s">
        <v>426</v>
      </c>
      <c r="E367" s="431"/>
      <c r="F367" s="491"/>
      <c r="G367" s="491"/>
      <c r="H367" s="491"/>
      <c r="I367" s="491"/>
      <c r="J367" s="491"/>
      <c r="K367" s="491"/>
      <c r="L367" s="448"/>
    </row>
    <row r="368" spans="1:12" ht="14.45" customHeight="1" x14ac:dyDescent="0.2">
      <c r="A368" s="441">
        <v>296</v>
      </c>
      <c r="B368" s="487"/>
      <c r="C368" s="487"/>
      <c r="D368" s="430" t="s">
        <v>324</v>
      </c>
      <c r="E368" s="431" t="s">
        <v>322</v>
      </c>
      <c r="F368" s="491">
        <f>SUM(F371+F373+F382+F394+F410+F423+F453+F473+F493)</f>
        <v>1176343.6000000001</v>
      </c>
      <c r="G368" s="498">
        <f>SUM(G371+G373+G382+G394+G410+G423+G453+G473+G493)</f>
        <v>1168882.3999999999</v>
      </c>
      <c r="H368" s="498">
        <f>SUM(H371+H373+H382+H394+H410+H423+H453+H473+H493)</f>
        <v>852806.20000000007</v>
      </c>
      <c r="I368" s="498">
        <f>SUM(I371+I373+I382+I394+I410+I423+I453+I473+I493)</f>
        <v>800066.4</v>
      </c>
      <c r="J368" s="498">
        <f>SUM(J371+J373+J382+J394+J410+J423+J453+J473+J493)</f>
        <v>989060.5</v>
      </c>
      <c r="K368" s="498">
        <v>949951</v>
      </c>
      <c r="L368" s="428"/>
    </row>
    <row r="369" spans="1:12" ht="14.45" customHeight="1" x14ac:dyDescent="0.2">
      <c r="A369" s="441">
        <v>297</v>
      </c>
      <c r="B369" s="449"/>
      <c r="C369" s="449" t="s">
        <v>625</v>
      </c>
      <c r="D369" s="445" t="s">
        <v>626</v>
      </c>
      <c r="E369" s="446"/>
      <c r="F369" s="447"/>
      <c r="G369" s="447"/>
      <c r="H369" s="447"/>
      <c r="I369" s="447"/>
      <c r="J369" s="447"/>
      <c r="K369" s="447"/>
      <c r="L369" s="428"/>
    </row>
    <row r="370" spans="1:12" ht="14.45" customHeight="1" x14ac:dyDescent="0.2">
      <c r="B370" s="449"/>
      <c r="C370" s="449"/>
      <c r="D370" s="445" t="s">
        <v>627</v>
      </c>
      <c r="E370" s="446"/>
      <c r="F370" s="447"/>
      <c r="G370" s="447"/>
      <c r="H370" s="447"/>
      <c r="I370" s="447"/>
      <c r="J370" s="447"/>
      <c r="K370" s="447"/>
      <c r="L370" s="448"/>
    </row>
    <row r="371" spans="1:12" ht="14.45" customHeight="1" x14ac:dyDescent="0.2">
      <c r="A371" s="441">
        <v>298</v>
      </c>
      <c r="B371" s="449"/>
      <c r="C371" s="449"/>
      <c r="D371" s="445" t="s">
        <v>324</v>
      </c>
      <c r="E371" s="446" t="s">
        <v>322</v>
      </c>
      <c r="F371" s="447">
        <v>412.7</v>
      </c>
      <c r="G371" s="447">
        <v>475.4</v>
      </c>
      <c r="H371" s="447">
        <v>241.1</v>
      </c>
      <c r="I371" s="447">
        <v>51.9</v>
      </c>
      <c r="J371" s="447">
        <v>126.6</v>
      </c>
      <c r="K371" s="447">
        <v>476</v>
      </c>
      <c r="L371" s="428"/>
    </row>
    <row r="372" spans="1:12" ht="14.45" customHeight="1" x14ac:dyDescent="0.2">
      <c r="A372" s="441">
        <v>299</v>
      </c>
      <c r="B372" s="449"/>
      <c r="C372" s="449" t="s">
        <v>628</v>
      </c>
      <c r="D372" s="445" t="s">
        <v>629</v>
      </c>
      <c r="E372" s="446"/>
      <c r="F372" s="447"/>
      <c r="G372" s="447"/>
      <c r="H372" s="447"/>
      <c r="I372" s="447"/>
      <c r="J372" s="447"/>
      <c r="K372" s="447"/>
      <c r="L372" s="428"/>
    </row>
    <row r="373" spans="1:12" ht="14.45" customHeight="1" x14ac:dyDescent="0.2">
      <c r="A373" s="441">
        <v>300</v>
      </c>
      <c r="B373" s="449"/>
      <c r="C373" s="449"/>
      <c r="D373" s="445" t="s">
        <v>324</v>
      </c>
      <c r="E373" s="446" t="s">
        <v>322</v>
      </c>
      <c r="F373" s="447">
        <v>120255.7</v>
      </c>
      <c r="G373" s="447">
        <v>124912.7</v>
      </c>
      <c r="H373" s="447">
        <v>92710</v>
      </c>
      <c r="I373" s="447">
        <v>82711.399999999994</v>
      </c>
      <c r="J373" s="447">
        <v>106047</v>
      </c>
      <c r="K373" s="447">
        <v>124810</v>
      </c>
      <c r="L373" s="428"/>
    </row>
    <row r="374" spans="1:12" ht="14.45" customHeight="1" x14ac:dyDescent="0.2">
      <c r="A374" s="441">
        <v>301</v>
      </c>
      <c r="B374" s="449"/>
      <c r="C374" s="449"/>
      <c r="D374" s="445" t="s">
        <v>630</v>
      </c>
      <c r="E374" s="446"/>
      <c r="F374" s="447"/>
      <c r="G374" s="447"/>
      <c r="H374" s="447"/>
      <c r="I374" s="447"/>
      <c r="J374" s="447"/>
      <c r="K374" s="447"/>
      <c r="L374" s="428"/>
    </row>
    <row r="375" spans="1:12" ht="14.45" customHeight="1" x14ac:dyDescent="0.2">
      <c r="A375" s="441">
        <v>302</v>
      </c>
      <c r="B375" s="449"/>
      <c r="C375" s="449"/>
      <c r="D375" s="445" t="s">
        <v>337</v>
      </c>
      <c r="E375" s="446" t="s">
        <v>631</v>
      </c>
      <c r="F375" s="447">
        <v>702709</v>
      </c>
      <c r="G375" s="447">
        <v>560513</v>
      </c>
      <c r="H375" s="447">
        <v>649810</v>
      </c>
      <c r="I375" s="447">
        <v>460086</v>
      </c>
      <c r="J375" s="447">
        <v>691634</v>
      </c>
      <c r="K375" s="447">
        <v>1008298</v>
      </c>
      <c r="L375" s="428"/>
    </row>
    <row r="376" spans="1:12" ht="14.45" customHeight="1" x14ac:dyDescent="0.2">
      <c r="A376" s="441">
        <v>303</v>
      </c>
      <c r="B376" s="449"/>
      <c r="C376" s="449"/>
      <c r="D376" s="445" t="s">
        <v>324</v>
      </c>
      <c r="E376" s="446" t="s">
        <v>322</v>
      </c>
      <c r="F376" s="447">
        <v>64629.599999999999</v>
      </c>
      <c r="G376" s="447">
        <v>64636.6</v>
      </c>
      <c r="H376" s="447">
        <v>50399.199999999997</v>
      </c>
      <c r="I376" s="447">
        <v>46559.1</v>
      </c>
      <c r="J376" s="447">
        <v>65528.6</v>
      </c>
      <c r="K376" s="447">
        <v>77473</v>
      </c>
      <c r="L376" s="428"/>
    </row>
    <row r="377" spans="1:12" ht="14.45" customHeight="1" x14ac:dyDescent="0.2">
      <c r="A377" s="441">
        <v>304</v>
      </c>
      <c r="B377" s="449"/>
      <c r="C377" s="449"/>
      <c r="D377" s="445" t="s">
        <v>632</v>
      </c>
      <c r="E377" s="446"/>
      <c r="F377" s="447"/>
      <c r="G377" s="447"/>
      <c r="H377" s="447"/>
      <c r="I377" s="447"/>
      <c r="J377" s="447"/>
      <c r="K377" s="447"/>
      <c r="L377" s="428"/>
    </row>
    <row r="378" spans="1:12" ht="14.45" customHeight="1" x14ac:dyDescent="0.2">
      <c r="B378" s="449"/>
      <c r="C378" s="449"/>
      <c r="D378" s="445" t="s">
        <v>633</v>
      </c>
      <c r="E378" s="446"/>
      <c r="F378" s="447"/>
      <c r="G378" s="447"/>
      <c r="H378" s="447"/>
      <c r="I378" s="447"/>
      <c r="J378" s="447"/>
      <c r="K378" s="447"/>
      <c r="L378" s="448"/>
    </row>
    <row r="379" spans="1:12" ht="14.45" customHeight="1" x14ac:dyDescent="0.2">
      <c r="A379" s="441">
        <v>306</v>
      </c>
      <c r="B379" s="449"/>
      <c r="C379" s="449"/>
      <c r="D379" s="445" t="s">
        <v>335</v>
      </c>
      <c r="E379" s="446" t="s">
        <v>322</v>
      </c>
      <c r="F379" s="447">
        <v>9834.6</v>
      </c>
      <c r="G379" s="447">
        <v>8902.2000000000007</v>
      </c>
      <c r="H379" s="447">
        <v>5967.7</v>
      </c>
      <c r="I379" s="447">
        <v>5067.3999999999996</v>
      </c>
      <c r="J379" s="447">
        <v>4992.2</v>
      </c>
      <c r="K379" s="447">
        <v>5154</v>
      </c>
      <c r="L379" s="428"/>
    </row>
    <row r="380" spans="1:12" ht="14.45" customHeight="1" x14ac:dyDescent="0.2">
      <c r="A380" s="441">
        <v>307</v>
      </c>
      <c r="B380" s="449"/>
      <c r="C380" s="449" t="s">
        <v>634</v>
      </c>
      <c r="D380" s="445" t="s">
        <v>635</v>
      </c>
      <c r="E380" s="446"/>
      <c r="F380" s="447"/>
      <c r="G380" s="447"/>
      <c r="H380" s="447"/>
      <c r="I380" s="447"/>
      <c r="J380" s="447"/>
      <c r="K380" s="447"/>
      <c r="L380" s="428"/>
    </row>
    <row r="381" spans="1:12" ht="14.45" customHeight="1" x14ac:dyDescent="0.2">
      <c r="B381" s="449"/>
      <c r="C381" s="449"/>
      <c r="D381" s="510" t="s">
        <v>636</v>
      </c>
      <c r="E381" s="446"/>
      <c r="F381" s="447"/>
      <c r="G381" s="447"/>
      <c r="H381" s="447"/>
      <c r="I381" s="447"/>
      <c r="J381" s="447"/>
      <c r="K381" s="447"/>
      <c r="L381" s="448"/>
    </row>
    <row r="382" spans="1:12" ht="14.45" customHeight="1" x14ac:dyDescent="0.2">
      <c r="A382" s="441">
        <v>308</v>
      </c>
      <c r="B382" s="449"/>
      <c r="C382" s="449"/>
      <c r="D382" s="445" t="s">
        <v>324</v>
      </c>
      <c r="E382" s="446" t="s">
        <v>322</v>
      </c>
      <c r="F382" s="447">
        <v>26645.8</v>
      </c>
      <c r="G382" s="447">
        <v>25804.400000000001</v>
      </c>
      <c r="H382" s="447">
        <v>20156.599999999999</v>
      </c>
      <c r="I382" s="447">
        <v>18604.5</v>
      </c>
      <c r="J382" s="447">
        <v>20428.3</v>
      </c>
      <c r="K382" s="447">
        <v>31775</v>
      </c>
      <c r="L382" s="428"/>
    </row>
    <row r="383" spans="1:12" ht="5.0999999999999996" customHeight="1" thickBot="1" x14ac:dyDescent="0.25">
      <c r="B383" s="453"/>
      <c r="C383" s="453"/>
      <c r="D383" s="454"/>
      <c r="E383" s="455"/>
      <c r="F383" s="456"/>
      <c r="G383" s="456"/>
      <c r="H383" s="456"/>
      <c r="I383" s="456"/>
      <c r="J383" s="456"/>
      <c r="K383" s="456"/>
      <c r="L383" s="448"/>
    </row>
    <row r="384" spans="1:12" ht="5.0999999999999996" customHeight="1" x14ac:dyDescent="0.2">
      <c r="B384" s="457"/>
      <c r="C384" s="457"/>
      <c r="D384" s="458"/>
      <c r="E384" s="459"/>
      <c r="F384" s="460"/>
      <c r="G384" s="461"/>
      <c r="H384" s="462"/>
      <c r="I384" s="462"/>
      <c r="J384" s="462"/>
      <c r="K384" s="462"/>
      <c r="L384" s="448"/>
    </row>
    <row r="385" spans="1:12" ht="15" customHeight="1" x14ac:dyDescent="0.2">
      <c r="B385" s="507" t="s">
        <v>498</v>
      </c>
      <c r="C385" s="376"/>
      <c r="D385" s="377"/>
      <c r="E385" s="340"/>
      <c r="F385" s="471"/>
      <c r="G385" s="450"/>
      <c r="H385" s="447"/>
      <c r="I385" s="447"/>
      <c r="J385" s="447"/>
      <c r="K385" s="447"/>
      <c r="L385" s="448"/>
    </row>
    <row r="386" spans="1:12" ht="15" customHeight="1" x14ac:dyDescent="0.2">
      <c r="B386" s="354" t="s">
        <v>499</v>
      </c>
      <c r="C386" s="355"/>
      <c r="D386" s="355"/>
      <c r="E386" s="340"/>
      <c r="F386" s="471"/>
      <c r="G386" s="450"/>
      <c r="H386" s="447"/>
      <c r="I386" s="447"/>
      <c r="J386" s="447"/>
      <c r="K386" s="447"/>
      <c r="L386" s="448"/>
    </row>
    <row r="387" spans="1:12" ht="15" customHeight="1" x14ac:dyDescent="0.2">
      <c r="B387" s="423"/>
      <c r="C387" s="472"/>
      <c r="D387" s="377"/>
      <c r="E387" s="340"/>
      <c r="F387" s="471"/>
      <c r="G387" s="450"/>
      <c r="H387" s="447"/>
      <c r="I387" s="447"/>
      <c r="J387" s="447"/>
      <c r="K387" s="447"/>
      <c r="L387" s="448"/>
    </row>
    <row r="388" spans="1:12" ht="15" customHeight="1" x14ac:dyDescent="0.2">
      <c r="B388" s="423"/>
      <c r="C388" s="473"/>
      <c r="D388" s="474"/>
      <c r="E388" s="343"/>
      <c r="F388" s="362"/>
      <c r="G388" s="450"/>
      <c r="H388" s="447"/>
      <c r="I388" s="447"/>
      <c r="J388" s="447"/>
      <c r="K388" s="447"/>
      <c r="L388" s="448"/>
    </row>
    <row r="389" spans="1:12" ht="5.0999999999999996" customHeight="1" x14ac:dyDescent="0.2">
      <c r="B389" s="317"/>
      <c r="C389" s="317"/>
      <c r="D389" s="318"/>
      <c r="E389" s="317"/>
      <c r="F389" s="426"/>
      <c r="G389" s="426"/>
      <c r="H389" s="426"/>
      <c r="I389" s="426"/>
      <c r="J389" s="426"/>
      <c r="K389" s="426"/>
      <c r="L389" s="448"/>
    </row>
    <row r="390" spans="1:12" ht="15" customHeight="1" x14ac:dyDescent="0.2">
      <c r="B390" s="317" t="s">
        <v>320</v>
      </c>
      <c r="C390" s="317" t="s">
        <v>166</v>
      </c>
      <c r="D390" s="320" t="s">
        <v>132</v>
      </c>
      <c r="E390" s="317" t="s">
        <v>167</v>
      </c>
      <c r="F390" s="321">
        <v>2017</v>
      </c>
      <c r="G390" s="321">
        <v>2019</v>
      </c>
      <c r="H390" s="321">
        <v>2020</v>
      </c>
      <c r="I390" s="321">
        <v>2021</v>
      </c>
      <c r="J390" s="321">
        <v>2022</v>
      </c>
      <c r="K390" s="321">
        <v>2023</v>
      </c>
      <c r="L390" s="448"/>
    </row>
    <row r="391" spans="1:12" ht="5.0999999999999996" customHeight="1" x14ac:dyDescent="0.2">
      <c r="B391" s="317"/>
      <c r="C391" s="317"/>
      <c r="D391" s="318"/>
      <c r="E391" s="317"/>
      <c r="F391" s="426"/>
      <c r="G391" s="426"/>
      <c r="H391" s="426"/>
      <c r="I391" s="426"/>
      <c r="J391" s="426"/>
      <c r="K391" s="426"/>
      <c r="L391" s="448"/>
    </row>
    <row r="392" spans="1:12" ht="15" customHeight="1" x14ac:dyDescent="0.2">
      <c r="A392" s="441">
        <v>312</v>
      </c>
      <c r="B392" s="449"/>
      <c r="C392" s="449" t="s">
        <v>637</v>
      </c>
      <c r="D392" s="445" t="s">
        <v>638</v>
      </c>
      <c r="E392" s="446"/>
      <c r="F392" s="447"/>
      <c r="G392" s="447"/>
      <c r="H392" s="447"/>
      <c r="I392" s="447"/>
      <c r="J392" s="447"/>
      <c r="K392" s="447"/>
      <c r="L392" s="428"/>
    </row>
    <row r="393" spans="1:12" ht="15" customHeight="1" x14ac:dyDescent="0.2">
      <c r="B393" s="449"/>
      <c r="C393" s="449"/>
      <c r="D393" s="445" t="s">
        <v>433</v>
      </c>
      <c r="E393" s="446"/>
      <c r="F393" s="447"/>
      <c r="G393" s="450"/>
      <c r="H393" s="447"/>
      <c r="I393" s="447"/>
      <c r="J393" s="447"/>
      <c r="K393" s="447"/>
      <c r="L393" s="448"/>
    </row>
    <row r="394" spans="1:12" ht="15" customHeight="1" x14ac:dyDescent="0.2">
      <c r="A394" s="441">
        <v>313</v>
      </c>
      <c r="B394" s="449"/>
      <c r="C394" s="449"/>
      <c r="D394" s="445" t="s">
        <v>324</v>
      </c>
      <c r="E394" s="446" t="s">
        <v>322</v>
      </c>
      <c r="F394" s="450">
        <v>115250.8</v>
      </c>
      <c r="G394" s="450">
        <v>97915.1</v>
      </c>
      <c r="H394" s="450">
        <v>81943.100000000006</v>
      </c>
      <c r="I394" s="450">
        <v>78097.600000000006</v>
      </c>
      <c r="J394" s="450">
        <v>90107.8</v>
      </c>
      <c r="K394" s="450">
        <v>102283</v>
      </c>
      <c r="L394" s="428"/>
    </row>
    <row r="395" spans="1:12" ht="15" customHeight="1" x14ac:dyDescent="0.2">
      <c r="A395" s="441">
        <v>314</v>
      </c>
      <c r="B395" s="449"/>
      <c r="C395" s="449"/>
      <c r="D395" s="445" t="s">
        <v>639</v>
      </c>
      <c r="E395" s="446"/>
      <c r="F395" s="450"/>
      <c r="G395" s="450"/>
      <c r="H395" s="450"/>
      <c r="I395" s="450"/>
      <c r="J395" s="450"/>
      <c r="K395" s="450"/>
      <c r="L395" s="428"/>
    </row>
    <row r="396" spans="1:12" ht="15" customHeight="1" x14ac:dyDescent="0.2">
      <c r="A396" s="441">
        <v>315</v>
      </c>
      <c r="B396" s="449"/>
      <c r="C396" s="449"/>
      <c r="D396" s="445" t="s">
        <v>527</v>
      </c>
      <c r="E396" s="446" t="s">
        <v>169</v>
      </c>
      <c r="F396" s="447">
        <v>59903.745600000002</v>
      </c>
      <c r="G396" s="447">
        <v>53148.601999999999</v>
      </c>
      <c r="H396" s="447">
        <v>37746.544000000002</v>
      </c>
      <c r="I396" s="447">
        <v>36319.209600000002</v>
      </c>
      <c r="J396" s="447">
        <v>32819.839099999997</v>
      </c>
      <c r="K396" s="447">
        <v>45894.991000000002</v>
      </c>
      <c r="L396" s="452"/>
    </row>
    <row r="397" spans="1:12" ht="15" customHeight="1" x14ac:dyDescent="0.2">
      <c r="A397" s="441">
        <v>316</v>
      </c>
      <c r="B397" s="449"/>
      <c r="C397" s="449"/>
      <c r="D397" s="445" t="s">
        <v>528</v>
      </c>
      <c r="E397" s="446" t="s">
        <v>322</v>
      </c>
      <c r="F397" s="450">
        <v>84744.2</v>
      </c>
      <c r="G397" s="450">
        <v>75177.399999999994</v>
      </c>
      <c r="H397" s="450">
        <v>54273.1</v>
      </c>
      <c r="I397" s="450">
        <v>58326.3</v>
      </c>
      <c r="J397" s="450">
        <v>64775.4</v>
      </c>
      <c r="K397" s="450">
        <v>61341</v>
      </c>
      <c r="L397" s="428"/>
    </row>
    <row r="398" spans="1:12" ht="15" customHeight="1" x14ac:dyDescent="0.2">
      <c r="A398" s="441">
        <v>317</v>
      </c>
      <c r="B398" s="449"/>
      <c r="C398" s="449"/>
      <c r="D398" s="445" t="s">
        <v>640</v>
      </c>
      <c r="E398" s="446"/>
      <c r="F398" s="450"/>
      <c r="G398" s="450"/>
      <c r="H398" s="450"/>
      <c r="I398" s="450"/>
      <c r="J398" s="450"/>
      <c r="K398" s="450"/>
      <c r="L398" s="428"/>
    </row>
    <row r="399" spans="1:12" ht="15" customHeight="1" x14ac:dyDescent="0.2">
      <c r="A399" s="441">
        <v>318</v>
      </c>
      <c r="B399" s="449"/>
      <c r="C399" s="449"/>
      <c r="D399" s="445" t="s">
        <v>527</v>
      </c>
      <c r="E399" s="446" t="s">
        <v>169</v>
      </c>
      <c r="F399" s="447">
        <v>7323.9556000000002</v>
      </c>
      <c r="G399" s="447">
        <v>10861.8644</v>
      </c>
      <c r="H399" s="447">
        <v>7333.7614000000003</v>
      </c>
      <c r="I399" s="447">
        <v>5791.5610999999999</v>
      </c>
      <c r="J399" s="447">
        <v>3466.2492999999999</v>
      </c>
      <c r="K399" s="447">
        <v>3531.252</v>
      </c>
      <c r="L399" s="452"/>
    </row>
    <row r="400" spans="1:12" ht="15" customHeight="1" x14ac:dyDescent="0.2">
      <c r="A400" s="441">
        <v>319</v>
      </c>
      <c r="B400" s="449"/>
      <c r="C400" s="449"/>
      <c r="D400" s="445" t="s">
        <v>528</v>
      </c>
      <c r="E400" s="446" t="s">
        <v>322</v>
      </c>
      <c r="F400" s="447">
        <v>4889.3999999999996</v>
      </c>
      <c r="G400" s="447">
        <v>8636.2999999999993</v>
      </c>
      <c r="H400" s="447">
        <v>5824.5</v>
      </c>
      <c r="I400" s="447">
        <v>4845</v>
      </c>
      <c r="J400" s="447">
        <v>4755.3</v>
      </c>
      <c r="K400" s="447">
        <v>5245</v>
      </c>
      <c r="L400" s="428"/>
    </row>
    <row r="401" spans="1:12" ht="15" customHeight="1" x14ac:dyDescent="0.2">
      <c r="A401" s="441">
        <v>320</v>
      </c>
      <c r="B401" s="449"/>
      <c r="C401" s="449"/>
      <c r="D401" s="445" t="s">
        <v>641</v>
      </c>
      <c r="E401" s="446"/>
      <c r="F401" s="450"/>
      <c r="G401" s="450"/>
      <c r="H401" s="450"/>
      <c r="I401" s="450"/>
      <c r="J401" s="450"/>
      <c r="K401" s="450"/>
      <c r="L401" s="428"/>
    </row>
    <row r="402" spans="1:12" ht="15" customHeight="1" x14ac:dyDescent="0.2">
      <c r="B402" s="449"/>
      <c r="C402" s="449"/>
      <c r="D402" s="445" t="s">
        <v>642</v>
      </c>
      <c r="E402" s="446"/>
      <c r="F402" s="450"/>
      <c r="G402" s="450"/>
      <c r="H402" s="450"/>
      <c r="I402" s="450"/>
      <c r="J402" s="450"/>
      <c r="K402" s="450"/>
      <c r="L402" s="448"/>
    </row>
    <row r="403" spans="1:12" ht="15" customHeight="1" x14ac:dyDescent="0.2">
      <c r="A403" s="441">
        <v>321</v>
      </c>
      <c r="B403" s="449"/>
      <c r="C403" s="449"/>
      <c r="D403" s="445" t="s">
        <v>527</v>
      </c>
      <c r="E403" s="446" t="s">
        <v>169</v>
      </c>
      <c r="F403" s="447">
        <v>17932.811300000001</v>
      </c>
      <c r="G403" s="447">
        <v>12399.3171</v>
      </c>
      <c r="H403" s="447">
        <v>7837.3355000000001</v>
      </c>
      <c r="I403" s="447">
        <v>8938.4946</v>
      </c>
      <c r="J403" s="447">
        <v>8303.9002999999993</v>
      </c>
      <c r="K403" s="447">
        <v>23336.785</v>
      </c>
      <c r="L403" s="452"/>
    </row>
    <row r="404" spans="1:12" ht="15" customHeight="1" x14ac:dyDescent="0.2">
      <c r="A404" s="441">
        <v>322</v>
      </c>
      <c r="B404" s="449"/>
      <c r="C404" s="449"/>
      <c r="D404" s="445" t="s">
        <v>528</v>
      </c>
      <c r="E404" s="446" t="s">
        <v>322</v>
      </c>
      <c r="F404" s="447">
        <v>25012.6</v>
      </c>
      <c r="G404" s="447">
        <v>18767.2</v>
      </c>
      <c r="H404" s="447">
        <v>12373.6</v>
      </c>
      <c r="I404" s="447">
        <v>17291</v>
      </c>
      <c r="J404" s="447">
        <v>17257.3</v>
      </c>
      <c r="K404" s="447">
        <v>18480</v>
      </c>
      <c r="L404" s="428"/>
    </row>
    <row r="405" spans="1:12" ht="15" customHeight="1" x14ac:dyDescent="0.2">
      <c r="A405" s="441">
        <v>323</v>
      </c>
      <c r="B405" s="449"/>
      <c r="C405" s="449"/>
      <c r="D405" s="445" t="s">
        <v>643</v>
      </c>
      <c r="E405" s="446"/>
      <c r="F405" s="450"/>
      <c r="G405" s="450"/>
      <c r="H405" s="450"/>
      <c r="I405" s="450"/>
      <c r="J405" s="450"/>
      <c r="K405" s="450"/>
      <c r="L405" s="428"/>
    </row>
    <row r="406" spans="1:12" ht="15" customHeight="1" x14ac:dyDescent="0.2">
      <c r="A406" s="441">
        <v>324</v>
      </c>
      <c r="B406" s="449"/>
      <c r="C406" s="449"/>
      <c r="D406" s="445" t="s">
        <v>527</v>
      </c>
      <c r="E406" s="446" t="s">
        <v>231</v>
      </c>
      <c r="F406" s="447">
        <v>128299.34600000001</v>
      </c>
      <c r="G406" s="447">
        <v>9872.0720000000001</v>
      </c>
      <c r="H406" s="447">
        <v>57696.879000000001</v>
      </c>
      <c r="I406" s="447">
        <v>6243.3159999999998</v>
      </c>
      <c r="J406" s="447">
        <v>4981.8069999999998</v>
      </c>
      <c r="K406" s="447">
        <v>3740.8359999999998</v>
      </c>
      <c r="L406" s="428"/>
    </row>
    <row r="407" spans="1:12" ht="15" customHeight="1" x14ac:dyDescent="0.2">
      <c r="A407" s="441">
        <v>325</v>
      </c>
      <c r="B407" s="449"/>
      <c r="C407" s="449"/>
      <c r="D407" s="445" t="s">
        <v>528</v>
      </c>
      <c r="E407" s="446" t="s">
        <v>322</v>
      </c>
      <c r="F407" s="447">
        <v>11931.7</v>
      </c>
      <c r="G407" s="447">
        <v>8706.2000000000007</v>
      </c>
      <c r="H407" s="447">
        <v>6248.1</v>
      </c>
      <c r="I407" s="447">
        <v>5975.5</v>
      </c>
      <c r="J407" s="447">
        <v>5997.8</v>
      </c>
      <c r="K407" s="447">
        <v>8037</v>
      </c>
      <c r="L407" s="428"/>
    </row>
    <row r="408" spans="1:12" ht="15" customHeight="1" x14ac:dyDescent="0.2">
      <c r="A408" s="441">
        <v>326</v>
      </c>
      <c r="B408" s="449"/>
      <c r="C408" s="449" t="s">
        <v>644</v>
      </c>
      <c r="D408" s="445" t="s">
        <v>645</v>
      </c>
      <c r="E408" s="446"/>
      <c r="F408" s="450"/>
      <c r="G408" s="450"/>
      <c r="H408" s="450"/>
      <c r="I408" s="450"/>
      <c r="J408" s="450"/>
      <c r="K408" s="450"/>
      <c r="L408" s="428"/>
    </row>
    <row r="409" spans="1:12" ht="15" customHeight="1" x14ac:dyDescent="0.2">
      <c r="B409" s="449"/>
      <c r="C409" s="449"/>
      <c r="D409" s="445" t="s">
        <v>646</v>
      </c>
      <c r="E409" s="446"/>
      <c r="F409" s="450"/>
      <c r="G409" s="450"/>
      <c r="H409" s="450"/>
      <c r="I409" s="450"/>
      <c r="J409" s="450"/>
      <c r="K409" s="450"/>
      <c r="L409" s="448"/>
    </row>
    <row r="410" spans="1:12" ht="15" customHeight="1" x14ac:dyDescent="0.2">
      <c r="A410" s="441">
        <v>327</v>
      </c>
      <c r="B410" s="449"/>
      <c r="C410" s="449"/>
      <c r="D410" s="445" t="s">
        <v>324</v>
      </c>
      <c r="E410" s="446" t="s">
        <v>322</v>
      </c>
      <c r="F410" s="447">
        <v>121427.5</v>
      </c>
      <c r="G410" s="447">
        <v>129916.7</v>
      </c>
      <c r="H410" s="447">
        <v>83018.8</v>
      </c>
      <c r="I410" s="447">
        <v>90025.8</v>
      </c>
      <c r="J410" s="447">
        <v>140786.70000000001</v>
      </c>
      <c r="K410" s="447">
        <v>107400</v>
      </c>
      <c r="L410" s="428"/>
    </row>
    <row r="411" spans="1:12" ht="15" customHeight="1" x14ac:dyDescent="0.2">
      <c r="A411" s="441">
        <v>328</v>
      </c>
      <c r="B411" s="449"/>
      <c r="C411" s="449"/>
      <c r="D411" s="445" t="s">
        <v>647</v>
      </c>
      <c r="E411" s="446"/>
      <c r="F411" s="450"/>
      <c r="G411" s="450"/>
      <c r="H411" s="450"/>
      <c r="I411" s="450"/>
      <c r="J411" s="450"/>
      <c r="K411" s="450"/>
      <c r="L411" s="428"/>
    </row>
    <row r="412" spans="1:12" ht="15" customHeight="1" x14ac:dyDescent="0.2">
      <c r="B412" s="449"/>
      <c r="C412" s="449"/>
      <c r="D412" s="445" t="s">
        <v>648</v>
      </c>
      <c r="E412" s="446"/>
      <c r="F412" s="450"/>
      <c r="G412" s="450"/>
      <c r="H412" s="450"/>
      <c r="I412" s="450"/>
      <c r="J412" s="450"/>
      <c r="K412" s="450"/>
      <c r="L412" s="448"/>
    </row>
    <row r="413" spans="1:12" ht="15" customHeight="1" x14ac:dyDescent="0.2">
      <c r="B413" s="449"/>
      <c r="C413" s="449"/>
      <c r="D413" s="445" t="s">
        <v>649</v>
      </c>
      <c r="E413" s="446"/>
      <c r="F413" s="450"/>
      <c r="G413" s="450"/>
      <c r="H413" s="450"/>
      <c r="I413" s="450"/>
      <c r="J413" s="450"/>
      <c r="K413" s="450"/>
      <c r="L413" s="448"/>
    </row>
    <row r="414" spans="1:12" ht="15" customHeight="1" x14ac:dyDescent="0.2">
      <c r="A414" s="441">
        <v>329</v>
      </c>
      <c r="B414" s="449"/>
      <c r="C414" s="449"/>
      <c r="D414" s="445" t="s">
        <v>564</v>
      </c>
      <c r="E414" s="446" t="s">
        <v>650</v>
      </c>
      <c r="F414" s="447">
        <v>4890.8478999999998</v>
      </c>
      <c r="G414" s="447">
        <v>5361.5352999999996</v>
      </c>
      <c r="H414" s="447">
        <v>2754.2737000000002</v>
      </c>
      <c r="I414" s="447">
        <v>4018.0353</v>
      </c>
      <c r="J414" s="447">
        <v>7427.8392999999996</v>
      </c>
      <c r="K414" s="450">
        <v>19730.82</v>
      </c>
      <c r="L414" s="450"/>
    </row>
    <row r="415" spans="1:12" ht="15" customHeight="1" x14ac:dyDescent="0.2">
      <c r="A415" s="441">
        <v>330</v>
      </c>
      <c r="B415" s="449"/>
      <c r="C415" s="449"/>
      <c r="D415" s="445" t="s">
        <v>335</v>
      </c>
      <c r="E415" s="446" t="s">
        <v>322</v>
      </c>
      <c r="F415" s="447">
        <v>7725.8</v>
      </c>
      <c r="G415" s="447">
        <v>10036.299999999999</v>
      </c>
      <c r="H415" s="447">
        <v>5095.7</v>
      </c>
      <c r="I415" s="447">
        <v>6645.5</v>
      </c>
      <c r="J415" s="447">
        <v>8861.4</v>
      </c>
      <c r="K415" s="447">
        <v>3502</v>
      </c>
      <c r="L415" s="428"/>
    </row>
    <row r="416" spans="1:12" ht="15" customHeight="1" x14ac:dyDescent="0.2">
      <c r="A416" s="441">
        <v>331</v>
      </c>
      <c r="B416" s="449"/>
      <c r="C416" s="449"/>
      <c r="D416" s="445" t="s">
        <v>651</v>
      </c>
      <c r="E416" s="446"/>
      <c r="F416" s="450"/>
      <c r="G416" s="450"/>
      <c r="H416" s="450"/>
      <c r="I416" s="450"/>
      <c r="J416" s="450"/>
      <c r="K416" s="450"/>
      <c r="L416" s="428"/>
    </row>
    <row r="417" spans="1:12" ht="15" customHeight="1" x14ac:dyDescent="0.2">
      <c r="A417" s="441">
        <v>332</v>
      </c>
      <c r="B417" s="449"/>
      <c r="C417" s="449"/>
      <c r="D417" s="445" t="s">
        <v>337</v>
      </c>
      <c r="E417" s="446" t="s">
        <v>650</v>
      </c>
      <c r="F417" s="447">
        <v>132.1036</v>
      </c>
      <c r="G417" s="447">
        <v>815.33069999999998</v>
      </c>
      <c r="H417" s="447">
        <v>291.06950000000001</v>
      </c>
      <c r="I417" s="447">
        <v>60.892000000000003</v>
      </c>
      <c r="J417" s="447">
        <v>32.954099999999997</v>
      </c>
      <c r="K417" s="447">
        <v>123.494</v>
      </c>
      <c r="L417" s="428"/>
    </row>
    <row r="418" spans="1:12" ht="15" customHeight="1" x14ac:dyDescent="0.2">
      <c r="A418" s="441">
        <v>333</v>
      </c>
      <c r="B418" s="449"/>
      <c r="C418" s="449"/>
      <c r="D418" s="445" t="s">
        <v>324</v>
      </c>
      <c r="E418" s="446" t="s">
        <v>322</v>
      </c>
      <c r="F418" s="450">
        <v>424.3</v>
      </c>
      <c r="G418" s="450">
        <v>1888.3</v>
      </c>
      <c r="H418" s="450">
        <v>642</v>
      </c>
      <c r="I418" s="450">
        <v>232</v>
      </c>
      <c r="J418" s="450">
        <v>58.6</v>
      </c>
      <c r="K418" s="450">
        <v>371</v>
      </c>
      <c r="L418" s="428"/>
    </row>
    <row r="419" spans="1:12" ht="15" customHeight="1" x14ac:dyDescent="0.2">
      <c r="A419" s="441">
        <v>334</v>
      </c>
      <c r="B419" s="449"/>
      <c r="C419" s="449"/>
      <c r="D419" s="445" t="s">
        <v>652</v>
      </c>
      <c r="E419" s="446"/>
      <c r="F419" s="450"/>
      <c r="G419" s="450"/>
      <c r="H419" s="450"/>
      <c r="I419" s="450"/>
      <c r="J419" s="450"/>
      <c r="K419" s="450"/>
      <c r="L419" s="428"/>
    </row>
    <row r="420" spans="1:12" ht="15" customHeight="1" x14ac:dyDescent="0.2">
      <c r="A420" s="441">
        <v>335</v>
      </c>
      <c r="B420" s="449"/>
      <c r="C420" s="449"/>
      <c r="D420" s="445" t="s">
        <v>337</v>
      </c>
      <c r="E420" s="446" t="s">
        <v>231</v>
      </c>
      <c r="F420" s="447">
        <v>7919.3729999999996</v>
      </c>
      <c r="G420" s="447">
        <v>7952.6949999999997</v>
      </c>
      <c r="H420" s="447">
        <v>7467.8890000000001</v>
      </c>
      <c r="I420" s="447">
        <v>6156.8620000000001</v>
      </c>
      <c r="J420" s="447">
        <v>10999.023999999999</v>
      </c>
      <c r="K420" s="447">
        <v>5822.625</v>
      </c>
      <c r="L420" s="428"/>
    </row>
    <row r="421" spans="1:12" ht="15" customHeight="1" x14ac:dyDescent="0.2">
      <c r="A421" s="441">
        <v>336</v>
      </c>
      <c r="B421" s="449"/>
      <c r="C421" s="449"/>
      <c r="D421" s="445" t="s">
        <v>324</v>
      </c>
      <c r="E421" s="446" t="s">
        <v>322</v>
      </c>
      <c r="F421" s="450">
        <v>6044.8</v>
      </c>
      <c r="G421" s="450">
        <v>5159.5</v>
      </c>
      <c r="H421" s="450">
        <v>5615.4</v>
      </c>
      <c r="I421" s="450">
        <v>4191.6000000000004</v>
      </c>
      <c r="J421" s="450">
        <v>17578.3</v>
      </c>
      <c r="K421" s="450">
        <v>4245</v>
      </c>
      <c r="L421" s="428"/>
    </row>
    <row r="422" spans="1:12" ht="15" customHeight="1" x14ac:dyDescent="0.2">
      <c r="A422" s="441">
        <v>337</v>
      </c>
      <c r="B422" s="449"/>
      <c r="C422" s="449" t="s">
        <v>653</v>
      </c>
      <c r="D422" s="445" t="s">
        <v>654</v>
      </c>
      <c r="E422" s="446"/>
      <c r="F422" s="450"/>
      <c r="G422" s="450"/>
      <c r="H422" s="450"/>
      <c r="I422" s="450"/>
      <c r="J422" s="450"/>
      <c r="K422" s="450"/>
      <c r="L422" s="428"/>
    </row>
    <row r="423" spans="1:12" ht="15" customHeight="1" x14ac:dyDescent="0.2">
      <c r="A423" s="441">
        <v>338</v>
      </c>
      <c r="B423" s="449"/>
      <c r="C423" s="449"/>
      <c r="D423" s="445" t="s">
        <v>324</v>
      </c>
      <c r="E423" s="446" t="s">
        <v>322</v>
      </c>
      <c r="F423" s="450">
        <v>171349.7</v>
      </c>
      <c r="G423" s="450">
        <v>144778.9</v>
      </c>
      <c r="H423" s="450">
        <v>111333.1</v>
      </c>
      <c r="I423" s="450">
        <v>113361.1</v>
      </c>
      <c r="J423" s="450">
        <v>125505.4</v>
      </c>
      <c r="K423" s="450">
        <v>130492</v>
      </c>
      <c r="L423" s="428"/>
    </row>
    <row r="424" spans="1:12" ht="15" customHeight="1" x14ac:dyDescent="0.2">
      <c r="A424" s="441">
        <v>339</v>
      </c>
      <c r="B424" s="449"/>
      <c r="C424" s="449"/>
      <c r="D424" s="445" t="s">
        <v>655</v>
      </c>
      <c r="E424" s="446"/>
      <c r="F424" s="450"/>
      <c r="G424" s="450"/>
      <c r="H424" s="450"/>
      <c r="I424" s="450"/>
      <c r="J424" s="450"/>
      <c r="K424" s="450"/>
      <c r="L424" s="428"/>
    </row>
    <row r="425" spans="1:12" ht="15" customHeight="1" x14ac:dyDescent="0.2">
      <c r="B425" s="449"/>
      <c r="C425" s="449"/>
      <c r="D425" s="445" t="s">
        <v>656</v>
      </c>
      <c r="E425" s="446"/>
      <c r="F425" s="450"/>
      <c r="G425" s="450"/>
      <c r="H425" s="450"/>
      <c r="I425" s="450"/>
      <c r="J425" s="450"/>
      <c r="K425" s="450"/>
      <c r="L425" s="448"/>
    </row>
    <row r="426" spans="1:12" ht="15" customHeight="1" x14ac:dyDescent="0.2">
      <c r="A426" s="441">
        <v>340</v>
      </c>
      <c r="B426" s="449"/>
      <c r="C426" s="449"/>
      <c r="D426" s="445" t="s">
        <v>337</v>
      </c>
      <c r="E426" s="446" t="s">
        <v>169</v>
      </c>
      <c r="F426" s="447">
        <v>3670.3000999999999</v>
      </c>
      <c r="G426" s="447">
        <v>5189.2864</v>
      </c>
      <c r="H426" s="447">
        <v>5131.8071</v>
      </c>
      <c r="I426" s="447">
        <v>4500.8915999999999</v>
      </c>
      <c r="J426" s="447">
        <v>1738.6958999999999</v>
      </c>
      <c r="K426" s="447">
        <v>1461.13</v>
      </c>
      <c r="L426" s="452"/>
    </row>
    <row r="427" spans="1:12" ht="15" customHeight="1" x14ac:dyDescent="0.2">
      <c r="A427" s="441">
        <v>341</v>
      </c>
      <c r="B427" s="449"/>
      <c r="C427" s="449"/>
      <c r="D427" s="445" t="s">
        <v>324</v>
      </c>
      <c r="E427" s="446" t="s">
        <v>322</v>
      </c>
      <c r="F427" s="447">
        <v>3413.5</v>
      </c>
      <c r="G427" s="447">
        <v>5038.8</v>
      </c>
      <c r="H427" s="447">
        <v>4624.2</v>
      </c>
      <c r="I427" s="447">
        <v>4888.5</v>
      </c>
      <c r="J427" s="447">
        <v>3364.8</v>
      </c>
      <c r="K427" s="447">
        <v>3670</v>
      </c>
      <c r="L427" s="428"/>
    </row>
    <row r="428" spans="1:12" ht="5.0999999999999996" customHeight="1" thickBot="1" x14ac:dyDescent="0.25">
      <c r="B428" s="453"/>
      <c r="C428" s="453"/>
      <c r="D428" s="454"/>
      <c r="E428" s="455"/>
      <c r="F428" s="456"/>
      <c r="G428" s="456"/>
      <c r="H428" s="456"/>
      <c r="I428" s="456"/>
      <c r="J428" s="456"/>
      <c r="K428" s="456"/>
      <c r="L428" s="448"/>
    </row>
    <row r="429" spans="1:12" ht="5.0999999999999996" customHeight="1" x14ac:dyDescent="0.2">
      <c r="B429" s="457"/>
      <c r="C429" s="457"/>
      <c r="D429" s="458"/>
      <c r="E429" s="459"/>
      <c r="F429" s="460"/>
      <c r="G429" s="461"/>
      <c r="H429" s="462"/>
      <c r="I429" s="462"/>
      <c r="J429" s="462"/>
      <c r="K429" s="462"/>
      <c r="L429" s="448"/>
    </row>
    <row r="430" spans="1:12" ht="5.0999999999999996" customHeight="1" x14ac:dyDescent="0.2">
      <c r="B430" s="444"/>
      <c r="C430" s="444"/>
      <c r="D430" s="463"/>
      <c r="E430" s="464"/>
      <c r="F430" s="508"/>
      <c r="G430" s="509"/>
      <c r="H430" s="447"/>
      <c r="I430" s="447"/>
      <c r="J430" s="447"/>
      <c r="K430" s="447"/>
      <c r="L430" s="448"/>
    </row>
    <row r="431" spans="1:12" ht="43.5" customHeight="1" x14ac:dyDescent="0.2">
      <c r="B431" s="449"/>
      <c r="C431" s="449"/>
      <c r="D431" s="445"/>
      <c r="E431" s="446"/>
      <c r="F431" s="484"/>
      <c r="G431" s="450"/>
      <c r="H431" s="447"/>
      <c r="I431" s="447"/>
      <c r="J431" s="447"/>
      <c r="K431" s="447"/>
      <c r="L431" s="448"/>
    </row>
    <row r="432" spans="1:12" ht="15" customHeight="1" x14ac:dyDescent="0.2">
      <c r="B432" s="507" t="s">
        <v>498</v>
      </c>
      <c r="C432" s="376"/>
      <c r="D432" s="377"/>
      <c r="E432" s="340"/>
      <c r="F432" s="471"/>
      <c r="G432" s="450"/>
      <c r="H432" s="447"/>
      <c r="I432" s="447"/>
      <c r="J432" s="447"/>
      <c r="K432" s="447"/>
      <c r="L432" s="448"/>
    </row>
    <row r="433" spans="1:12" ht="15" customHeight="1" x14ac:dyDescent="0.2">
      <c r="B433" s="492" t="s">
        <v>657</v>
      </c>
      <c r="C433" s="355"/>
      <c r="D433" s="355"/>
      <c r="E433" s="340"/>
      <c r="F433" s="471"/>
      <c r="G433" s="450"/>
      <c r="H433" s="447"/>
      <c r="I433" s="447"/>
      <c r="J433" s="447"/>
      <c r="K433" s="447"/>
      <c r="L433" s="448"/>
    </row>
    <row r="434" spans="1:12" ht="15" customHeight="1" x14ac:dyDescent="0.2">
      <c r="B434" s="423"/>
      <c r="C434" s="472"/>
      <c r="D434" s="377"/>
      <c r="E434" s="340"/>
      <c r="F434" s="471"/>
      <c r="G434" s="450"/>
      <c r="H434" s="447"/>
      <c r="I434" s="447"/>
      <c r="J434" s="447"/>
      <c r="K434" s="447"/>
      <c r="L434" s="448"/>
    </row>
    <row r="435" spans="1:12" ht="5.0999999999999996" customHeight="1" x14ac:dyDescent="0.2">
      <c r="B435" s="317"/>
      <c r="C435" s="317"/>
      <c r="D435" s="318"/>
      <c r="E435" s="317"/>
      <c r="F435" s="426"/>
      <c r="G435" s="426"/>
      <c r="H435" s="426"/>
      <c r="I435" s="426"/>
      <c r="J435" s="426"/>
      <c r="K435" s="426"/>
      <c r="L435" s="448"/>
    </row>
    <row r="436" spans="1:12" ht="15" customHeight="1" x14ac:dyDescent="0.2">
      <c r="B436" s="317" t="s">
        <v>320</v>
      </c>
      <c r="C436" s="317" t="s">
        <v>166</v>
      </c>
      <c r="D436" s="320" t="s">
        <v>132</v>
      </c>
      <c r="E436" s="317" t="s">
        <v>167</v>
      </c>
      <c r="F436" s="321">
        <v>2017</v>
      </c>
      <c r="G436" s="321">
        <v>2019</v>
      </c>
      <c r="H436" s="321">
        <v>2020</v>
      </c>
      <c r="I436" s="321">
        <v>2021</v>
      </c>
      <c r="J436" s="321">
        <v>2022</v>
      </c>
      <c r="K436" s="321">
        <v>2023</v>
      </c>
      <c r="L436" s="448"/>
    </row>
    <row r="437" spans="1:12" ht="5.0999999999999996" customHeight="1" x14ac:dyDescent="0.2">
      <c r="B437" s="317"/>
      <c r="C437" s="317"/>
      <c r="D437" s="318"/>
      <c r="E437" s="317"/>
      <c r="F437" s="426"/>
      <c r="G437" s="426"/>
      <c r="H437" s="426"/>
      <c r="I437" s="426"/>
      <c r="J437" s="426"/>
      <c r="K437" s="426"/>
      <c r="L437" s="448"/>
    </row>
    <row r="438" spans="1:12" ht="14.45" customHeight="1" x14ac:dyDescent="0.2">
      <c r="B438" s="449"/>
      <c r="C438" s="449"/>
      <c r="D438" s="445" t="s">
        <v>658</v>
      </c>
      <c r="E438" s="446"/>
      <c r="F438" s="484"/>
      <c r="G438" s="485"/>
      <c r="H438" s="447"/>
      <c r="I438" s="447"/>
      <c r="J438" s="447"/>
      <c r="K438" s="447"/>
      <c r="L438" s="448"/>
    </row>
    <row r="439" spans="1:12" ht="14.45" customHeight="1" x14ac:dyDescent="0.2">
      <c r="B439" s="449"/>
      <c r="C439" s="449"/>
      <c r="D439" s="445" t="s">
        <v>659</v>
      </c>
      <c r="E439" s="446"/>
      <c r="F439" s="447"/>
      <c r="G439" s="450"/>
      <c r="H439" s="447"/>
      <c r="I439" s="447"/>
      <c r="J439" s="447"/>
      <c r="K439" s="447"/>
      <c r="L439" s="448"/>
    </row>
    <row r="440" spans="1:12" ht="14.45" customHeight="1" x14ac:dyDescent="0.2">
      <c r="B440" s="449"/>
      <c r="C440" s="449"/>
      <c r="D440" s="445" t="s">
        <v>660</v>
      </c>
      <c r="E440" s="446"/>
      <c r="F440" s="447"/>
      <c r="G440" s="450"/>
      <c r="H440" s="447"/>
      <c r="I440" s="447"/>
      <c r="J440" s="447"/>
      <c r="K440" s="447"/>
      <c r="L440" s="448"/>
    </row>
    <row r="441" spans="1:12" ht="14.45" customHeight="1" x14ac:dyDescent="0.2">
      <c r="B441" s="449"/>
      <c r="C441" s="449"/>
      <c r="D441" s="445" t="s">
        <v>337</v>
      </c>
      <c r="E441" s="446" t="s">
        <v>650</v>
      </c>
      <c r="F441" s="447">
        <v>66283.342600000004</v>
      </c>
      <c r="G441" s="475" t="s">
        <v>31</v>
      </c>
      <c r="H441" s="475" t="s">
        <v>31</v>
      </c>
      <c r="I441" s="475" t="s">
        <v>31</v>
      </c>
      <c r="J441" s="475" t="s">
        <v>31</v>
      </c>
      <c r="K441" s="475" t="s">
        <v>31</v>
      </c>
      <c r="L441" s="448"/>
    </row>
    <row r="442" spans="1:12" ht="14.45" customHeight="1" x14ac:dyDescent="0.2">
      <c r="B442" s="449"/>
      <c r="C442" s="449"/>
      <c r="D442" s="445" t="s">
        <v>324</v>
      </c>
      <c r="E442" s="446" t="s">
        <v>322</v>
      </c>
      <c r="F442" s="450">
        <v>37237.1</v>
      </c>
      <c r="G442" s="475" t="s">
        <v>31</v>
      </c>
      <c r="H442" s="475" t="s">
        <v>31</v>
      </c>
      <c r="I442" s="475" t="s">
        <v>31</v>
      </c>
      <c r="J442" s="475" t="s">
        <v>31</v>
      </c>
      <c r="K442" s="475" t="s">
        <v>31</v>
      </c>
      <c r="L442" s="448"/>
    </row>
    <row r="443" spans="1:12" ht="14.45" customHeight="1" x14ac:dyDescent="0.2">
      <c r="A443" s="441">
        <v>342</v>
      </c>
      <c r="B443" s="449"/>
      <c r="C443" s="449"/>
      <c r="D443" s="445" t="s">
        <v>661</v>
      </c>
      <c r="E443" s="446"/>
      <c r="F443" s="450"/>
      <c r="G443" s="450"/>
      <c r="H443" s="450"/>
      <c r="I443" s="450"/>
      <c r="J443" s="450"/>
      <c r="K443" s="450"/>
      <c r="L443" s="428"/>
    </row>
    <row r="444" spans="1:12" ht="14.45" customHeight="1" x14ac:dyDescent="0.2">
      <c r="A444" s="441">
        <v>343</v>
      </c>
      <c r="B444" s="449"/>
      <c r="C444" s="449"/>
      <c r="D444" s="445" t="s">
        <v>337</v>
      </c>
      <c r="E444" s="446" t="s">
        <v>169</v>
      </c>
      <c r="F444" s="447">
        <v>8.6999999999999993</v>
      </c>
      <c r="G444" s="447">
        <v>21.3</v>
      </c>
      <c r="H444" s="447">
        <v>6.5</v>
      </c>
      <c r="I444" s="447">
        <v>9.6999999999999993</v>
      </c>
      <c r="J444" s="447">
        <v>4.2</v>
      </c>
      <c r="K444" s="447">
        <v>20</v>
      </c>
      <c r="L444" s="448"/>
    </row>
    <row r="445" spans="1:12" ht="14.45" customHeight="1" x14ac:dyDescent="0.2">
      <c r="A445" s="441">
        <v>344</v>
      </c>
      <c r="B445" s="449"/>
      <c r="C445" s="449"/>
      <c r="D445" s="445" t="s">
        <v>324</v>
      </c>
      <c r="E445" s="446" t="s">
        <v>322</v>
      </c>
      <c r="F445" s="447">
        <v>333.6</v>
      </c>
      <c r="G445" s="447">
        <v>310.10000000000002</v>
      </c>
      <c r="H445" s="447">
        <v>129.69999999999999</v>
      </c>
      <c r="I445" s="447">
        <v>192.3</v>
      </c>
      <c r="J445" s="447">
        <v>35.4</v>
      </c>
      <c r="K445" s="447">
        <v>190</v>
      </c>
      <c r="L445" s="428"/>
    </row>
    <row r="446" spans="1:12" ht="14.45" customHeight="1" x14ac:dyDescent="0.2">
      <c r="A446" s="441">
        <v>345</v>
      </c>
      <c r="B446" s="449"/>
      <c r="C446" s="449"/>
      <c r="D446" s="445" t="s">
        <v>662</v>
      </c>
      <c r="E446" s="446"/>
      <c r="F446" s="450"/>
      <c r="G446" s="450"/>
      <c r="H446" s="450"/>
      <c r="I446" s="450"/>
      <c r="J446" s="450"/>
      <c r="K446" s="450"/>
      <c r="L446" s="428"/>
    </row>
    <row r="447" spans="1:12" ht="14.45" customHeight="1" x14ac:dyDescent="0.2">
      <c r="A447" s="441">
        <v>347</v>
      </c>
      <c r="B447" s="449"/>
      <c r="C447" s="449"/>
      <c r="D447" s="445" t="s">
        <v>324</v>
      </c>
      <c r="E447" s="446" t="s">
        <v>322</v>
      </c>
      <c r="F447" s="450">
        <v>966.7</v>
      </c>
      <c r="G447" s="450">
        <v>923.1</v>
      </c>
      <c r="H447" s="450">
        <v>702.8</v>
      </c>
      <c r="I447" s="450">
        <v>476.7</v>
      </c>
      <c r="J447" s="450">
        <v>409.8</v>
      </c>
      <c r="K447" s="450">
        <v>295</v>
      </c>
      <c r="L447" s="428"/>
    </row>
    <row r="448" spans="1:12" ht="14.45" customHeight="1" x14ac:dyDescent="0.2">
      <c r="A448" s="441">
        <v>348</v>
      </c>
      <c r="B448" s="449"/>
      <c r="C448" s="449"/>
      <c r="D448" s="445" t="s">
        <v>663</v>
      </c>
      <c r="E448" s="446"/>
      <c r="F448" s="450"/>
      <c r="G448" s="450"/>
      <c r="H448" s="450"/>
      <c r="I448" s="450"/>
      <c r="J448" s="450"/>
      <c r="K448" s="450"/>
      <c r="L448" s="428"/>
    </row>
    <row r="449" spans="1:12" ht="14.45" customHeight="1" x14ac:dyDescent="0.2">
      <c r="B449" s="449"/>
      <c r="C449" s="449"/>
      <c r="D449" s="445" t="s">
        <v>664</v>
      </c>
      <c r="E449" s="446"/>
      <c r="F449" s="450"/>
      <c r="G449" s="450"/>
      <c r="H449" s="450"/>
      <c r="I449" s="450"/>
      <c r="J449" s="450"/>
      <c r="K449" s="450"/>
      <c r="L449" s="448"/>
    </row>
    <row r="450" spans="1:12" ht="14.45" customHeight="1" x14ac:dyDescent="0.2">
      <c r="A450" s="441">
        <v>349</v>
      </c>
      <c r="B450" s="449"/>
      <c r="C450" s="449"/>
      <c r="D450" s="445" t="s">
        <v>337</v>
      </c>
      <c r="E450" s="446" t="s">
        <v>231</v>
      </c>
      <c r="F450" s="447">
        <v>161333.997</v>
      </c>
      <c r="G450" s="447">
        <v>134668.63099999999</v>
      </c>
      <c r="H450" s="447">
        <v>105068.287</v>
      </c>
      <c r="I450" s="447">
        <v>80468.021999999997</v>
      </c>
      <c r="J450" s="447">
        <v>80389.126000000004</v>
      </c>
      <c r="K450" s="447">
        <v>144136.12100000001</v>
      </c>
      <c r="L450" s="428"/>
    </row>
    <row r="451" spans="1:12" ht="14.45" customHeight="1" x14ac:dyDescent="0.2">
      <c r="A451" s="441">
        <v>350</v>
      </c>
      <c r="B451" s="449"/>
      <c r="C451" s="449"/>
      <c r="D451" s="445" t="s">
        <v>324</v>
      </c>
      <c r="E451" s="446" t="s">
        <v>322</v>
      </c>
      <c r="F451" s="447">
        <v>29830.7</v>
      </c>
      <c r="G451" s="447">
        <v>26681.200000000001</v>
      </c>
      <c r="H451" s="447">
        <v>20250.900000000001</v>
      </c>
      <c r="I451" s="447">
        <v>19722</v>
      </c>
      <c r="J451" s="447">
        <v>27548.400000000001</v>
      </c>
      <c r="K451" s="447">
        <v>25312</v>
      </c>
      <c r="L451" s="428"/>
    </row>
    <row r="452" spans="1:12" ht="14.45" customHeight="1" x14ac:dyDescent="0.2">
      <c r="A452" s="441">
        <v>351</v>
      </c>
      <c r="B452" s="449"/>
      <c r="C452" s="449" t="s">
        <v>665</v>
      </c>
      <c r="D452" s="445" t="s">
        <v>438</v>
      </c>
      <c r="E452" s="446"/>
      <c r="F452" s="450"/>
      <c r="G452" s="450"/>
      <c r="H452" s="450"/>
      <c r="I452" s="450"/>
      <c r="J452" s="450"/>
      <c r="K452" s="450"/>
      <c r="L452" s="428"/>
    </row>
    <row r="453" spans="1:12" ht="14.45" customHeight="1" x14ac:dyDescent="0.2">
      <c r="A453" s="441">
        <v>352</v>
      </c>
      <c r="B453" s="449"/>
      <c r="C453" s="449"/>
      <c r="D453" s="445" t="s">
        <v>324</v>
      </c>
      <c r="E453" s="446" t="s">
        <v>322</v>
      </c>
      <c r="F453" s="450">
        <v>227350.3</v>
      </c>
      <c r="G453" s="450">
        <v>239516</v>
      </c>
      <c r="H453" s="450">
        <v>203301.4</v>
      </c>
      <c r="I453" s="450">
        <v>187316.4</v>
      </c>
      <c r="J453" s="450">
        <v>230586.5</v>
      </c>
      <c r="K453" s="450">
        <v>188298</v>
      </c>
      <c r="L453" s="428"/>
    </row>
    <row r="454" spans="1:12" ht="14.45" customHeight="1" x14ac:dyDescent="0.2">
      <c r="A454" s="441">
        <v>353</v>
      </c>
      <c r="B454" s="449"/>
      <c r="C454" s="449"/>
      <c r="D454" s="445" t="s">
        <v>666</v>
      </c>
      <c r="E454" s="446"/>
      <c r="F454" s="450"/>
      <c r="G454" s="450"/>
      <c r="H454" s="450"/>
      <c r="I454" s="450"/>
      <c r="J454" s="450"/>
      <c r="K454" s="450"/>
      <c r="L454" s="428"/>
    </row>
    <row r="455" spans="1:12" ht="14.45" customHeight="1" x14ac:dyDescent="0.2">
      <c r="B455" s="449"/>
      <c r="C455" s="449"/>
      <c r="D455" s="445" t="s">
        <v>667</v>
      </c>
      <c r="E455" s="446"/>
      <c r="F455" s="450"/>
      <c r="G455" s="450"/>
      <c r="H455" s="450"/>
      <c r="I455" s="450"/>
      <c r="J455" s="450"/>
      <c r="K455" s="450"/>
      <c r="L455" s="448"/>
    </row>
    <row r="456" spans="1:12" ht="14.45" customHeight="1" x14ac:dyDescent="0.2">
      <c r="A456" s="441">
        <v>354</v>
      </c>
      <c r="B456" s="449"/>
      <c r="C456" s="449"/>
      <c r="D456" s="445" t="s">
        <v>337</v>
      </c>
      <c r="E456" s="446" t="s">
        <v>169</v>
      </c>
      <c r="F456" s="447">
        <v>92852.328500000003</v>
      </c>
      <c r="G456" s="447">
        <v>85452.954700000002</v>
      </c>
      <c r="H456" s="447">
        <v>40317.496200000001</v>
      </c>
      <c r="I456" s="447">
        <v>37434.491300000002</v>
      </c>
      <c r="J456" s="447">
        <v>30207.579900000001</v>
      </c>
      <c r="K456" s="447">
        <v>31031.945</v>
      </c>
      <c r="L456" s="452"/>
    </row>
    <row r="457" spans="1:12" ht="14.45" customHeight="1" x14ac:dyDescent="0.2">
      <c r="A457" s="441">
        <v>355</v>
      </c>
      <c r="B457" s="449"/>
      <c r="C457" s="449"/>
      <c r="D457" s="445" t="s">
        <v>324</v>
      </c>
      <c r="E457" s="446" t="s">
        <v>322</v>
      </c>
      <c r="F457" s="450">
        <v>105391.1</v>
      </c>
      <c r="G457" s="450">
        <v>110574.5</v>
      </c>
      <c r="H457" s="450">
        <v>65601.399999999994</v>
      </c>
      <c r="I457" s="450">
        <v>69520.3</v>
      </c>
      <c r="J457" s="450">
        <v>70380.2</v>
      </c>
      <c r="K457" s="450">
        <v>62331</v>
      </c>
      <c r="L457" s="428"/>
    </row>
    <row r="458" spans="1:12" ht="14.45" customHeight="1" x14ac:dyDescent="0.2">
      <c r="A458" s="441">
        <v>356</v>
      </c>
      <c r="B458" s="449"/>
      <c r="C458" s="449"/>
      <c r="D458" s="445" t="s">
        <v>668</v>
      </c>
      <c r="E458" s="446"/>
      <c r="F458" s="450"/>
      <c r="G458" s="450"/>
      <c r="H458" s="450"/>
      <c r="I458" s="450"/>
      <c r="J458" s="450"/>
      <c r="K458" s="450"/>
      <c r="L458" s="428"/>
    </row>
    <row r="459" spans="1:12" ht="14.45" customHeight="1" x14ac:dyDescent="0.2">
      <c r="B459" s="449"/>
      <c r="C459" s="449"/>
      <c r="D459" s="445" t="s">
        <v>669</v>
      </c>
      <c r="E459" s="446"/>
      <c r="F459" s="450"/>
      <c r="G459" s="450"/>
      <c r="H459" s="450"/>
      <c r="I459" s="450"/>
      <c r="J459" s="450"/>
      <c r="K459" s="450"/>
      <c r="L459" s="448"/>
    </row>
    <row r="460" spans="1:12" ht="14.45" customHeight="1" x14ac:dyDescent="0.2">
      <c r="B460" s="449"/>
      <c r="C460" s="449"/>
      <c r="D460" s="445" t="s">
        <v>670</v>
      </c>
      <c r="E460" s="446"/>
      <c r="F460" s="450"/>
      <c r="G460" s="450"/>
      <c r="H460" s="450"/>
      <c r="I460" s="450"/>
      <c r="J460" s="450"/>
      <c r="K460" s="450"/>
      <c r="L460" s="448"/>
    </row>
    <row r="461" spans="1:12" ht="14.45" customHeight="1" x14ac:dyDescent="0.2">
      <c r="A461" s="441">
        <v>357</v>
      </c>
      <c r="B461" s="449"/>
      <c r="C461" s="449"/>
      <c r="D461" s="445" t="s">
        <v>337</v>
      </c>
      <c r="E461" s="446" t="s">
        <v>169</v>
      </c>
      <c r="F461" s="511">
        <v>336.10160000000002</v>
      </c>
      <c r="G461" s="511">
        <v>636.57640000000004</v>
      </c>
      <c r="H461" s="511">
        <v>2287.1623</v>
      </c>
      <c r="I461" s="511">
        <v>16738.238099999999</v>
      </c>
      <c r="J461" s="511">
        <v>9416.5084999999999</v>
      </c>
      <c r="K461" s="511">
        <v>28661.081999999999</v>
      </c>
      <c r="L461" s="452"/>
    </row>
    <row r="462" spans="1:12" ht="14.45" customHeight="1" x14ac:dyDescent="0.2">
      <c r="A462" s="441">
        <v>358</v>
      </c>
      <c r="B462" s="449"/>
      <c r="C462" s="449"/>
      <c r="D462" s="445" t="s">
        <v>324</v>
      </c>
      <c r="E462" s="446" t="s">
        <v>322</v>
      </c>
      <c r="F462" s="450">
        <v>933.8</v>
      </c>
      <c r="G462" s="450">
        <v>1035.2</v>
      </c>
      <c r="H462" s="450">
        <v>3543.5</v>
      </c>
      <c r="I462" s="450">
        <v>38345.4</v>
      </c>
      <c r="J462" s="450">
        <v>16711.099999999999</v>
      </c>
      <c r="K462" s="450">
        <v>50704</v>
      </c>
      <c r="L462" s="428"/>
    </row>
    <row r="463" spans="1:12" ht="14.45" customHeight="1" x14ac:dyDescent="0.2">
      <c r="A463" s="441">
        <v>359</v>
      </c>
      <c r="B463" s="449"/>
      <c r="C463" s="449"/>
      <c r="D463" s="445" t="s">
        <v>671</v>
      </c>
      <c r="E463" s="446"/>
      <c r="F463" s="450"/>
      <c r="G463" s="450"/>
      <c r="H463" s="450"/>
      <c r="I463" s="450"/>
      <c r="J463" s="450"/>
      <c r="K463" s="450"/>
      <c r="L463" s="428"/>
    </row>
    <row r="464" spans="1:12" ht="14.45" customHeight="1" x14ac:dyDescent="0.2">
      <c r="B464" s="449"/>
      <c r="C464" s="449"/>
      <c r="D464" s="445" t="s">
        <v>672</v>
      </c>
      <c r="E464" s="446"/>
      <c r="F464" s="450"/>
      <c r="G464" s="450"/>
      <c r="H464" s="450"/>
      <c r="I464" s="450"/>
      <c r="J464" s="450"/>
      <c r="K464" s="450"/>
      <c r="L464" s="448"/>
    </row>
    <row r="465" spans="1:12" ht="14.45" customHeight="1" x14ac:dyDescent="0.2">
      <c r="B465" s="449"/>
      <c r="C465" s="449"/>
      <c r="D465" s="445" t="s">
        <v>673</v>
      </c>
      <c r="E465" s="446"/>
      <c r="F465" s="450"/>
      <c r="G465" s="450"/>
      <c r="H465" s="450"/>
      <c r="I465" s="450"/>
      <c r="J465" s="450"/>
      <c r="K465" s="450"/>
      <c r="L465" s="448"/>
    </row>
    <row r="466" spans="1:12" ht="14.45" customHeight="1" x14ac:dyDescent="0.2">
      <c r="A466" s="441">
        <v>360</v>
      </c>
      <c r="B466" s="449"/>
      <c r="C466" s="449"/>
      <c r="D466" s="445" t="s">
        <v>337</v>
      </c>
      <c r="E466" s="446" t="s">
        <v>169</v>
      </c>
      <c r="F466" s="447">
        <v>11572.7084</v>
      </c>
      <c r="G466" s="447">
        <v>8487.5490000000009</v>
      </c>
      <c r="H466" s="447">
        <v>1179.7949000000001</v>
      </c>
      <c r="I466" s="447">
        <v>4476.3585999999996</v>
      </c>
      <c r="J466" s="447">
        <v>4931.7977000000001</v>
      </c>
      <c r="K466" s="447">
        <v>3159.8519999999999</v>
      </c>
      <c r="L466" s="452"/>
    </row>
    <row r="467" spans="1:12" ht="14.45" customHeight="1" x14ac:dyDescent="0.2">
      <c r="A467" s="441">
        <v>361</v>
      </c>
      <c r="B467" s="449"/>
      <c r="C467" s="449"/>
      <c r="D467" s="445" t="s">
        <v>324</v>
      </c>
      <c r="E467" s="446" t="s">
        <v>322</v>
      </c>
      <c r="F467" s="447">
        <v>8673.2000000000007</v>
      </c>
      <c r="G467" s="447">
        <v>8704.2999999999993</v>
      </c>
      <c r="H467" s="447">
        <v>1117.9000000000001</v>
      </c>
      <c r="I467" s="447">
        <v>5160.3999999999996</v>
      </c>
      <c r="J467" s="447">
        <v>7156.1</v>
      </c>
      <c r="K467" s="447">
        <v>4081</v>
      </c>
      <c r="L467" s="428"/>
    </row>
    <row r="468" spans="1:12" ht="14.45" customHeight="1" x14ac:dyDescent="0.2">
      <c r="A468" s="441">
        <v>362</v>
      </c>
      <c r="B468" s="449"/>
      <c r="C468" s="449"/>
      <c r="D468" s="445" t="s">
        <v>674</v>
      </c>
      <c r="E468" s="446"/>
      <c r="F468" s="450"/>
      <c r="G468" s="450"/>
      <c r="H468" s="450"/>
      <c r="I468" s="450"/>
      <c r="J468" s="450"/>
      <c r="K468" s="450"/>
      <c r="L468" s="428"/>
    </row>
    <row r="469" spans="1:12" ht="14.45" customHeight="1" x14ac:dyDescent="0.2">
      <c r="B469" s="449"/>
      <c r="C469" s="449"/>
      <c r="D469" s="445" t="s">
        <v>675</v>
      </c>
      <c r="E469" s="446"/>
      <c r="F469" s="450"/>
      <c r="G469" s="450"/>
      <c r="H469" s="450"/>
      <c r="I469" s="450"/>
      <c r="J469" s="450"/>
      <c r="K469" s="450"/>
      <c r="L469" s="448"/>
    </row>
    <row r="470" spans="1:12" ht="14.45" customHeight="1" x14ac:dyDescent="0.2">
      <c r="A470" s="441">
        <v>363</v>
      </c>
      <c r="B470" s="449"/>
      <c r="C470" s="449"/>
      <c r="D470" s="445" t="s">
        <v>564</v>
      </c>
      <c r="E470" s="446" t="s">
        <v>169</v>
      </c>
      <c r="F470" s="447">
        <v>22835.6986</v>
      </c>
      <c r="G470" s="447">
        <v>18416.120800000001</v>
      </c>
      <c r="H470" s="447">
        <v>10203.584500000001</v>
      </c>
      <c r="I470" s="447">
        <v>8663.2108000000007</v>
      </c>
      <c r="J470" s="447">
        <v>10608.018599999999</v>
      </c>
      <c r="K470" s="447">
        <v>8312.991</v>
      </c>
      <c r="L470" s="452"/>
    </row>
    <row r="471" spans="1:12" ht="14.45" customHeight="1" x14ac:dyDescent="0.2">
      <c r="A471" s="441">
        <v>364</v>
      </c>
      <c r="B471" s="449"/>
      <c r="C471" s="449"/>
      <c r="D471" s="445" t="s">
        <v>335</v>
      </c>
      <c r="E471" s="446" t="s">
        <v>322</v>
      </c>
      <c r="F471" s="447">
        <v>44983.199999999997</v>
      </c>
      <c r="G471" s="447">
        <v>58889.599999999999</v>
      </c>
      <c r="H471" s="447">
        <v>34713</v>
      </c>
      <c r="I471" s="447">
        <v>25586.799999999999</v>
      </c>
      <c r="J471" s="447">
        <v>40370.800000000003</v>
      </c>
      <c r="K471" s="447">
        <v>34658</v>
      </c>
      <c r="L471" s="428"/>
    </row>
    <row r="472" spans="1:12" ht="14.45" customHeight="1" x14ac:dyDescent="0.2">
      <c r="A472" s="441">
        <v>365</v>
      </c>
      <c r="B472" s="449"/>
      <c r="C472" s="449" t="s">
        <v>676</v>
      </c>
      <c r="D472" s="445" t="s">
        <v>439</v>
      </c>
      <c r="E472" s="446"/>
      <c r="F472" s="450"/>
      <c r="G472" s="450"/>
      <c r="H472" s="450"/>
      <c r="I472" s="450"/>
      <c r="J472" s="450"/>
      <c r="K472" s="450"/>
      <c r="L472" s="428"/>
    </row>
    <row r="473" spans="1:12" ht="14.45" customHeight="1" x14ac:dyDescent="0.2">
      <c r="A473" s="441">
        <v>366</v>
      </c>
      <c r="B473" s="449"/>
      <c r="C473" s="449"/>
      <c r="D473" s="445" t="s">
        <v>324</v>
      </c>
      <c r="E473" s="446" t="s">
        <v>322</v>
      </c>
      <c r="F473" s="450">
        <v>55745</v>
      </c>
      <c r="G473" s="450">
        <v>50170.1</v>
      </c>
      <c r="H473" s="450">
        <v>27588.1</v>
      </c>
      <c r="I473" s="450">
        <v>26879.200000000001</v>
      </c>
      <c r="J473" s="450">
        <v>38258.9</v>
      </c>
      <c r="K473" s="450">
        <v>67886</v>
      </c>
      <c r="L473" s="428"/>
    </row>
    <row r="474" spans="1:12" ht="14.45" customHeight="1" x14ac:dyDescent="0.2">
      <c r="A474" s="441">
        <v>367</v>
      </c>
      <c r="B474" s="449"/>
      <c r="C474" s="449"/>
      <c r="D474" s="445" t="s">
        <v>677</v>
      </c>
      <c r="E474" s="446"/>
      <c r="F474" s="450"/>
      <c r="G474" s="450"/>
      <c r="H474" s="450"/>
      <c r="I474" s="450"/>
      <c r="J474" s="450"/>
      <c r="K474" s="450"/>
      <c r="L474" s="428"/>
    </row>
    <row r="475" spans="1:12" ht="14.45" customHeight="1" x14ac:dyDescent="0.2">
      <c r="A475" s="441">
        <v>368</v>
      </c>
      <c r="B475" s="449"/>
      <c r="C475" s="449"/>
      <c r="D475" s="445" t="s">
        <v>337</v>
      </c>
      <c r="E475" s="446" t="s">
        <v>169</v>
      </c>
      <c r="F475" s="447">
        <v>1520.9231</v>
      </c>
      <c r="G475" s="447">
        <v>877.4502</v>
      </c>
      <c r="H475" s="447">
        <v>866.3374</v>
      </c>
      <c r="I475" s="447">
        <v>277.9443</v>
      </c>
      <c r="J475" s="447">
        <v>503.63569999999999</v>
      </c>
      <c r="K475" s="447">
        <v>245.49600000000001</v>
      </c>
      <c r="L475" s="452"/>
    </row>
    <row r="476" spans="1:12" ht="14.45" customHeight="1" x14ac:dyDescent="0.2">
      <c r="A476" s="441">
        <v>369</v>
      </c>
      <c r="B476" s="449"/>
      <c r="C476" s="449"/>
      <c r="D476" s="445" t="s">
        <v>324</v>
      </c>
      <c r="E476" s="446" t="s">
        <v>322</v>
      </c>
      <c r="F476" s="447">
        <v>11903</v>
      </c>
      <c r="G476" s="447">
        <v>7376.9</v>
      </c>
      <c r="H476" s="447">
        <v>4954.2</v>
      </c>
      <c r="I476" s="447">
        <v>2953.8</v>
      </c>
      <c r="J476" s="447">
        <v>8379</v>
      </c>
      <c r="K476" s="447">
        <v>3510</v>
      </c>
      <c r="L476" s="428"/>
    </row>
    <row r="477" spans="1:12" ht="14.45" customHeight="1" x14ac:dyDescent="0.2">
      <c r="A477" s="441">
        <v>370</v>
      </c>
      <c r="B477" s="449"/>
      <c r="C477" s="449"/>
      <c r="D477" s="445" t="s">
        <v>678</v>
      </c>
      <c r="E477" s="446"/>
      <c r="F477" s="450"/>
      <c r="G477" s="450"/>
      <c r="H477" s="450"/>
      <c r="I477" s="450"/>
      <c r="J477" s="450"/>
      <c r="K477" s="450"/>
      <c r="L477" s="428"/>
    </row>
    <row r="478" spans="1:12" ht="14.45" customHeight="1" x14ac:dyDescent="0.2">
      <c r="A478" s="441">
        <v>371</v>
      </c>
      <c r="B478" s="449"/>
      <c r="C478" s="449"/>
      <c r="D478" s="445" t="s">
        <v>337</v>
      </c>
      <c r="E478" s="446" t="s">
        <v>169</v>
      </c>
      <c r="F478" s="447">
        <v>348.0727</v>
      </c>
      <c r="G478" s="447">
        <v>249.64320000000001</v>
      </c>
      <c r="H478" s="447">
        <v>290.45510000000002</v>
      </c>
      <c r="I478" s="447">
        <v>102.12479999999999</v>
      </c>
      <c r="J478" s="447">
        <v>116.5617</v>
      </c>
      <c r="K478" s="447">
        <v>133.363</v>
      </c>
      <c r="L478" s="452"/>
    </row>
    <row r="479" spans="1:12" ht="14.45" customHeight="1" x14ac:dyDescent="0.2">
      <c r="A479" s="441">
        <v>372</v>
      </c>
      <c r="B479" s="449"/>
      <c r="C479" s="449"/>
      <c r="D479" s="445" t="s">
        <v>324</v>
      </c>
      <c r="E479" s="446" t="s">
        <v>322</v>
      </c>
      <c r="F479" s="447">
        <v>3778</v>
      </c>
      <c r="G479" s="447">
        <v>3056.6</v>
      </c>
      <c r="H479" s="447">
        <v>3281.9</v>
      </c>
      <c r="I479" s="447">
        <v>1902.7</v>
      </c>
      <c r="J479" s="447">
        <v>1113.7</v>
      </c>
      <c r="K479" s="447">
        <v>1621</v>
      </c>
      <c r="L479" s="428"/>
    </row>
    <row r="480" spans="1:12" ht="5.0999999999999996" customHeight="1" thickBot="1" x14ac:dyDescent="0.25">
      <c r="B480" s="453"/>
      <c r="C480" s="453"/>
      <c r="D480" s="454"/>
      <c r="E480" s="455"/>
      <c r="F480" s="456"/>
      <c r="G480" s="456"/>
      <c r="H480" s="456"/>
      <c r="I480" s="456"/>
      <c r="J480" s="456"/>
      <c r="K480" s="456"/>
      <c r="L480" s="448"/>
    </row>
    <row r="481" spans="1:12" ht="5.0999999999999996" customHeight="1" x14ac:dyDescent="0.2">
      <c r="B481" s="457"/>
      <c r="C481" s="457"/>
      <c r="D481" s="458"/>
      <c r="E481" s="459"/>
      <c r="F481" s="460"/>
      <c r="G481" s="461"/>
      <c r="H481" s="462"/>
      <c r="I481" s="462"/>
      <c r="J481" s="462"/>
      <c r="K481" s="462"/>
      <c r="L481" s="448"/>
    </row>
    <row r="482" spans="1:12" ht="15" customHeight="1" x14ac:dyDescent="0.2">
      <c r="B482" s="507" t="s">
        <v>498</v>
      </c>
      <c r="C482" s="376"/>
      <c r="D482" s="377"/>
      <c r="E482" s="340"/>
      <c r="F482" s="471"/>
      <c r="G482" s="450"/>
      <c r="H482" s="447"/>
      <c r="I482" s="447"/>
      <c r="J482" s="447"/>
      <c r="K482" s="447"/>
      <c r="L482" s="448"/>
    </row>
    <row r="483" spans="1:12" ht="15" customHeight="1" x14ac:dyDescent="0.2">
      <c r="B483" s="354" t="s">
        <v>657</v>
      </c>
      <c r="C483" s="355"/>
      <c r="D483" s="355"/>
      <c r="E483" s="340"/>
      <c r="F483" s="471"/>
      <c r="G483" s="450"/>
      <c r="H483" s="447"/>
      <c r="I483" s="447"/>
      <c r="J483" s="447"/>
      <c r="K483" s="447"/>
      <c r="L483" s="448"/>
    </row>
    <row r="484" spans="1:12" ht="15" customHeight="1" x14ac:dyDescent="0.2">
      <c r="B484" s="423"/>
      <c r="C484" s="472"/>
      <c r="D484" s="377"/>
      <c r="E484" s="340"/>
      <c r="F484" s="471"/>
      <c r="G484" s="450"/>
      <c r="H484" s="447"/>
      <c r="I484" s="447"/>
      <c r="J484" s="447"/>
      <c r="K484" s="447"/>
      <c r="L484" s="448"/>
    </row>
    <row r="485" spans="1:12" ht="15" customHeight="1" x14ac:dyDescent="0.2">
      <c r="B485" s="423"/>
      <c r="C485" s="473"/>
      <c r="D485" s="474"/>
      <c r="E485" s="343"/>
      <c r="F485" s="362"/>
      <c r="G485" s="450"/>
      <c r="H485" s="447"/>
      <c r="I485" s="447"/>
      <c r="J485" s="447"/>
      <c r="K485" s="447"/>
      <c r="L485" s="448"/>
    </row>
    <row r="486" spans="1:12" ht="5.0999999999999996" customHeight="1" x14ac:dyDescent="0.2">
      <c r="B486" s="317"/>
      <c r="C486" s="317"/>
      <c r="D486" s="318"/>
      <c r="E486" s="317"/>
      <c r="F486" s="426"/>
      <c r="G486" s="426"/>
      <c r="H486" s="426"/>
      <c r="I486" s="426"/>
      <c r="J486" s="426"/>
      <c r="K486" s="426"/>
      <c r="L486" s="448"/>
    </row>
    <row r="487" spans="1:12" ht="15" customHeight="1" x14ac:dyDescent="0.2">
      <c r="B487" s="317" t="s">
        <v>320</v>
      </c>
      <c r="C487" s="317" t="s">
        <v>166</v>
      </c>
      <c r="D487" s="320" t="s">
        <v>132</v>
      </c>
      <c r="E487" s="317" t="s">
        <v>167</v>
      </c>
      <c r="F487" s="321">
        <v>2017</v>
      </c>
      <c r="G487" s="321">
        <v>2019</v>
      </c>
      <c r="H487" s="321">
        <v>2020</v>
      </c>
      <c r="I487" s="321">
        <v>2021</v>
      </c>
      <c r="J487" s="321">
        <v>2022</v>
      </c>
      <c r="K487" s="321">
        <v>2023</v>
      </c>
      <c r="L487" s="448"/>
    </row>
    <row r="488" spans="1:12" ht="5.0999999999999996" customHeight="1" x14ac:dyDescent="0.2">
      <c r="B488" s="317"/>
      <c r="C488" s="317"/>
      <c r="D488" s="318"/>
      <c r="E488" s="317"/>
      <c r="F488" s="426"/>
      <c r="G488" s="426"/>
      <c r="H488" s="426"/>
      <c r="I488" s="426"/>
      <c r="J488" s="426"/>
      <c r="K488" s="426"/>
      <c r="L488" s="448"/>
    </row>
    <row r="489" spans="1:12" ht="15" customHeight="1" x14ac:dyDescent="0.2">
      <c r="A489" s="441">
        <v>373</v>
      </c>
      <c r="B489" s="449"/>
      <c r="C489" s="449"/>
      <c r="D489" s="445" t="s">
        <v>679</v>
      </c>
      <c r="E489" s="446"/>
      <c r="F489" s="447"/>
      <c r="G489" s="450"/>
      <c r="H489" s="447"/>
      <c r="I489" s="447"/>
      <c r="J489" s="447"/>
      <c r="K489" s="447"/>
      <c r="L489" s="428"/>
    </row>
    <row r="490" spans="1:12" ht="15" customHeight="1" x14ac:dyDescent="0.2">
      <c r="A490" s="441">
        <v>374</v>
      </c>
      <c r="B490" s="449"/>
      <c r="C490" s="449"/>
      <c r="D490" s="445" t="s">
        <v>337</v>
      </c>
      <c r="E490" s="446" t="s">
        <v>169</v>
      </c>
      <c r="F490" s="447">
        <v>1086.0481</v>
      </c>
      <c r="G490" s="447">
        <v>1339.0654999999999</v>
      </c>
      <c r="H490" s="447">
        <v>228.63800000000001</v>
      </c>
      <c r="I490" s="447">
        <v>116.53189999999999</v>
      </c>
      <c r="J490" s="447">
        <v>154.828</v>
      </c>
      <c r="K490" s="447">
        <v>195.071</v>
      </c>
      <c r="L490" s="452"/>
    </row>
    <row r="491" spans="1:12" ht="15" customHeight="1" x14ac:dyDescent="0.2">
      <c r="A491" s="441">
        <v>375</v>
      </c>
      <c r="B491" s="449"/>
      <c r="C491" s="449"/>
      <c r="D491" s="445" t="s">
        <v>324</v>
      </c>
      <c r="E491" s="446" t="s">
        <v>322</v>
      </c>
      <c r="F491" s="447">
        <v>3105.3</v>
      </c>
      <c r="G491" s="447">
        <v>3777.9</v>
      </c>
      <c r="H491" s="447">
        <v>591.29999999999995</v>
      </c>
      <c r="I491" s="447">
        <v>348</v>
      </c>
      <c r="J491" s="447">
        <v>681.5</v>
      </c>
      <c r="K491" s="447">
        <v>647</v>
      </c>
      <c r="L491" s="428"/>
    </row>
    <row r="492" spans="1:12" ht="15" customHeight="1" x14ac:dyDescent="0.2">
      <c r="A492" s="441">
        <v>376</v>
      </c>
      <c r="B492" s="449"/>
      <c r="C492" s="449" t="s">
        <v>680</v>
      </c>
      <c r="D492" s="445" t="s">
        <v>440</v>
      </c>
      <c r="E492" s="446"/>
      <c r="F492" s="450"/>
      <c r="G492" s="450"/>
      <c r="H492" s="450"/>
      <c r="I492" s="450"/>
      <c r="J492" s="450"/>
      <c r="K492" s="450"/>
      <c r="L492" s="428"/>
    </row>
    <row r="493" spans="1:12" ht="15" customHeight="1" x14ac:dyDescent="0.2">
      <c r="A493" s="441">
        <v>377</v>
      </c>
      <c r="B493" s="449"/>
      <c r="C493" s="449"/>
      <c r="D493" s="445" t="s">
        <v>324</v>
      </c>
      <c r="E493" s="446" t="s">
        <v>322</v>
      </c>
      <c r="F493" s="450">
        <v>337906.1</v>
      </c>
      <c r="G493" s="450">
        <v>355393.1</v>
      </c>
      <c r="H493" s="450">
        <v>232514</v>
      </c>
      <c r="I493" s="450">
        <v>203018.5</v>
      </c>
      <c r="J493" s="450">
        <v>237213.3</v>
      </c>
      <c r="K493" s="450">
        <v>196527</v>
      </c>
      <c r="L493" s="428"/>
    </row>
    <row r="494" spans="1:12" ht="15" customHeight="1" x14ac:dyDescent="0.2">
      <c r="A494" s="441">
        <v>378</v>
      </c>
      <c r="B494" s="449"/>
      <c r="C494" s="449"/>
      <c r="D494" s="445" t="s">
        <v>681</v>
      </c>
      <c r="E494" s="446"/>
      <c r="F494" s="450"/>
      <c r="G494" s="450"/>
      <c r="H494" s="450"/>
      <c r="I494" s="450"/>
      <c r="J494" s="450"/>
      <c r="K494" s="450"/>
      <c r="L494" s="428"/>
    </row>
    <row r="495" spans="1:12" ht="15" customHeight="1" x14ac:dyDescent="0.2">
      <c r="A495" s="441">
        <v>379</v>
      </c>
      <c r="B495" s="449"/>
      <c r="C495" s="449"/>
      <c r="D495" s="445" t="s">
        <v>337</v>
      </c>
      <c r="E495" s="446" t="s">
        <v>169</v>
      </c>
      <c r="F495" s="447">
        <v>1518.6134</v>
      </c>
      <c r="G495" s="447">
        <v>1193.4402</v>
      </c>
      <c r="H495" s="447">
        <v>714.41039999999998</v>
      </c>
      <c r="I495" s="447">
        <v>591.15089999999998</v>
      </c>
      <c r="J495" s="447">
        <v>428.21530000000001</v>
      </c>
      <c r="K495" s="447">
        <v>266.91500000000002</v>
      </c>
      <c r="L495" s="452"/>
    </row>
    <row r="496" spans="1:12" ht="15" customHeight="1" x14ac:dyDescent="0.2">
      <c r="A496" s="441">
        <v>380</v>
      </c>
      <c r="B496" s="449"/>
      <c r="C496" s="449"/>
      <c r="D496" s="445" t="s">
        <v>324</v>
      </c>
      <c r="E496" s="446" t="s">
        <v>322</v>
      </c>
      <c r="F496" s="447">
        <v>3640.1</v>
      </c>
      <c r="G496" s="447">
        <v>3451.4</v>
      </c>
      <c r="H496" s="447">
        <v>3290.5</v>
      </c>
      <c r="I496" s="447">
        <v>1857.1</v>
      </c>
      <c r="J496" s="447">
        <v>1762.1</v>
      </c>
      <c r="K496" s="447">
        <v>1222</v>
      </c>
      <c r="L496" s="428"/>
    </row>
    <row r="497" spans="1:12" ht="15" customHeight="1" x14ac:dyDescent="0.2">
      <c r="A497" s="441">
        <v>381</v>
      </c>
      <c r="B497" s="449"/>
      <c r="C497" s="449"/>
      <c r="D497" s="445" t="s">
        <v>682</v>
      </c>
      <c r="E497" s="446"/>
      <c r="F497" s="450"/>
      <c r="G497" s="450"/>
      <c r="H497" s="450"/>
      <c r="I497" s="450"/>
      <c r="J497" s="450"/>
      <c r="K497" s="450"/>
      <c r="L497" s="428"/>
    </row>
    <row r="498" spans="1:12" ht="15" customHeight="1" x14ac:dyDescent="0.2">
      <c r="B498" s="449"/>
      <c r="C498" s="449"/>
      <c r="D498" s="445" t="s">
        <v>683</v>
      </c>
      <c r="E498" s="446"/>
      <c r="F498" s="450"/>
      <c r="G498" s="450"/>
      <c r="H498" s="450"/>
      <c r="I498" s="450"/>
      <c r="J498" s="450"/>
      <c r="K498" s="450"/>
      <c r="L498" s="448"/>
    </row>
    <row r="499" spans="1:12" ht="15" customHeight="1" x14ac:dyDescent="0.2">
      <c r="A499" s="441">
        <v>383</v>
      </c>
      <c r="B499" s="449"/>
      <c r="C499" s="449"/>
      <c r="D499" s="445" t="s">
        <v>324</v>
      </c>
      <c r="E499" s="446" t="s">
        <v>322</v>
      </c>
      <c r="F499" s="450">
        <v>40816.1</v>
      </c>
      <c r="G499" s="450">
        <v>54768.9</v>
      </c>
      <c r="H499" s="450">
        <v>51320.5</v>
      </c>
      <c r="I499" s="450">
        <v>16092.5</v>
      </c>
      <c r="J499" s="450">
        <v>32505.200000000001</v>
      </c>
      <c r="K499" s="450">
        <v>11869</v>
      </c>
      <c r="L499" s="428"/>
    </row>
    <row r="500" spans="1:12" ht="15" customHeight="1" x14ac:dyDescent="0.2">
      <c r="A500" s="441">
        <v>384</v>
      </c>
      <c r="B500" s="449"/>
      <c r="C500" s="449"/>
      <c r="D500" s="445" t="s">
        <v>684</v>
      </c>
      <c r="E500" s="446"/>
      <c r="F500" s="450"/>
      <c r="G500" s="450"/>
      <c r="H500" s="450"/>
      <c r="I500" s="450"/>
      <c r="J500" s="450"/>
      <c r="K500" s="450"/>
      <c r="L500" s="428"/>
    </row>
    <row r="501" spans="1:12" ht="15" customHeight="1" x14ac:dyDescent="0.2">
      <c r="B501" s="449"/>
      <c r="C501" s="449"/>
      <c r="D501" s="445" t="s">
        <v>685</v>
      </c>
      <c r="E501" s="446"/>
      <c r="F501" s="450"/>
      <c r="G501" s="450"/>
      <c r="H501" s="450"/>
      <c r="I501" s="450"/>
      <c r="J501" s="450"/>
      <c r="K501" s="450"/>
      <c r="L501" s="448"/>
    </row>
    <row r="502" spans="1:12" ht="15" customHeight="1" x14ac:dyDescent="0.2">
      <c r="A502" s="441">
        <v>385</v>
      </c>
      <c r="B502" s="449"/>
      <c r="C502" s="449"/>
      <c r="D502" s="445" t="s">
        <v>337</v>
      </c>
      <c r="E502" s="446" t="s">
        <v>169</v>
      </c>
      <c r="F502" s="512">
        <v>266.24939999999998</v>
      </c>
      <c r="G502" s="512">
        <v>577.48090000000002</v>
      </c>
      <c r="H502" s="512">
        <v>584.26199999999994</v>
      </c>
      <c r="I502" s="512">
        <v>477.44920000000002</v>
      </c>
      <c r="J502" s="512">
        <v>534.18079999999998</v>
      </c>
      <c r="K502" s="512">
        <v>420.60199999999998</v>
      </c>
      <c r="L502" s="452"/>
    </row>
    <row r="503" spans="1:12" ht="15" customHeight="1" x14ac:dyDescent="0.2">
      <c r="A503" s="441">
        <v>386</v>
      </c>
      <c r="B503" s="449"/>
      <c r="C503" s="449"/>
      <c r="D503" s="445" t="s">
        <v>324</v>
      </c>
      <c r="E503" s="446" t="s">
        <v>322</v>
      </c>
      <c r="F503" s="511">
        <v>3192.7</v>
      </c>
      <c r="G503" s="511">
        <v>7810.5</v>
      </c>
      <c r="H503" s="511">
        <v>5518.2</v>
      </c>
      <c r="I503" s="511">
        <v>4460.7</v>
      </c>
      <c r="J503" s="511">
        <v>6365.1</v>
      </c>
      <c r="K503" s="511">
        <v>5387</v>
      </c>
      <c r="L503" s="428"/>
    </row>
    <row r="504" spans="1:12" ht="15" customHeight="1" x14ac:dyDescent="0.2">
      <c r="A504" s="441">
        <v>387</v>
      </c>
      <c r="B504" s="449"/>
      <c r="C504" s="449"/>
      <c r="D504" s="445" t="s">
        <v>686</v>
      </c>
      <c r="E504" s="446"/>
      <c r="F504" s="245"/>
      <c r="G504" s="245"/>
      <c r="H504" s="245"/>
      <c r="I504" s="245"/>
      <c r="J504" s="245"/>
      <c r="K504" s="245"/>
      <c r="L504" s="428"/>
    </row>
    <row r="505" spans="1:12" ht="15" customHeight="1" x14ac:dyDescent="0.2">
      <c r="B505" s="449"/>
      <c r="C505" s="449"/>
      <c r="D505" s="445" t="s">
        <v>687</v>
      </c>
      <c r="E505" s="446"/>
      <c r="F505" s="245"/>
      <c r="G505" s="245"/>
      <c r="H505" s="245"/>
      <c r="I505" s="245"/>
      <c r="J505" s="245"/>
      <c r="K505" s="245"/>
      <c r="L505" s="448"/>
    </row>
    <row r="506" spans="1:12" ht="15" customHeight="1" x14ac:dyDescent="0.2">
      <c r="B506" s="449"/>
      <c r="C506" s="449"/>
      <c r="D506" s="445" t="s">
        <v>688</v>
      </c>
      <c r="E506" s="446"/>
      <c r="F506" s="245"/>
      <c r="G506" s="245"/>
      <c r="H506" s="245"/>
      <c r="I506" s="245"/>
      <c r="J506" s="245"/>
      <c r="K506" s="245"/>
      <c r="L506" s="448"/>
    </row>
    <row r="507" spans="1:12" ht="15" customHeight="1" x14ac:dyDescent="0.2">
      <c r="B507" s="449"/>
      <c r="C507" s="449"/>
      <c r="D507" s="445" t="s">
        <v>689</v>
      </c>
      <c r="E507" s="446"/>
      <c r="F507" s="245"/>
      <c r="G507" s="245"/>
      <c r="H507" s="245"/>
      <c r="I507" s="245"/>
      <c r="J507" s="245"/>
      <c r="K507" s="245"/>
      <c r="L507" s="448"/>
    </row>
    <row r="508" spans="1:12" ht="15" customHeight="1" x14ac:dyDescent="0.2">
      <c r="A508" s="441">
        <v>388</v>
      </c>
      <c r="B508" s="449"/>
      <c r="C508" s="449"/>
      <c r="D508" s="445" t="s">
        <v>337</v>
      </c>
      <c r="E508" s="446" t="s">
        <v>169</v>
      </c>
      <c r="F508" s="447">
        <v>1287.5264999999999</v>
      </c>
      <c r="G508" s="447">
        <v>1411.3681999999999</v>
      </c>
      <c r="H508" s="447">
        <v>1307.4103</v>
      </c>
      <c r="I508" s="447">
        <v>542.92880000000002</v>
      </c>
      <c r="J508" s="447">
        <v>925.43830000000003</v>
      </c>
      <c r="K508" s="447">
        <v>763.51800000000003</v>
      </c>
      <c r="L508" s="452"/>
    </row>
    <row r="509" spans="1:12" ht="15" customHeight="1" x14ac:dyDescent="0.2">
      <c r="A509" s="441">
        <v>389</v>
      </c>
      <c r="B509" s="449"/>
      <c r="C509" s="449"/>
      <c r="D509" s="445" t="s">
        <v>324</v>
      </c>
      <c r="E509" s="446" t="s">
        <v>322</v>
      </c>
      <c r="F509" s="447">
        <v>8070.4</v>
      </c>
      <c r="G509" s="447">
        <v>12294.1</v>
      </c>
      <c r="H509" s="447">
        <v>10403.5</v>
      </c>
      <c r="I509" s="447">
        <v>4407.8</v>
      </c>
      <c r="J509" s="447">
        <v>9413.4</v>
      </c>
      <c r="K509" s="447">
        <v>6325</v>
      </c>
      <c r="L509" s="428"/>
    </row>
    <row r="510" spans="1:12" ht="15" customHeight="1" x14ac:dyDescent="0.2">
      <c r="A510" s="441">
        <v>390</v>
      </c>
      <c r="B510" s="449"/>
      <c r="C510" s="449"/>
      <c r="D510" s="445" t="s">
        <v>690</v>
      </c>
      <c r="E510" s="446"/>
      <c r="F510" s="450"/>
      <c r="G510" s="450"/>
      <c r="H510" s="450"/>
      <c r="I510" s="450"/>
      <c r="J510" s="450"/>
      <c r="K510" s="450"/>
      <c r="L510" s="428"/>
    </row>
    <row r="511" spans="1:12" ht="15" customHeight="1" x14ac:dyDescent="0.2">
      <c r="B511" s="449"/>
      <c r="C511" s="449"/>
      <c r="D511" s="445" t="s">
        <v>691</v>
      </c>
      <c r="E511" s="446"/>
      <c r="F511" s="450"/>
      <c r="G511" s="450"/>
      <c r="H511" s="450"/>
      <c r="I511" s="450"/>
      <c r="J511" s="450"/>
      <c r="K511" s="450"/>
      <c r="L511" s="448"/>
    </row>
    <row r="512" spans="1:12" ht="15" customHeight="1" x14ac:dyDescent="0.2">
      <c r="A512" s="441">
        <v>391</v>
      </c>
      <c r="B512" s="449"/>
      <c r="C512" s="449"/>
      <c r="D512" s="445" t="s">
        <v>337</v>
      </c>
      <c r="E512" s="446" t="s">
        <v>231</v>
      </c>
      <c r="F512" s="447">
        <v>554077.37199999997</v>
      </c>
      <c r="G512" s="447">
        <v>570901.93500000006</v>
      </c>
      <c r="H512" s="447">
        <v>242051.37</v>
      </c>
      <c r="I512" s="447">
        <v>195385.99799999999</v>
      </c>
      <c r="J512" s="447">
        <v>96847.398000000001</v>
      </c>
      <c r="K512" s="447">
        <v>203712.05</v>
      </c>
      <c r="L512" s="428"/>
    </row>
    <row r="513" spans="1:12" ht="15" customHeight="1" x14ac:dyDescent="0.2">
      <c r="A513" s="441">
        <v>392</v>
      </c>
      <c r="B513" s="449"/>
      <c r="C513" s="449"/>
      <c r="D513" s="445" t="s">
        <v>324</v>
      </c>
      <c r="E513" s="446" t="s">
        <v>322</v>
      </c>
      <c r="F513" s="447">
        <v>44815.8</v>
      </c>
      <c r="G513" s="447">
        <v>50397.599999999999</v>
      </c>
      <c r="H513" s="447">
        <v>21739.200000000001</v>
      </c>
      <c r="I513" s="447">
        <v>16699.599999999999</v>
      </c>
      <c r="J513" s="447">
        <v>12899.7</v>
      </c>
      <c r="K513" s="447">
        <v>24030</v>
      </c>
      <c r="L513" s="428"/>
    </row>
    <row r="514" spans="1:12" ht="15" customHeight="1" x14ac:dyDescent="0.2">
      <c r="A514" s="441">
        <v>393</v>
      </c>
      <c r="B514" s="444"/>
      <c r="C514" s="444"/>
      <c r="D514" s="445" t="s">
        <v>692</v>
      </c>
      <c r="E514" s="446"/>
      <c r="F514" s="450"/>
      <c r="G514" s="450"/>
      <c r="H514" s="450"/>
      <c r="I514" s="450"/>
      <c r="J514" s="450"/>
      <c r="K514" s="450"/>
      <c r="L514" s="428"/>
    </row>
    <row r="515" spans="1:12" ht="15" customHeight="1" x14ac:dyDescent="0.2">
      <c r="A515" s="441">
        <v>394</v>
      </c>
      <c r="B515" s="444"/>
      <c r="C515" s="444"/>
      <c r="D515" s="445" t="s">
        <v>337</v>
      </c>
      <c r="E515" s="446" t="s">
        <v>169</v>
      </c>
      <c r="F515" s="447">
        <v>217.28360000000001</v>
      </c>
      <c r="G515" s="447">
        <v>128.57669999999999</v>
      </c>
      <c r="H515" s="447">
        <v>161.4546</v>
      </c>
      <c r="I515" s="447">
        <v>779.68960000000004</v>
      </c>
      <c r="J515" s="447">
        <v>1317.2617</v>
      </c>
      <c r="K515" s="447">
        <v>1447.6790000000001</v>
      </c>
      <c r="L515" s="452"/>
    </row>
    <row r="516" spans="1:12" ht="15" customHeight="1" x14ac:dyDescent="0.2">
      <c r="A516" s="441">
        <v>395</v>
      </c>
      <c r="B516" s="444"/>
      <c r="C516" s="444"/>
      <c r="D516" s="445" t="s">
        <v>324</v>
      </c>
      <c r="E516" s="446" t="s">
        <v>322</v>
      </c>
      <c r="F516" s="447">
        <v>596.9</v>
      </c>
      <c r="G516" s="447">
        <v>317.10000000000002</v>
      </c>
      <c r="H516" s="447">
        <v>417.8</v>
      </c>
      <c r="I516" s="447">
        <v>2037.1</v>
      </c>
      <c r="J516" s="447">
        <v>2661</v>
      </c>
      <c r="K516" s="447">
        <v>3422</v>
      </c>
      <c r="L516" s="428"/>
    </row>
    <row r="517" spans="1:12" ht="15" customHeight="1" x14ac:dyDescent="0.2">
      <c r="A517" s="441">
        <v>396</v>
      </c>
      <c r="B517" s="449"/>
      <c r="C517" s="449"/>
      <c r="D517" s="445" t="s">
        <v>693</v>
      </c>
      <c r="E517" s="446"/>
      <c r="F517" s="450"/>
      <c r="G517" s="450"/>
      <c r="H517" s="450"/>
      <c r="I517" s="450"/>
      <c r="J517" s="450"/>
      <c r="K517" s="450"/>
      <c r="L517" s="428"/>
    </row>
    <row r="518" spans="1:12" ht="15" customHeight="1" x14ac:dyDescent="0.2">
      <c r="B518" s="449"/>
      <c r="C518" s="449"/>
      <c r="D518" s="445" t="s">
        <v>694</v>
      </c>
      <c r="E518" s="446"/>
      <c r="F518" s="450"/>
      <c r="G518" s="450"/>
      <c r="H518" s="450"/>
      <c r="I518" s="450"/>
      <c r="J518" s="450"/>
      <c r="K518" s="450"/>
      <c r="L518" s="448"/>
    </row>
    <row r="519" spans="1:12" ht="15" customHeight="1" x14ac:dyDescent="0.2">
      <c r="B519" s="449"/>
      <c r="C519" s="449"/>
      <c r="D519" s="445" t="s">
        <v>695</v>
      </c>
      <c r="E519" s="446"/>
      <c r="F519" s="450"/>
      <c r="G519" s="450"/>
      <c r="H519" s="450"/>
      <c r="I519" s="450"/>
      <c r="J519" s="450"/>
      <c r="K519" s="450"/>
      <c r="L519" s="448"/>
    </row>
    <row r="520" spans="1:12" ht="15" customHeight="1" x14ac:dyDescent="0.2">
      <c r="A520" s="441">
        <v>397</v>
      </c>
      <c r="B520" s="449"/>
      <c r="C520" s="449"/>
      <c r="D520" s="445" t="s">
        <v>337</v>
      </c>
      <c r="E520" s="446" t="s">
        <v>169</v>
      </c>
      <c r="F520" s="447">
        <v>3856.9488000000001</v>
      </c>
      <c r="G520" s="447">
        <v>4137.7272999999996</v>
      </c>
      <c r="H520" s="447">
        <v>3090.6750999999999</v>
      </c>
      <c r="I520" s="447">
        <v>2598.6403</v>
      </c>
      <c r="J520" s="447">
        <v>1734.2293</v>
      </c>
      <c r="K520" s="447">
        <v>1272.2529999999999</v>
      </c>
      <c r="L520" s="452"/>
    </row>
    <row r="521" spans="1:12" ht="15" customHeight="1" x14ac:dyDescent="0.2">
      <c r="A521" s="441">
        <v>398</v>
      </c>
      <c r="B521" s="449"/>
      <c r="C521" s="449"/>
      <c r="D521" s="445" t="s">
        <v>324</v>
      </c>
      <c r="E521" s="446" t="s">
        <v>322</v>
      </c>
      <c r="F521" s="447">
        <v>16929.2</v>
      </c>
      <c r="G521" s="447">
        <v>17941.8</v>
      </c>
      <c r="H521" s="447">
        <v>11549.3</v>
      </c>
      <c r="I521" s="447">
        <v>13034.1</v>
      </c>
      <c r="J521" s="447">
        <v>12817.7</v>
      </c>
      <c r="K521" s="447">
        <v>10202</v>
      </c>
      <c r="L521" s="428"/>
    </row>
    <row r="522" spans="1:12" ht="15" customHeight="1" x14ac:dyDescent="0.2">
      <c r="A522" s="441">
        <v>399</v>
      </c>
      <c r="B522" s="449"/>
      <c r="C522" s="449"/>
      <c r="D522" s="445" t="s">
        <v>696</v>
      </c>
      <c r="E522" s="446"/>
      <c r="F522" s="450"/>
      <c r="G522" s="450"/>
      <c r="H522" s="450"/>
      <c r="I522" s="450"/>
      <c r="J522" s="450"/>
      <c r="K522" s="450"/>
      <c r="L522" s="428"/>
    </row>
    <row r="523" spans="1:12" ht="15" customHeight="1" x14ac:dyDescent="0.2">
      <c r="B523" s="449"/>
      <c r="C523" s="449"/>
      <c r="D523" s="445" t="s">
        <v>697</v>
      </c>
      <c r="E523" s="446"/>
      <c r="F523" s="450"/>
      <c r="G523" s="450"/>
      <c r="H523" s="450"/>
      <c r="I523" s="450"/>
      <c r="J523" s="450"/>
      <c r="K523" s="450"/>
      <c r="L523" s="448"/>
    </row>
    <row r="524" spans="1:12" ht="15" customHeight="1" x14ac:dyDescent="0.2">
      <c r="B524" s="449"/>
      <c r="C524" s="449"/>
      <c r="D524" s="445" t="s">
        <v>698</v>
      </c>
      <c r="E524" s="446"/>
      <c r="F524" s="450"/>
      <c r="G524" s="450"/>
      <c r="H524" s="450"/>
      <c r="I524" s="450"/>
      <c r="J524" s="450"/>
      <c r="K524" s="450"/>
      <c r="L524" s="448"/>
    </row>
    <row r="525" spans="1:12" ht="15" customHeight="1" x14ac:dyDescent="0.2">
      <c r="B525" s="449"/>
      <c r="C525" s="449"/>
      <c r="D525" s="445" t="s">
        <v>699</v>
      </c>
      <c r="E525" s="446"/>
      <c r="F525" s="450"/>
      <c r="G525" s="450"/>
      <c r="H525" s="450"/>
      <c r="I525" s="450"/>
      <c r="J525" s="450"/>
      <c r="K525" s="450"/>
      <c r="L525" s="448"/>
    </row>
    <row r="526" spans="1:12" ht="15" customHeight="1" x14ac:dyDescent="0.2">
      <c r="A526" s="441">
        <v>400</v>
      </c>
      <c r="B526" s="449"/>
      <c r="C526" s="449"/>
      <c r="D526" s="445" t="s">
        <v>337</v>
      </c>
      <c r="E526" s="446" t="s">
        <v>169</v>
      </c>
      <c r="F526" s="447">
        <v>2320.7689</v>
      </c>
      <c r="G526" s="447">
        <v>2527.9360000000001</v>
      </c>
      <c r="H526" s="447">
        <v>1518.9773</v>
      </c>
      <c r="I526" s="447">
        <v>2398.6655999999998</v>
      </c>
      <c r="J526" s="447">
        <v>2394.3004999999998</v>
      </c>
      <c r="K526" s="447">
        <v>3076.4459999999999</v>
      </c>
      <c r="L526" s="452"/>
    </row>
    <row r="527" spans="1:12" ht="15" customHeight="1" x14ac:dyDescent="0.2">
      <c r="A527" s="441">
        <v>401</v>
      </c>
      <c r="B527" s="449"/>
      <c r="C527" s="449"/>
      <c r="D527" s="445" t="s">
        <v>324</v>
      </c>
      <c r="E527" s="446" t="s">
        <v>322</v>
      </c>
      <c r="F527" s="447">
        <v>7620.8</v>
      </c>
      <c r="G527" s="447">
        <v>9534.1</v>
      </c>
      <c r="H527" s="447">
        <v>6978.3</v>
      </c>
      <c r="I527" s="447">
        <v>7873.7</v>
      </c>
      <c r="J527" s="447">
        <v>8225.4</v>
      </c>
      <c r="K527" s="447">
        <v>10320</v>
      </c>
      <c r="L527" s="428"/>
    </row>
    <row r="528" spans="1:12" ht="5.0999999999999996" customHeight="1" thickBot="1" x14ac:dyDescent="0.25">
      <c r="B528" s="453"/>
      <c r="C528" s="453"/>
      <c r="D528" s="454"/>
      <c r="E528" s="455"/>
      <c r="F528" s="456"/>
      <c r="G528" s="456"/>
      <c r="H528" s="456"/>
      <c r="I528" s="456"/>
      <c r="J528" s="456"/>
      <c r="K528" s="456"/>
      <c r="L528" s="448"/>
    </row>
    <row r="529" spans="1:12" ht="5.0999999999999996" customHeight="1" x14ac:dyDescent="0.2">
      <c r="B529" s="457"/>
      <c r="C529" s="457"/>
      <c r="D529" s="458"/>
      <c r="E529" s="459"/>
      <c r="F529" s="460"/>
      <c r="G529" s="461"/>
      <c r="H529" s="462"/>
      <c r="I529" s="462"/>
      <c r="J529" s="462"/>
      <c r="K529" s="462"/>
      <c r="L529" s="448"/>
    </row>
    <row r="530" spans="1:12" ht="5.0999999999999996" customHeight="1" x14ac:dyDescent="0.2">
      <c r="B530" s="444"/>
      <c r="C530" s="444"/>
      <c r="D530" s="463"/>
      <c r="E530" s="464"/>
      <c r="F530" s="508"/>
      <c r="G530" s="450"/>
      <c r="H530" s="447"/>
      <c r="I530" s="447"/>
      <c r="J530" s="447"/>
      <c r="K530" s="447"/>
      <c r="L530" s="448"/>
    </row>
    <row r="531" spans="1:12" ht="15" customHeight="1" x14ac:dyDescent="0.2">
      <c r="B531" s="507" t="s">
        <v>498</v>
      </c>
      <c r="C531" s="376"/>
      <c r="D531" s="377"/>
      <c r="E531" s="340"/>
      <c r="F531" s="471"/>
      <c r="G531" s="450"/>
      <c r="H531" s="447"/>
      <c r="I531" s="447"/>
      <c r="J531" s="447"/>
      <c r="K531" s="447"/>
      <c r="L531" s="448"/>
    </row>
    <row r="532" spans="1:12" ht="15" customHeight="1" x14ac:dyDescent="0.2">
      <c r="B532" s="492" t="s">
        <v>657</v>
      </c>
      <c r="C532" s="355"/>
      <c r="D532" s="355"/>
      <c r="E532" s="340"/>
      <c r="F532" s="471"/>
      <c r="G532" s="450"/>
      <c r="H532" s="447"/>
      <c r="I532" s="447"/>
      <c r="J532" s="447"/>
      <c r="K532" s="447"/>
      <c r="L532" s="448"/>
    </row>
    <row r="533" spans="1:12" ht="15" customHeight="1" x14ac:dyDescent="0.2">
      <c r="B533" s="423"/>
      <c r="C533" s="472"/>
      <c r="D533" s="377"/>
      <c r="E533" s="340"/>
      <c r="F533" s="471"/>
      <c r="G533" s="450"/>
      <c r="H533" s="447"/>
      <c r="I533" s="447"/>
      <c r="J533" s="447"/>
      <c r="K533" s="447"/>
      <c r="L533" s="448"/>
    </row>
    <row r="534" spans="1:12" ht="15" customHeight="1" x14ac:dyDescent="0.2">
      <c r="B534" s="423"/>
      <c r="C534" s="473"/>
      <c r="D534" s="474"/>
      <c r="E534" s="343"/>
      <c r="F534" s="362"/>
      <c r="G534" s="450"/>
      <c r="H534" s="447"/>
      <c r="I534" s="447"/>
      <c r="J534" s="447"/>
      <c r="K534" s="447"/>
      <c r="L534" s="448"/>
    </row>
    <row r="535" spans="1:12" ht="5.0999999999999996" customHeight="1" x14ac:dyDescent="0.2">
      <c r="B535" s="317"/>
      <c r="C535" s="317"/>
      <c r="D535" s="318"/>
      <c r="E535" s="317"/>
      <c r="F535" s="426"/>
      <c r="G535" s="426"/>
      <c r="H535" s="426"/>
      <c r="I535" s="426"/>
      <c r="J535" s="426"/>
      <c r="K535" s="426"/>
      <c r="L535" s="448"/>
    </row>
    <row r="536" spans="1:12" ht="15" customHeight="1" x14ac:dyDescent="0.2">
      <c r="B536" s="317" t="s">
        <v>320</v>
      </c>
      <c r="C536" s="317" t="s">
        <v>166</v>
      </c>
      <c r="D536" s="320" t="s">
        <v>132</v>
      </c>
      <c r="E536" s="317" t="s">
        <v>167</v>
      </c>
      <c r="F536" s="321">
        <v>2017</v>
      </c>
      <c r="G536" s="321">
        <v>2019</v>
      </c>
      <c r="H536" s="321">
        <v>2020</v>
      </c>
      <c r="I536" s="321">
        <v>2021</v>
      </c>
      <c r="J536" s="321">
        <v>2022</v>
      </c>
      <c r="K536" s="321">
        <v>2023</v>
      </c>
      <c r="L536" s="448"/>
    </row>
    <row r="537" spans="1:12" ht="5.0999999999999996" customHeight="1" x14ac:dyDescent="0.2">
      <c r="B537" s="317"/>
      <c r="C537" s="317"/>
      <c r="D537" s="318"/>
      <c r="E537" s="317"/>
      <c r="F537" s="426"/>
      <c r="G537" s="426"/>
      <c r="H537" s="426"/>
      <c r="I537" s="426"/>
      <c r="J537" s="426"/>
      <c r="K537" s="426"/>
      <c r="L537" s="448"/>
    </row>
    <row r="538" spans="1:12" ht="15" customHeight="1" x14ac:dyDescent="0.2">
      <c r="A538" s="441">
        <v>402</v>
      </c>
      <c r="B538" s="449"/>
      <c r="C538" s="449"/>
      <c r="D538" s="445" t="s">
        <v>700</v>
      </c>
      <c r="E538" s="446"/>
      <c r="F538" s="447"/>
      <c r="G538" s="447"/>
      <c r="H538" s="447"/>
      <c r="I538" s="447"/>
      <c r="J538" s="447"/>
      <c r="K538" s="447"/>
      <c r="L538" s="428"/>
    </row>
    <row r="539" spans="1:12" ht="15" customHeight="1" x14ac:dyDescent="0.2">
      <c r="A539" s="441">
        <v>403</v>
      </c>
      <c r="B539" s="449"/>
      <c r="C539" s="449"/>
      <c r="D539" s="445" t="s">
        <v>337</v>
      </c>
      <c r="E539" s="446" t="s">
        <v>169</v>
      </c>
      <c r="F539" s="447">
        <v>841.72659999999996</v>
      </c>
      <c r="G539" s="447">
        <v>633.21969999999999</v>
      </c>
      <c r="H539" s="447">
        <v>788.35670000000005</v>
      </c>
      <c r="I539" s="447">
        <v>527.38340000000005</v>
      </c>
      <c r="J539" s="447">
        <v>364.9701</v>
      </c>
      <c r="K539" s="447">
        <v>318.07100000000003</v>
      </c>
      <c r="L539" s="452"/>
    </row>
    <row r="540" spans="1:12" ht="15" customHeight="1" x14ac:dyDescent="0.2">
      <c r="A540" s="441">
        <v>404</v>
      </c>
      <c r="B540" s="449"/>
      <c r="C540" s="449"/>
      <c r="D540" s="445" t="s">
        <v>324</v>
      </c>
      <c r="E540" s="446" t="s">
        <v>322</v>
      </c>
      <c r="F540" s="447">
        <v>9112.7999999999993</v>
      </c>
      <c r="G540" s="447">
        <v>8684.1</v>
      </c>
      <c r="H540" s="447">
        <v>6083.5</v>
      </c>
      <c r="I540" s="447">
        <v>6067.8</v>
      </c>
      <c r="J540" s="447">
        <v>5354.8</v>
      </c>
      <c r="K540" s="447">
        <v>3998</v>
      </c>
      <c r="L540" s="428"/>
    </row>
    <row r="541" spans="1:12" ht="15" customHeight="1" x14ac:dyDescent="0.2">
      <c r="A541" s="441">
        <v>405</v>
      </c>
      <c r="B541" s="329">
        <v>7</v>
      </c>
      <c r="C541" s="327"/>
      <c r="D541" s="328" t="s">
        <v>701</v>
      </c>
      <c r="E541" s="489"/>
      <c r="F541" s="490"/>
      <c r="G541" s="490"/>
      <c r="H541" s="490"/>
      <c r="I541" s="490"/>
      <c r="J541" s="490"/>
      <c r="K541" s="490"/>
      <c r="L541" s="428"/>
    </row>
    <row r="542" spans="1:12" ht="15" customHeight="1" x14ac:dyDescent="0.2">
      <c r="A542" s="441">
        <v>406</v>
      </c>
      <c r="B542" s="327"/>
      <c r="C542" s="327"/>
      <c r="D542" s="328" t="s">
        <v>324</v>
      </c>
      <c r="E542" s="489" t="s">
        <v>322</v>
      </c>
      <c r="F542" s="491">
        <f>SUM(F544+F595+F662+F674+F768+F772+F787+F842+F883)</f>
        <v>2483956.7000000002</v>
      </c>
      <c r="G542" s="498">
        <f>SUM(G544+G595+G662+G674+G768+G772+G787+G842+G883)</f>
        <v>2296767.7000000002</v>
      </c>
      <c r="H542" s="498">
        <f>SUM(H544+H595+H662+H674+H768+H772+H787+H842+H883)</f>
        <v>1614555.9000000001</v>
      </c>
      <c r="I542" s="498">
        <f>SUM(I544+I595+I662+I674+I768+I772+I787+I842+I883)</f>
        <v>1349604.0000000002</v>
      </c>
      <c r="J542" s="498">
        <f>SUM(J544+J595+J662+J674+J768+J772+J787+J842+J883)</f>
        <v>1532688.7000000002</v>
      </c>
      <c r="K542" s="498">
        <v>1507141</v>
      </c>
      <c r="L542" s="428"/>
    </row>
    <row r="543" spans="1:12" ht="15" customHeight="1" x14ac:dyDescent="0.2">
      <c r="A543" s="441">
        <v>407</v>
      </c>
      <c r="B543" s="449"/>
      <c r="C543" s="449" t="s">
        <v>442</v>
      </c>
      <c r="D543" s="445" t="s">
        <v>702</v>
      </c>
      <c r="E543" s="446"/>
      <c r="F543" s="450"/>
      <c r="G543" s="450"/>
      <c r="H543" s="450"/>
      <c r="I543" s="450"/>
      <c r="J543" s="450"/>
      <c r="K543" s="450"/>
      <c r="L543" s="428"/>
    </row>
    <row r="544" spans="1:12" ht="15" customHeight="1" x14ac:dyDescent="0.2">
      <c r="A544" s="441">
        <v>408</v>
      </c>
      <c r="B544" s="449"/>
      <c r="C544" s="449"/>
      <c r="D544" s="445" t="s">
        <v>324</v>
      </c>
      <c r="E544" s="446" t="s">
        <v>322</v>
      </c>
      <c r="F544" s="450">
        <v>244891.9</v>
      </c>
      <c r="G544" s="450">
        <v>238813.4</v>
      </c>
      <c r="H544" s="450">
        <v>87748.3</v>
      </c>
      <c r="I544" s="450">
        <v>74817.5</v>
      </c>
      <c r="J544" s="450">
        <v>151685.29999999999</v>
      </c>
      <c r="K544" s="450">
        <v>168634</v>
      </c>
      <c r="L544" s="428"/>
    </row>
    <row r="545" spans="1:12" ht="15" customHeight="1" x14ac:dyDescent="0.2">
      <c r="A545" s="441">
        <v>409</v>
      </c>
      <c r="B545" s="449"/>
      <c r="C545" s="449"/>
      <c r="D545" s="445" t="s">
        <v>703</v>
      </c>
      <c r="E545" s="446"/>
      <c r="F545" s="450"/>
      <c r="G545" s="450"/>
      <c r="H545" s="450"/>
      <c r="I545" s="450"/>
      <c r="J545" s="450"/>
      <c r="K545" s="450"/>
      <c r="L545" s="428"/>
    </row>
    <row r="546" spans="1:12" ht="15" customHeight="1" x14ac:dyDescent="0.2">
      <c r="B546" s="449"/>
      <c r="C546" s="449"/>
      <c r="D546" s="445" t="s">
        <v>704</v>
      </c>
      <c r="E546" s="446"/>
      <c r="F546" s="450"/>
      <c r="G546" s="450"/>
      <c r="H546" s="450"/>
      <c r="I546" s="450"/>
      <c r="J546" s="450"/>
      <c r="K546" s="450"/>
      <c r="L546" s="448"/>
    </row>
    <row r="547" spans="1:12" ht="15" customHeight="1" x14ac:dyDescent="0.2">
      <c r="B547" s="449"/>
      <c r="C547" s="449"/>
      <c r="D547" s="445" t="s">
        <v>705</v>
      </c>
      <c r="E547" s="446"/>
      <c r="F547" s="450"/>
      <c r="G547" s="450"/>
      <c r="H547" s="450"/>
      <c r="I547" s="450"/>
      <c r="J547" s="450"/>
      <c r="K547" s="450"/>
      <c r="L547" s="448"/>
    </row>
    <row r="548" spans="1:12" ht="15" customHeight="1" x14ac:dyDescent="0.2">
      <c r="A548" s="441">
        <v>411</v>
      </c>
      <c r="B548" s="449"/>
      <c r="C548" s="449"/>
      <c r="D548" s="445" t="s">
        <v>528</v>
      </c>
      <c r="E548" s="446" t="s">
        <v>322</v>
      </c>
      <c r="F548" s="450">
        <v>6457.1</v>
      </c>
      <c r="G548" s="450">
        <v>10416</v>
      </c>
      <c r="H548" s="450">
        <v>1082.3</v>
      </c>
      <c r="I548" s="450">
        <v>323.89999999999998</v>
      </c>
      <c r="J548" s="450">
        <v>776.2</v>
      </c>
      <c r="K548" s="450">
        <v>3097</v>
      </c>
      <c r="L548" s="428"/>
    </row>
    <row r="549" spans="1:12" ht="15" customHeight="1" x14ac:dyDescent="0.2">
      <c r="A549" s="441">
        <v>412</v>
      </c>
      <c r="B549" s="449"/>
      <c r="C549" s="449"/>
      <c r="D549" s="445" t="s">
        <v>706</v>
      </c>
      <c r="E549" s="446"/>
      <c r="F549" s="450"/>
      <c r="G549" s="450"/>
      <c r="H549" s="450"/>
      <c r="I549" s="450"/>
      <c r="J549" s="450"/>
      <c r="K549" s="450"/>
      <c r="L549" s="428"/>
    </row>
    <row r="550" spans="1:12" ht="15" customHeight="1" x14ac:dyDescent="0.2">
      <c r="B550" s="449"/>
      <c r="C550" s="449"/>
      <c r="D550" s="445" t="s">
        <v>707</v>
      </c>
      <c r="E550" s="446"/>
      <c r="F550" s="450"/>
      <c r="G550" s="450"/>
      <c r="H550" s="450"/>
      <c r="I550" s="450"/>
      <c r="J550" s="450"/>
      <c r="K550" s="450"/>
      <c r="L550" s="448"/>
    </row>
    <row r="551" spans="1:12" ht="15" customHeight="1" x14ac:dyDescent="0.2">
      <c r="A551" s="441">
        <v>413</v>
      </c>
      <c r="B551" s="449"/>
      <c r="C551" s="449"/>
      <c r="D551" s="445" t="s">
        <v>527</v>
      </c>
      <c r="E551" s="446" t="s">
        <v>168</v>
      </c>
      <c r="F551" s="447">
        <v>16</v>
      </c>
      <c r="G551" s="447">
        <v>30</v>
      </c>
      <c r="H551" s="447">
        <v>5</v>
      </c>
      <c r="I551" s="447">
        <v>24</v>
      </c>
      <c r="J551" s="447">
        <v>1</v>
      </c>
      <c r="K551" s="447">
        <v>11</v>
      </c>
      <c r="L551" s="428"/>
    </row>
    <row r="552" spans="1:12" ht="15" customHeight="1" x14ac:dyDescent="0.2">
      <c r="A552" s="441">
        <v>414</v>
      </c>
      <c r="B552" s="449"/>
      <c r="C552" s="449"/>
      <c r="D552" s="445" t="s">
        <v>528</v>
      </c>
      <c r="E552" s="446" t="s">
        <v>322</v>
      </c>
      <c r="F552" s="450">
        <v>13085.9</v>
      </c>
      <c r="G552" s="450">
        <v>2495.4</v>
      </c>
      <c r="H552" s="450">
        <v>2155.3000000000002</v>
      </c>
      <c r="I552" s="450">
        <v>3374.7</v>
      </c>
      <c r="J552" s="450">
        <v>15.7</v>
      </c>
      <c r="K552" s="450">
        <v>2483</v>
      </c>
      <c r="L552" s="428"/>
    </row>
    <row r="553" spans="1:12" ht="15" customHeight="1" x14ac:dyDescent="0.2">
      <c r="A553" s="441">
        <v>415</v>
      </c>
      <c r="B553" s="449"/>
      <c r="C553" s="449"/>
      <c r="D553" s="445" t="s">
        <v>708</v>
      </c>
      <c r="E553" s="446"/>
      <c r="F553" s="450"/>
      <c r="G553" s="450"/>
      <c r="H553" s="450"/>
      <c r="I553" s="450"/>
      <c r="J553" s="450"/>
      <c r="K553" s="450"/>
      <c r="L553" s="428"/>
    </row>
    <row r="554" spans="1:12" ht="15" customHeight="1" x14ac:dyDescent="0.2">
      <c r="B554" s="449"/>
      <c r="C554" s="449"/>
      <c r="D554" s="445" t="s">
        <v>709</v>
      </c>
      <c r="E554" s="446"/>
      <c r="F554" s="450"/>
      <c r="G554" s="450"/>
      <c r="H554" s="450"/>
      <c r="I554" s="450"/>
      <c r="J554" s="450"/>
      <c r="K554" s="450"/>
      <c r="L554" s="448"/>
    </row>
    <row r="555" spans="1:12" ht="15" customHeight="1" x14ac:dyDescent="0.2">
      <c r="A555" s="441">
        <v>416</v>
      </c>
      <c r="B555" s="449"/>
      <c r="C555" s="449"/>
      <c r="D555" s="445" t="s">
        <v>527</v>
      </c>
      <c r="E555" s="446" t="s">
        <v>168</v>
      </c>
      <c r="F555" s="447">
        <v>924</v>
      </c>
      <c r="G555" s="447">
        <v>1085</v>
      </c>
      <c r="H555" s="447">
        <v>1766</v>
      </c>
      <c r="I555" s="447">
        <v>373</v>
      </c>
      <c r="J555" s="447">
        <v>395</v>
      </c>
      <c r="K555" s="447">
        <v>800</v>
      </c>
      <c r="L555" s="428"/>
    </row>
    <row r="556" spans="1:12" ht="15" customHeight="1" x14ac:dyDescent="0.2">
      <c r="A556" s="441">
        <v>417</v>
      </c>
      <c r="B556" s="449"/>
      <c r="C556" s="449"/>
      <c r="D556" s="445" t="s">
        <v>528</v>
      </c>
      <c r="E556" s="446" t="s">
        <v>322</v>
      </c>
      <c r="F556" s="450">
        <v>1729.1</v>
      </c>
      <c r="G556" s="450">
        <v>2234.3000000000002</v>
      </c>
      <c r="H556" s="450">
        <v>2301.1</v>
      </c>
      <c r="I556" s="450">
        <v>1269.5</v>
      </c>
      <c r="J556" s="450">
        <v>1055.7</v>
      </c>
      <c r="K556" s="450">
        <v>1264</v>
      </c>
      <c r="L556" s="428"/>
    </row>
    <row r="557" spans="1:12" ht="15" customHeight="1" x14ac:dyDescent="0.2">
      <c r="A557" s="441">
        <v>418</v>
      </c>
      <c r="B557" s="449"/>
      <c r="C557" s="449"/>
      <c r="D557" s="445" t="s">
        <v>710</v>
      </c>
      <c r="E557" s="446"/>
      <c r="F557" s="450"/>
      <c r="G557" s="450"/>
      <c r="H557" s="450"/>
      <c r="I557" s="450"/>
      <c r="J557" s="450"/>
      <c r="K557" s="450"/>
      <c r="L557" s="428"/>
    </row>
    <row r="558" spans="1:12" ht="15" customHeight="1" x14ac:dyDescent="0.2">
      <c r="B558" s="449"/>
      <c r="C558" s="449"/>
      <c r="D558" s="445" t="s">
        <v>711</v>
      </c>
      <c r="E558" s="446"/>
      <c r="F558" s="450"/>
      <c r="G558" s="450"/>
      <c r="H558" s="450"/>
      <c r="I558" s="450"/>
      <c r="J558" s="450"/>
      <c r="K558" s="450"/>
      <c r="L558" s="448"/>
    </row>
    <row r="559" spans="1:12" ht="15" customHeight="1" x14ac:dyDescent="0.2">
      <c r="A559" s="441">
        <v>419</v>
      </c>
      <c r="B559" s="449"/>
      <c r="C559" s="449"/>
      <c r="D559" s="445" t="s">
        <v>527</v>
      </c>
      <c r="E559" s="446" t="s">
        <v>168</v>
      </c>
      <c r="F559" s="447">
        <v>7419</v>
      </c>
      <c r="G559" s="447">
        <v>2964</v>
      </c>
      <c r="H559" s="447">
        <v>2586</v>
      </c>
      <c r="I559" s="447">
        <v>8603</v>
      </c>
      <c r="J559" s="447">
        <v>2842</v>
      </c>
      <c r="K559" s="447">
        <v>2841</v>
      </c>
      <c r="L559" s="428"/>
    </row>
    <row r="560" spans="1:12" ht="15" customHeight="1" x14ac:dyDescent="0.2">
      <c r="A560" s="441">
        <v>420</v>
      </c>
      <c r="B560" s="449"/>
      <c r="C560" s="449"/>
      <c r="D560" s="445" t="s">
        <v>528</v>
      </c>
      <c r="E560" s="446" t="s">
        <v>322</v>
      </c>
      <c r="F560" s="447">
        <v>40530.9</v>
      </c>
      <c r="G560" s="447">
        <v>20309.599999999999</v>
      </c>
      <c r="H560" s="447">
        <v>14911.4</v>
      </c>
      <c r="I560" s="447">
        <v>11358.1</v>
      </c>
      <c r="J560" s="447">
        <v>14029.2</v>
      </c>
      <c r="K560" s="447">
        <v>8637</v>
      </c>
      <c r="L560" s="428"/>
    </row>
    <row r="561" spans="1:12" ht="15" customHeight="1" x14ac:dyDescent="0.2">
      <c r="A561" s="441">
        <v>421</v>
      </c>
      <c r="B561" s="449"/>
      <c r="C561" s="449"/>
      <c r="D561" s="445" t="s">
        <v>712</v>
      </c>
      <c r="E561" s="446"/>
      <c r="F561" s="450"/>
      <c r="G561" s="450"/>
      <c r="H561" s="450"/>
      <c r="I561" s="450"/>
      <c r="J561" s="450"/>
      <c r="K561" s="450"/>
      <c r="L561" s="428"/>
    </row>
    <row r="562" spans="1:12" ht="15" customHeight="1" x14ac:dyDescent="0.2">
      <c r="B562" s="449"/>
      <c r="C562" s="449"/>
      <c r="D562" s="445" t="s">
        <v>713</v>
      </c>
      <c r="E562" s="446"/>
      <c r="F562" s="450"/>
      <c r="G562" s="450"/>
      <c r="H562" s="450"/>
      <c r="I562" s="450"/>
      <c r="J562" s="450"/>
      <c r="K562" s="450"/>
      <c r="L562" s="448"/>
    </row>
    <row r="563" spans="1:12" ht="15" customHeight="1" x14ac:dyDescent="0.2">
      <c r="B563" s="449"/>
      <c r="C563" s="449"/>
      <c r="D563" s="445" t="s">
        <v>714</v>
      </c>
      <c r="E563" s="446"/>
      <c r="F563" s="450"/>
      <c r="G563" s="450"/>
      <c r="H563" s="450"/>
      <c r="I563" s="450"/>
      <c r="J563" s="450"/>
      <c r="K563" s="450"/>
      <c r="L563" s="448"/>
    </row>
    <row r="564" spans="1:12" ht="15" customHeight="1" x14ac:dyDescent="0.2">
      <c r="A564" s="441">
        <v>422</v>
      </c>
      <c r="B564" s="449"/>
      <c r="C564" s="449"/>
      <c r="D564" s="445" t="s">
        <v>715</v>
      </c>
      <c r="E564" s="446" t="s">
        <v>168</v>
      </c>
      <c r="F564" s="245">
        <v>1410</v>
      </c>
      <c r="G564" s="245">
        <v>517</v>
      </c>
      <c r="H564" s="245">
        <v>513</v>
      </c>
      <c r="I564" s="245">
        <v>266</v>
      </c>
      <c r="J564" s="245">
        <v>527</v>
      </c>
      <c r="K564" s="245">
        <v>759</v>
      </c>
      <c r="L564" s="428"/>
    </row>
    <row r="565" spans="1:12" ht="15" customHeight="1" x14ac:dyDescent="0.2">
      <c r="A565" s="441">
        <v>423</v>
      </c>
      <c r="B565" s="449"/>
      <c r="C565" s="449"/>
      <c r="D565" s="445" t="s">
        <v>716</v>
      </c>
      <c r="E565" s="446" t="s">
        <v>322</v>
      </c>
      <c r="F565" s="450">
        <v>22107.7</v>
      </c>
      <c r="G565" s="450">
        <v>10814.8</v>
      </c>
      <c r="H565" s="450">
        <v>9780.5</v>
      </c>
      <c r="I565" s="450">
        <v>7385.1</v>
      </c>
      <c r="J565" s="450">
        <v>14791.1</v>
      </c>
      <c r="K565" s="450">
        <v>17909</v>
      </c>
      <c r="L565" s="428"/>
    </row>
    <row r="566" spans="1:12" ht="14.1" customHeight="1" x14ac:dyDescent="0.2">
      <c r="A566" s="441">
        <v>424</v>
      </c>
      <c r="B566" s="449"/>
      <c r="C566" s="449"/>
      <c r="D566" s="445" t="s">
        <v>717</v>
      </c>
      <c r="E566" s="446"/>
      <c r="F566" s="450"/>
      <c r="G566" s="450"/>
      <c r="H566" s="450"/>
      <c r="I566" s="450"/>
      <c r="J566" s="450"/>
      <c r="K566" s="450"/>
      <c r="L566" s="428"/>
    </row>
    <row r="567" spans="1:12" ht="14.1" customHeight="1" x14ac:dyDescent="0.2">
      <c r="B567" s="449"/>
      <c r="C567" s="449"/>
      <c r="D567" s="445" t="s">
        <v>718</v>
      </c>
      <c r="E567" s="446"/>
      <c r="F567" s="450"/>
      <c r="G567" s="450"/>
      <c r="H567" s="450"/>
      <c r="I567" s="450"/>
      <c r="J567" s="450"/>
      <c r="K567" s="450"/>
      <c r="L567" s="448"/>
    </row>
    <row r="568" spans="1:12" ht="14.1" customHeight="1" x14ac:dyDescent="0.2">
      <c r="B568" s="449"/>
      <c r="C568" s="449"/>
      <c r="D568" s="445" t="s">
        <v>719</v>
      </c>
      <c r="E568" s="446"/>
      <c r="F568" s="450"/>
      <c r="G568" s="450"/>
      <c r="H568" s="450"/>
      <c r="I568" s="450"/>
      <c r="J568" s="450"/>
      <c r="K568" s="450"/>
      <c r="L568" s="448"/>
    </row>
    <row r="569" spans="1:12" ht="15" customHeight="1" x14ac:dyDescent="0.2">
      <c r="A569" s="441">
        <v>426</v>
      </c>
      <c r="B569" s="449"/>
      <c r="C569" s="449"/>
      <c r="D569" s="445" t="s">
        <v>716</v>
      </c>
      <c r="E569" s="446" t="s">
        <v>322</v>
      </c>
      <c r="F569" s="450">
        <v>9599.9</v>
      </c>
      <c r="G569" s="450">
        <v>7641.5</v>
      </c>
      <c r="H569" s="450">
        <v>3098.4</v>
      </c>
      <c r="I569" s="450">
        <v>2272.4</v>
      </c>
      <c r="J569" s="450">
        <v>2306.9</v>
      </c>
      <c r="K569" s="450">
        <v>4178</v>
      </c>
      <c r="L569" s="428"/>
    </row>
    <row r="570" spans="1:12" ht="15" customHeight="1" x14ac:dyDescent="0.2">
      <c r="A570" s="441">
        <v>427</v>
      </c>
      <c r="B570" s="449"/>
      <c r="C570" s="449"/>
      <c r="D570" s="445" t="s">
        <v>720</v>
      </c>
      <c r="E570" s="446"/>
      <c r="F570" s="450"/>
      <c r="G570" s="450"/>
      <c r="H570" s="450"/>
      <c r="I570" s="450"/>
      <c r="J570" s="450"/>
      <c r="K570" s="450"/>
      <c r="L570" s="428"/>
    </row>
    <row r="571" spans="1:12" ht="14.1" customHeight="1" x14ac:dyDescent="0.2">
      <c r="B571" s="449"/>
      <c r="C571" s="449"/>
      <c r="D571" s="445" t="s">
        <v>721</v>
      </c>
      <c r="E571" s="446"/>
      <c r="F571" s="450"/>
      <c r="G571" s="450"/>
      <c r="H571" s="450"/>
      <c r="I571" s="450"/>
      <c r="J571" s="450"/>
      <c r="K571" s="450"/>
      <c r="L571" s="448"/>
    </row>
    <row r="572" spans="1:12" ht="14.1" customHeight="1" x14ac:dyDescent="0.2">
      <c r="B572" s="449"/>
      <c r="C572" s="449"/>
      <c r="D572" s="445" t="s">
        <v>722</v>
      </c>
      <c r="E572" s="446"/>
      <c r="F572" s="450"/>
      <c r="G572" s="450"/>
      <c r="H572" s="450"/>
      <c r="I572" s="450"/>
      <c r="J572" s="450"/>
      <c r="K572" s="450"/>
      <c r="L572" s="448"/>
    </row>
    <row r="573" spans="1:12" ht="14.1" customHeight="1" x14ac:dyDescent="0.2">
      <c r="B573" s="449"/>
      <c r="C573" s="449"/>
      <c r="D573" s="445" t="s">
        <v>723</v>
      </c>
      <c r="E573" s="446"/>
      <c r="F573" s="450"/>
      <c r="G573" s="450"/>
      <c r="H573" s="450"/>
      <c r="I573" s="450"/>
      <c r="J573" s="450"/>
      <c r="K573" s="450"/>
      <c r="L573" s="448"/>
    </row>
    <row r="574" spans="1:12" ht="15" customHeight="1" x14ac:dyDescent="0.2">
      <c r="A574" s="441">
        <v>429</v>
      </c>
      <c r="B574" s="449"/>
      <c r="C574" s="449"/>
      <c r="D574" s="445" t="s">
        <v>716</v>
      </c>
      <c r="E574" s="446" t="s">
        <v>322</v>
      </c>
      <c r="F574" s="450">
        <v>51455.1</v>
      </c>
      <c r="G574" s="450">
        <v>22676.1</v>
      </c>
      <c r="H574" s="450">
        <v>9917.9</v>
      </c>
      <c r="I574" s="450">
        <v>13675.8</v>
      </c>
      <c r="J574" s="450">
        <v>18206.099999999999</v>
      </c>
      <c r="K574" s="450">
        <v>28192</v>
      </c>
      <c r="L574" s="428"/>
    </row>
    <row r="575" spans="1:12" ht="15" customHeight="1" x14ac:dyDescent="0.2">
      <c r="A575" s="441">
        <v>430</v>
      </c>
      <c r="B575" s="449"/>
      <c r="C575" s="449"/>
      <c r="D575" s="513" t="s">
        <v>724</v>
      </c>
      <c r="E575" s="446"/>
      <c r="F575" s="450"/>
      <c r="G575" s="450"/>
      <c r="H575" s="450"/>
      <c r="I575" s="450"/>
      <c r="J575" s="450"/>
      <c r="K575" s="450"/>
      <c r="L575" s="428"/>
    </row>
    <row r="576" spans="1:12" ht="15" customHeight="1" x14ac:dyDescent="0.2">
      <c r="A576" s="441">
        <v>431</v>
      </c>
      <c r="B576" s="449"/>
      <c r="C576" s="449"/>
      <c r="D576" s="445" t="s">
        <v>715</v>
      </c>
      <c r="E576" s="446" t="s">
        <v>168</v>
      </c>
      <c r="F576" s="450">
        <v>4270</v>
      </c>
      <c r="G576" s="450">
        <v>596</v>
      </c>
      <c r="H576" s="450">
        <v>1104</v>
      </c>
      <c r="I576" s="450">
        <v>1844</v>
      </c>
      <c r="J576" s="450">
        <v>2884</v>
      </c>
      <c r="K576" s="450">
        <v>3196</v>
      </c>
      <c r="L576" s="428"/>
    </row>
    <row r="577" spans="1:12" ht="15" customHeight="1" x14ac:dyDescent="0.2">
      <c r="A577" s="441">
        <v>432</v>
      </c>
      <c r="B577" s="449"/>
      <c r="C577" s="449"/>
      <c r="D577" s="445" t="s">
        <v>716</v>
      </c>
      <c r="E577" s="446" t="s">
        <v>322</v>
      </c>
      <c r="F577" s="450">
        <v>28379</v>
      </c>
      <c r="G577" s="450">
        <v>24075.599999999999</v>
      </c>
      <c r="H577" s="450">
        <v>8406.2000000000007</v>
      </c>
      <c r="I577" s="450">
        <v>6398.4</v>
      </c>
      <c r="J577" s="450">
        <v>35605.1</v>
      </c>
      <c r="K577" s="450">
        <v>17558</v>
      </c>
      <c r="L577" s="428"/>
    </row>
    <row r="578" spans="1:12" ht="5.0999999999999996" customHeight="1" thickBot="1" x14ac:dyDescent="0.25">
      <c r="B578" s="453"/>
      <c r="C578" s="453"/>
      <c r="D578" s="454"/>
      <c r="E578" s="455"/>
      <c r="F578" s="456"/>
      <c r="G578" s="456"/>
      <c r="H578" s="456"/>
      <c r="I578" s="456"/>
      <c r="J578" s="456"/>
      <c r="K578" s="456"/>
      <c r="L578" s="448"/>
    </row>
    <row r="579" spans="1:12" ht="5.0999999999999996" customHeight="1" x14ac:dyDescent="0.2">
      <c r="B579" s="457"/>
      <c r="C579" s="457"/>
      <c r="D579" s="458"/>
      <c r="E579" s="459"/>
      <c r="F579" s="460"/>
      <c r="G579" s="461"/>
      <c r="H579" s="462"/>
      <c r="I579" s="462"/>
      <c r="J579" s="462"/>
      <c r="K579" s="462"/>
      <c r="L579" s="448"/>
    </row>
    <row r="580" spans="1:12" ht="6" customHeight="1" x14ac:dyDescent="0.2">
      <c r="B580" s="444"/>
      <c r="C580" s="444"/>
      <c r="D580" s="463"/>
      <c r="E580" s="464"/>
      <c r="F580" s="465"/>
      <c r="G580" s="466"/>
      <c r="H580" s="511"/>
      <c r="I580" s="511"/>
      <c r="J580" s="511"/>
      <c r="K580" s="511"/>
      <c r="L580" s="448"/>
    </row>
    <row r="581" spans="1:12" ht="15.75" customHeight="1" x14ac:dyDescent="0.2">
      <c r="B581" s="444"/>
      <c r="C581" s="444"/>
      <c r="D581" s="463"/>
      <c r="E581" s="464"/>
      <c r="F581" s="465"/>
      <c r="G581" s="466"/>
      <c r="H581" s="511"/>
      <c r="I581" s="511"/>
      <c r="J581" s="511"/>
      <c r="K581" s="511"/>
      <c r="L581" s="448"/>
    </row>
    <row r="582" spans="1:12" ht="15.75" customHeight="1" x14ac:dyDescent="0.2">
      <c r="B582" s="444"/>
      <c r="C582" s="444"/>
      <c r="D582" s="463"/>
      <c r="E582" s="464"/>
      <c r="F582" s="465"/>
      <c r="G582" s="466"/>
      <c r="H582" s="511"/>
      <c r="I582" s="511"/>
      <c r="J582" s="511"/>
      <c r="K582" s="511"/>
      <c r="L582" s="448"/>
    </row>
    <row r="583" spans="1:12" ht="15" customHeight="1" x14ac:dyDescent="0.2">
      <c r="B583" s="507" t="s">
        <v>498</v>
      </c>
      <c r="C583" s="376"/>
      <c r="D583" s="377"/>
      <c r="E583" s="340"/>
      <c r="F583" s="471"/>
      <c r="G583" s="450"/>
      <c r="H583" s="447"/>
      <c r="I583" s="447"/>
      <c r="J583" s="447"/>
      <c r="K583" s="447"/>
      <c r="L583" s="448"/>
    </row>
    <row r="584" spans="1:12" ht="15" customHeight="1" x14ac:dyDescent="0.2">
      <c r="B584" s="492" t="s">
        <v>657</v>
      </c>
      <c r="C584" s="355"/>
      <c r="D584" s="355"/>
      <c r="E584" s="340"/>
      <c r="F584" s="471"/>
      <c r="G584" s="450"/>
      <c r="H584" s="447"/>
      <c r="I584" s="447"/>
      <c r="J584" s="447"/>
      <c r="K584" s="447"/>
      <c r="L584" s="448"/>
    </row>
    <row r="585" spans="1:12" ht="15" customHeight="1" x14ac:dyDescent="0.2">
      <c r="B585" s="423"/>
      <c r="C585" s="472"/>
      <c r="D585" s="377"/>
      <c r="E585" s="340"/>
      <c r="F585" s="471"/>
      <c r="G585" s="450"/>
      <c r="H585" s="447"/>
      <c r="I585" s="447"/>
      <c r="J585" s="447"/>
      <c r="K585" s="447"/>
      <c r="L585" s="448"/>
    </row>
    <row r="586" spans="1:12" ht="15" customHeight="1" x14ac:dyDescent="0.2">
      <c r="B586" s="423"/>
      <c r="C586" s="473"/>
      <c r="D586" s="474"/>
      <c r="E586" s="343"/>
      <c r="F586" s="362"/>
      <c r="G586" s="450"/>
      <c r="H586" s="447"/>
      <c r="I586" s="447"/>
      <c r="J586" s="447"/>
      <c r="K586" s="447"/>
      <c r="L586" s="448"/>
    </row>
    <row r="587" spans="1:12" ht="5.0999999999999996" customHeight="1" x14ac:dyDescent="0.2">
      <c r="B587" s="317"/>
      <c r="C587" s="317"/>
      <c r="D587" s="318"/>
      <c r="E587" s="317"/>
      <c r="F587" s="426"/>
      <c r="G587" s="426"/>
      <c r="H587" s="426"/>
      <c r="I587" s="426"/>
      <c r="J587" s="426"/>
      <c r="K587" s="426"/>
      <c r="L587" s="448"/>
    </row>
    <row r="588" spans="1:12" ht="15" customHeight="1" x14ac:dyDescent="0.2">
      <c r="B588" s="317" t="s">
        <v>320</v>
      </c>
      <c r="C588" s="317" t="s">
        <v>166</v>
      </c>
      <c r="D588" s="320" t="s">
        <v>132</v>
      </c>
      <c r="E588" s="317" t="s">
        <v>167</v>
      </c>
      <c r="F588" s="321">
        <v>2017</v>
      </c>
      <c r="G588" s="321">
        <v>2019</v>
      </c>
      <c r="H588" s="321">
        <v>2020</v>
      </c>
      <c r="I588" s="321">
        <v>2021</v>
      </c>
      <c r="J588" s="321">
        <v>2022</v>
      </c>
      <c r="K588" s="321">
        <v>2022</v>
      </c>
      <c r="L588" s="448"/>
    </row>
    <row r="589" spans="1:12" ht="5.0999999999999996" customHeight="1" x14ac:dyDescent="0.2">
      <c r="B589" s="317"/>
      <c r="C589" s="317"/>
      <c r="D589" s="318"/>
      <c r="E589" s="317"/>
      <c r="F589" s="426"/>
      <c r="G589" s="426"/>
      <c r="H589" s="426"/>
      <c r="I589" s="426"/>
      <c r="J589" s="426"/>
      <c r="K589" s="426"/>
      <c r="L589" s="448"/>
    </row>
    <row r="590" spans="1:12" ht="15" customHeight="1" x14ac:dyDescent="0.2">
      <c r="A590" s="441">
        <v>433</v>
      </c>
      <c r="B590" s="449"/>
      <c r="C590" s="449"/>
      <c r="D590" s="513" t="s">
        <v>725</v>
      </c>
      <c r="E590" s="446"/>
      <c r="F590" s="447"/>
      <c r="G590" s="447"/>
      <c r="H590" s="447"/>
      <c r="I590" s="447"/>
      <c r="J590" s="447"/>
      <c r="K590" s="447"/>
      <c r="L590" s="428"/>
    </row>
    <row r="591" spans="1:12" ht="15" customHeight="1" x14ac:dyDescent="0.2">
      <c r="A591" s="441">
        <v>434</v>
      </c>
      <c r="B591" s="449"/>
      <c r="C591" s="449"/>
      <c r="D591" s="445" t="s">
        <v>715</v>
      </c>
      <c r="E591" s="446" t="s">
        <v>168</v>
      </c>
      <c r="F591" s="447">
        <v>127650</v>
      </c>
      <c r="G591" s="447">
        <v>31378</v>
      </c>
      <c r="H591" s="447">
        <v>98297</v>
      </c>
      <c r="I591" s="447">
        <v>51293</v>
      </c>
      <c r="J591" s="447">
        <v>32193</v>
      </c>
      <c r="K591" s="447">
        <v>50431</v>
      </c>
      <c r="L591" s="428"/>
    </row>
    <row r="592" spans="1:12" ht="15" customHeight="1" x14ac:dyDescent="0.2">
      <c r="A592" s="441">
        <v>435</v>
      </c>
      <c r="B592" s="449"/>
      <c r="C592" s="449"/>
      <c r="D592" s="445" t="s">
        <v>716</v>
      </c>
      <c r="E592" s="446" t="s">
        <v>322</v>
      </c>
      <c r="F592" s="447">
        <v>17164.8</v>
      </c>
      <c r="G592" s="447">
        <v>29219.5</v>
      </c>
      <c r="H592" s="447">
        <v>12536.6</v>
      </c>
      <c r="I592" s="447">
        <v>8462.6</v>
      </c>
      <c r="J592" s="447">
        <v>26569.1</v>
      </c>
      <c r="K592" s="447">
        <v>34671</v>
      </c>
      <c r="L592" s="428"/>
    </row>
    <row r="593" spans="1:12" ht="15" customHeight="1" x14ac:dyDescent="0.2">
      <c r="A593" s="441">
        <v>436</v>
      </c>
      <c r="B593" s="449"/>
      <c r="C593" s="449" t="s">
        <v>726</v>
      </c>
      <c r="D593" s="445" t="s">
        <v>727</v>
      </c>
      <c r="E593" s="446"/>
      <c r="F593" s="450"/>
      <c r="G593" s="450"/>
      <c r="H593" s="450"/>
      <c r="I593" s="450"/>
      <c r="J593" s="450"/>
      <c r="K593" s="450"/>
      <c r="L593" s="428"/>
    </row>
    <row r="594" spans="1:12" ht="15" customHeight="1" x14ac:dyDescent="0.2">
      <c r="B594" s="449"/>
      <c r="C594" s="449"/>
      <c r="D594" s="445" t="s">
        <v>728</v>
      </c>
      <c r="E594" s="446"/>
      <c r="F594" s="450"/>
      <c r="G594" s="450"/>
      <c r="H594" s="450"/>
      <c r="I594" s="450"/>
      <c r="J594" s="450"/>
      <c r="K594" s="450"/>
      <c r="L594" s="448"/>
    </row>
    <row r="595" spans="1:12" ht="15" customHeight="1" x14ac:dyDescent="0.2">
      <c r="A595" s="441">
        <v>437</v>
      </c>
      <c r="B595" s="449"/>
      <c r="C595" s="449"/>
      <c r="D595" s="445" t="s">
        <v>716</v>
      </c>
      <c r="E595" s="446" t="s">
        <v>322</v>
      </c>
      <c r="F595" s="450">
        <v>269894</v>
      </c>
      <c r="G595" s="450">
        <v>286596.09999999998</v>
      </c>
      <c r="H595" s="450">
        <v>186081</v>
      </c>
      <c r="I595" s="450">
        <v>109661</v>
      </c>
      <c r="J595" s="450">
        <v>154552.5</v>
      </c>
      <c r="K595" s="450">
        <v>121853</v>
      </c>
      <c r="L595" s="428"/>
    </row>
    <row r="596" spans="1:12" ht="15" customHeight="1" x14ac:dyDescent="0.2">
      <c r="A596" s="441">
        <v>438</v>
      </c>
      <c r="B596" s="449"/>
      <c r="C596" s="449"/>
      <c r="D596" s="513" t="s">
        <v>729</v>
      </c>
      <c r="E596" s="446"/>
      <c r="F596" s="450"/>
      <c r="G596" s="450"/>
      <c r="H596" s="450"/>
      <c r="I596" s="450"/>
      <c r="J596" s="450"/>
      <c r="K596" s="450"/>
      <c r="L596" s="428"/>
    </row>
    <row r="597" spans="1:12" ht="15" customHeight="1" x14ac:dyDescent="0.2">
      <c r="A597" s="441">
        <v>439</v>
      </c>
      <c r="B597" s="449"/>
      <c r="C597" s="449"/>
      <c r="D597" s="445" t="s">
        <v>715</v>
      </c>
      <c r="E597" s="446" t="s">
        <v>168</v>
      </c>
      <c r="F597" s="447">
        <v>2523</v>
      </c>
      <c r="G597" s="447">
        <v>676</v>
      </c>
      <c r="H597" s="447">
        <v>2863</v>
      </c>
      <c r="I597" s="447">
        <v>1083</v>
      </c>
      <c r="J597" s="447">
        <v>207</v>
      </c>
      <c r="K597" s="447">
        <v>1651</v>
      </c>
      <c r="L597" s="428"/>
    </row>
    <row r="598" spans="1:12" ht="15" customHeight="1" x14ac:dyDescent="0.2">
      <c r="A598" s="441">
        <v>440</v>
      </c>
      <c r="B598" s="449"/>
      <c r="C598" s="449"/>
      <c r="D598" s="445" t="s">
        <v>716</v>
      </c>
      <c r="E598" s="446" t="s">
        <v>322</v>
      </c>
      <c r="F598" s="447">
        <v>7814.7</v>
      </c>
      <c r="G598" s="447">
        <v>953.1</v>
      </c>
      <c r="H598" s="447">
        <v>6243.7</v>
      </c>
      <c r="I598" s="447">
        <v>2429.6999999999998</v>
      </c>
      <c r="J598" s="447">
        <v>639.20000000000005</v>
      </c>
      <c r="K598" s="447">
        <v>880</v>
      </c>
      <c r="L598" s="428"/>
    </row>
    <row r="599" spans="1:12" ht="15" customHeight="1" x14ac:dyDescent="0.2">
      <c r="A599" s="441">
        <v>441</v>
      </c>
      <c r="B599" s="449"/>
      <c r="C599" s="449"/>
      <c r="D599" s="513" t="s">
        <v>730</v>
      </c>
      <c r="E599" s="446"/>
      <c r="F599" s="450"/>
      <c r="G599" s="450"/>
      <c r="H599" s="450"/>
      <c r="I599" s="450"/>
      <c r="J599" s="450"/>
      <c r="K599" s="450"/>
      <c r="L599" s="428"/>
    </row>
    <row r="600" spans="1:12" ht="15" customHeight="1" x14ac:dyDescent="0.2">
      <c r="A600" s="441">
        <v>442</v>
      </c>
      <c r="B600" s="449"/>
      <c r="C600" s="449"/>
      <c r="D600" s="445" t="s">
        <v>715</v>
      </c>
      <c r="E600" s="446" t="s">
        <v>168</v>
      </c>
      <c r="F600" s="245">
        <v>453</v>
      </c>
      <c r="G600" s="245">
        <v>672</v>
      </c>
      <c r="H600" s="245">
        <v>236</v>
      </c>
      <c r="I600" s="245">
        <v>108</v>
      </c>
      <c r="J600" s="245">
        <v>446</v>
      </c>
      <c r="K600" s="245">
        <v>136</v>
      </c>
      <c r="L600" s="428"/>
    </row>
    <row r="601" spans="1:12" ht="15" customHeight="1" x14ac:dyDescent="0.2">
      <c r="A601" s="441">
        <v>443</v>
      </c>
      <c r="B601" s="449"/>
      <c r="C601" s="449"/>
      <c r="D601" s="445" t="s">
        <v>716</v>
      </c>
      <c r="E601" s="446" t="s">
        <v>322</v>
      </c>
      <c r="F601" s="511">
        <v>13558.2</v>
      </c>
      <c r="G601" s="511">
        <v>26025.1</v>
      </c>
      <c r="H601" s="511">
        <v>3906.9</v>
      </c>
      <c r="I601" s="511">
        <v>2287.1999999999998</v>
      </c>
      <c r="J601" s="511">
        <v>10294.5</v>
      </c>
      <c r="K601" s="511">
        <v>2220</v>
      </c>
      <c r="L601" s="428"/>
    </row>
    <row r="602" spans="1:12" ht="15" customHeight="1" x14ac:dyDescent="0.2">
      <c r="A602" s="441">
        <v>444</v>
      </c>
      <c r="B602" s="449"/>
      <c r="C602" s="449"/>
      <c r="D602" s="445" t="s">
        <v>731</v>
      </c>
      <c r="E602" s="446"/>
      <c r="F602" s="245"/>
      <c r="G602" s="245"/>
      <c r="H602" s="245"/>
      <c r="I602" s="245"/>
      <c r="J602" s="245"/>
      <c r="K602" s="245"/>
      <c r="L602" s="428"/>
    </row>
    <row r="603" spans="1:12" ht="15" customHeight="1" x14ac:dyDescent="0.2">
      <c r="A603" s="441">
        <v>445</v>
      </c>
      <c r="B603" s="449"/>
      <c r="C603" s="449"/>
      <c r="D603" s="445" t="s">
        <v>715</v>
      </c>
      <c r="E603" s="446" t="s">
        <v>168</v>
      </c>
      <c r="F603" s="245">
        <v>402</v>
      </c>
      <c r="G603" s="245">
        <v>151</v>
      </c>
      <c r="H603" s="245">
        <v>1107</v>
      </c>
      <c r="I603" s="245">
        <v>217</v>
      </c>
      <c r="J603" s="245">
        <v>669</v>
      </c>
      <c r="K603" s="245">
        <v>111</v>
      </c>
      <c r="L603" s="428"/>
    </row>
    <row r="604" spans="1:12" ht="15" customHeight="1" x14ac:dyDescent="0.2">
      <c r="A604" s="441">
        <v>446</v>
      </c>
      <c r="B604" s="449"/>
      <c r="C604" s="449"/>
      <c r="D604" s="445" t="s">
        <v>716</v>
      </c>
      <c r="E604" s="446" t="s">
        <v>322</v>
      </c>
      <c r="F604" s="511">
        <v>9741.1</v>
      </c>
      <c r="G604" s="511">
        <v>13397.4</v>
      </c>
      <c r="H604" s="511">
        <v>10469.1</v>
      </c>
      <c r="I604" s="511">
        <v>1294.5</v>
      </c>
      <c r="J604" s="511">
        <v>908.8</v>
      </c>
      <c r="K604" s="511">
        <v>1407</v>
      </c>
      <c r="L604" s="428"/>
    </row>
    <row r="605" spans="1:12" ht="15" customHeight="1" x14ac:dyDescent="0.2">
      <c r="A605" s="441">
        <v>447</v>
      </c>
      <c r="B605" s="449"/>
      <c r="C605" s="449"/>
      <c r="D605" s="445" t="s">
        <v>732</v>
      </c>
      <c r="E605" s="446"/>
      <c r="F605" s="245"/>
      <c r="G605" s="245"/>
      <c r="H605" s="245"/>
      <c r="I605" s="245"/>
      <c r="J605" s="245"/>
      <c r="K605" s="245"/>
      <c r="L605" s="428"/>
    </row>
    <row r="606" spans="1:12" ht="15" customHeight="1" x14ac:dyDescent="0.2">
      <c r="A606" s="441">
        <v>448</v>
      </c>
      <c r="B606" s="449"/>
      <c r="C606" s="449"/>
      <c r="D606" s="445" t="s">
        <v>715</v>
      </c>
      <c r="E606" s="446" t="s">
        <v>168</v>
      </c>
      <c r="F606" s="245">
        <v>206</v>
      </c>
      <c r="G606" s="245">
        <v>165</v>
      </c>
      <c r="H606" s="245">
        <v>35</v>
      </c>
      <c r="I606" s="245">
        <v>81</v>
      </c>
      <c r="J606" s="245">
        <v>61</v>
      </c>
      <c r="K606" s="245">
        <v>25</v>
      </c>
      <c r="L606" s="428"/>
    </row>
    <row r="607" spans="1:12" ht="15" customHeight="1" x14ac:dyDescent="0.2">
      <c r="A607" s="441">
        <v>449</v>
      </c>
      <c r="B607" s="449"/>
      <c r="C607" s="449"/>
      <c r="D607" s="445" t="s">
        <v>716</v>
      </c>
      <c r="E607" s="446" t="s">
        <v>322</v>
      </c>
      <c r="F607" s="511">
        <v>5714.9</v>
      </c>
      <c r="G607" s="511">
        <v>4301.2</v>
      </c>
      <c r="H607" s="511">
        <v>1391.4</v>
      </c>
      <c r="I607" s="511">
        <v>508</v>
      </c>
      <c r="J607" s="511">
        <v>2628</v>
      </c>
      <c r="K607" s="511">
        <v>757</v>
      </c>
      <c r="L607" s="428"/>
    </row>
    <row r="608" spans="1:12" ht="15" customHeight="1" x14ac:dyDescent="0.2">
      <c r="A608" s="441">
        <v>450</v>
      </c>
      <c r="B608" s="449"/>
      <c r="C608" s="449"/>
      <c r="D608" s="445" t="s">
        <v>733</v>
      </c>
      <c r="E608" s="446"/>
      <c r="F608" s="450"/>
      <c r="G608" s="450"/>
      <c r="H608" s="450"/>
      <c r="I608" s="450"/>
      <c r="J608" s="450"/>
      <c r="K608" s="450"/>
      <c r="L608" s="428"/>
    </row>
    <row r="609" spans="1:12" ht="15" customHeight="1" x14ac:dyDescent="0.2">
      <c r="A609" s="441">
        <v>451</v>
      </c>
      <c r="B609" s="449"/>
      <c r="C609" s="449"/>
      <c r="D609" s="445" t="s">
        <v>715</v>
      </c>
      <c r="E609" s="446" t="s">
        <v>168</v>
      </c>
      <c r="F609" s="447">
        <v>451</v>
      </c>
      <c r="G609" s="447">
        <v>64</v>
      </c>
      <c r="H609" s="447">
        <v>32</v>
      </c>
      <c r="I609" s="447">
        <v>17</v>
      </c>
      <c r="J609" s="447">
        <v>44</v>
      </c>
      <c r="K609" s="447">
        <v>10</v>
      </c>
      <c r="L609" s="428"/>
    </row>
    <row r="610" spans="1:12" ht="15" customHeight="1" x14ac:dyDescent="0.2">
      <c r="A610" s="441">
        <v>452</v>
      </c>
      <c r="B610" s="449"/>
      <c r="C610" s="449"/>
      <c r="D610" s="445" t="s">
        <v>716</v>
      </c>
      <c r="E610" s="446" t="s">
        <v>322</v>
      </c>
      <c r="F610" s="450">
        <v>12036.8</v>
      </c>
      <c r="G610" s="450">
        <v>14378.1</v>
      </c>
      <c r="H610" s="450">
        <v>3868.7</v>
      </c>
      <c r="I610" s="450">
        <v>4911.8</v>
      </c>
      <c r="J610" s="450">
        <v>5707</v>
      </c>
      <c r="K610" s="450">
        <v>3272</v>
      </c>
      <c r="L610" s="428"/>
    </row>
    <row r="611" spans="1:12" ht="15" customHeight="1" x14ac:dyDescent="0.2">
      <c r="A611" s="441">
        <v>453</v>
      </c>
      <c r="B611" s="449"/>
      <c r="C611" s="449"/>
      <c r="D611" s="445" t="s">
        <v>734</v>
      </c>
      <c r="E611" s="446"/>
      <c r="F611" s="450"/>
      <c r="G611" s="450"/>
      <c r="H611" s="450"/>
      <c r="I611" s="450"/>
      <c r="J611" s="450"/>
      <c r="K611" s="450"/>
      <c r="L611" s="428"/>
    </row>
    <row r="612" spans="1:12" ht="15" customHeight="1" x14ac:dyDescent="0.2">
      <c r="B612" s="449"/>
      <c r="C612" s="449"/>
      <c r="D612" s="445" t="s">
        <v>735</v>
      </c>
      <c r="E612" s="446"/>
      <c r="F612" s="450"/>
      <c r="G612" s="450"/>
      <c r="H612" s="450"/>
      <c r="I612" s="450"/>
      <c r="J612" s="450"/>
      <c r="K612" s="450"/>
      <c r="L612" s="448"/>
    </row>
    <row r="613" spans="1:12" ht="15" customHeight="1" x14ac:dyDescent="0.2">
      <c r="A613" s="441">
        <v>454</v>
      </c>
      <c r="B613" s="449"/>
      <c r="C613" s="449"/>
      <c r="D613" s="445" t="s">
        <v>715</v>
      </c>
      <c r="E613" s="446" t="s">
        <v>168</v>
      </c>
      <c r="F613" s="447">
        <v>734</v>
      </c>
      <c r="G613" s="447">
        <v>7417</v>
      </c>
      <c r="H613" s="447">
        <v>200</v>
      </c>
      <c r="I613" s="447">
        <v>213</v>
      </c>
      <c r="J613" s="447">
        <v>139</v>
      </c>
      <c r="K613" s="447">
        <v>111</v>
      </c>
      <c r="L613" s="428"/>
    </row>
    <row r="614" spans="1:12" ht="15" customHeight="1" x14ac:dyDescent="0.2">
      <c r="A614" s="441">
        <v>455</v>
      </c>
      <c r="B614" s="449"/>
      <c r="C614" s="449"/>
      <c r="D614" s="445" t="s">
        <v>716</v>
      </c>
      <c r="E614" s="446" t="s">
        <v>322</v>
      </c>
      <c r="F614" s="450">
        <v>24303.4</v>
      </c>
      <c r="G614" s="450">
        <v>24916</v>
      </c>
      <c r="H614" s="450">
        <v>19344.7</v>
      </c>
      <c r="I614" s="450">
        <v>11457.3</v>
      </c>
      <c r="J614" s="450">
        <v>17925</v>
      </c>
      <c r="K614" s="450">
        <v>12716</v>
      </c>
      <c r="L614" s="428"/>
    </row>
    <row r="615" spans="1:12" ht="15" customHeight="1" x14ac:dyDescent="0.2">
      <c r="A615" s="441">
        <v>456</v>
      </c>
      <c r="B615" s="449"/>
      <c r="C615" s="449"/>
      <c r="D615" s="445" t="s">
        <v>736</v>
      </c>
      <c r="E615" s="446"/>
      <c r="F615" s="450"/>
      <c r="G615" s="450"/>
      <c r="H615" s="450"/>
      <c r="I615" s="450"/>
      <c r="J615" s="450"/>
      <c r="K615" s="450"/>
      <c r="L615" s="428"/>
    </row>
    <row r="616" spans="1:12" ht="15" customHeight="1" x14ac:dyDescent="0.2">
      <c r="A616" s="441">
        <v>457</v>
      </c>
      <c r="B616" s="449"/>
      <c r="C616" s="449"/>
      <c r="D616" s="445" t="s">
        <v>715</v>
      </c>
      <c r="E616" s="446" t="s">
        <v>168</v>
      </c>
      <c r="F616" s="245">
        <v>16</v>
      </c>
      <c r="G616" s="245">
        <v>34</v>
      </c>
      <c r="H616" s="245">
        <v>24</v>
      </c>
      <c r="I616" s="245">
        <v>6</v>
      </c>
      <c r="J616" s="245">
        <v>12</v>
      </c>
      <c r="K616" s="245">
        <v>5</v>
      </c>
      <c r="L616" s="428"/>
    </row>
    <row r="617" spans="1:12" ht="15" customHeight="1" x14ac:dyDescent="0.2">
      <c r="A617" s="441">
        <v>458</v>
      </c>
      <c r="B617" s="449"/>
      <c r="C617" s="449"/>
      <c r="D617" s="445" t="s">
        <v>716</v>
      </c>
      <c r="E617" s="446" t="s">
        <v>322</v>
      </c>
      <c r="F617" s="450">
        <v>2184.8000000000002</v>
      </c>
      <c r="G617" s="450">
        <v>4288.1000000000004</v>
      </c>
      <c r="H617" s="450">
        <v>2173.3000000000002</v>
      </c>
      <c r="I617" s="450">
        <v>1314.5</v>
      </c>
      <c r="J617" s="450">
        <v>1820</v>
      </c>
      <c r="K617" s="450">
        <v>522</v>
      </c>
      <c r="L617" s="428"/>
    </row>
    <row r="618" spans="1:12" ht="15" customHeight="1" x14ac:dyDescent="0.2">
      <c r="B618" s="449"/>
      <c r="C618" s="449"/>
      <c r="D618" s="445" t="s">
        <v>737</v>
      </c>
      <c r="E618" s="446"/>
      <c r="F618" s="450"/>
      <c r="G618" s="450"/>
      <c r="H618" s="450"/>
      <c r="I618" s="450"/>
      <c r="J618" s="450"/>
      <c r="K618" s="450"/>
      <c r="L618" s="448"/>
    </row>
    <row r="619" spans="1:12" ht="15" customHeight="1" x14ac:dyDescent="0.2">
      <c r="B619" s="449"/>
      <c r="C619" s="449"/>
      <c r="D619" s="445" t="s">
        <v>715</v>
      </c>
      <c r="E619" s="446" t="s">
        <v>168</v>
      </c>
      <c r="F619" s="514" t="s">
        <v>738</v>
      </c>
      <c r="G619" s="515" t="s">
        <v>738</v>
      </c>
      <c r="H619" s="515" t="s">
        <v>738</v>
      </c>
      <c r="I619" s="515" t="s">
        <v>738</v>
      </c>
      <c r="J619" s="515">
        <v>2</v>
      </c>
      <c r="K619" s="515">
        <v>8</v>
      </c>
      <c r="L619" s="448"/>
    </row>
    <row r="620" spans="1:12" ht="15" customHeight="1" x14ac:dyDescent="0.2">
      <c r="B620" s="449"/>
      <c r="C620" s="449"/>
      <c r="D620" s="445" t="s">
        <v>716</v>
      </c>
      <c r="E620" s="446" t="s">
        <v>322</v>
      </c>
      <c r="F620" s="514" t="s">
        <v>738</v>
      </c>
      <c r="G620" s="515" t="s">
        <v>738</v>
      </c>
      <c r="H620" s="515" t="s">
        <v>738</v>
      </c>
      <c r="I620" s="515" t="s">
        <v>738</v>
      </c>
      <c r="J620" s="515">
        <v>27</v>
      </c>
      <c r="K620" s="515">
        <v>2.2999999999999998</v>
      </c>
      <c r="L620" s="448"/>
    </row>
    <row r="621" spans="1:12" ht="15" customHeight="1" x14ac:dyDescent="0.2">
      <c r="A621" s="441">
        <v>462</v>
      </c>
      <c r="B621" s="449"/>
      <c r="C621" s="449"/>
      <c r="D621" s="445" t="s">
        <v>739</v>
      </c>
      <c r="E621" s="446"/>
      <c r="F621" s="450"/>
      <c r="G621" s="450"/>
      <c r="H621" s="450"/>
      <c r="I621" s="450"/>
      <c r="J621" s="450"/>
      <c r="K621" s="450"/>
      <c r="L621" s="428"/>
    </row>
    <row r="622" spans="1:12" ht="15" customHeight="1" x14ac:dyDescent="0.2">
      <c r="B622" s="449"/>
      <c r="C622" s="449"/>
      <c r="D622" s="445" t="s">
        <v>740</v>
      </c>
      <c r="E622" s="446"/>
      <c r="F622" s="450"/>
      <c r="G622" s="450"/>
      <c r="H622" s="450"/>
      <c r="I622" s="450"/>
      <c r="J622" s="450"/>
      <c r="K622" s="450"/>
      <c r="L622" s="448"/>
    </row>
    <row r="623" spans="1:12" ht="15" customHeight="1" x14ac:dyDescent="0.2">
      <c r="B623" s="449"/>
      <c r="C623" s="449"/>
      <c r="D623" s="445" t="s">
        <v>741</v>
      </c>
      <c r="E623" s="446"/>
      <c r="F623" s="450"/>
      <c r="G623" s="450"/>
      <c r="H623" s="450"/>
      <c r="I623" s="450"/>
      <c r="J623" s="450"/>
      <c r="K623" s="450"/>
      <c r="L623" s="448"/>
    </row>
    <row r="624" spans="1:12" ht="15" customHeight="1" x14ac:dyDescent="0.2">
      <c r="A624" s="441">
        <v>463</v>
      </c>
      <c r="B624" s="449"/>
      <c r="C624" s="449"/>
      <c r="D624" s="445" t="s">
        <v>715</v>
      </c>
      <c r="E624" s="446" t="s">
        <v>168</v>
      </c>
      <c r="F624" s="447">
        <v>573</v>
      </c>
      <c r="G624" s="447">
        <v>291</v>
      </c>
      <c r="H624" s="447">
        <v>180</v>
      </c>
      <c r="I624" s="447">
        <v>292</v>
      </c>
      <c r="J624" s="447">
        <v>8880</v>
      </c>
      <c r="K624" s="447">
        <v>64</v>
      </c>
      <c r="L624" s="428"/>
    </row>
    <row r="625" spans="1:12" ht="15" customHeight="1" x14ac:dyDescent="0.2">
      <c r="A625" s="441">
        <v>464</v>
      </c>
      <c r="B625" s="449"/>
      <c r="C625" s="449"/>
      <c r="D625" s="445" t="s">
        <v>716</v>
      </c>
      <c r="E625" s="446" t="s">
        <v>322</v>
      </c>
      <c r="F625" s="450">
        <v>7656</v>
      </c>
      <c r="G625" s="450">
        <v>5254.7</v>
      </c>
      <c r="H625" s="450">
        <v>433.3</v>
      </c>
      <c r="I625" s="450">
        <v>1234.8</v>
      </c>
      <c r="J625" s="450">
        <v>842.8</v>
      </c>
      <c r="K625" s="450">
        <v>469</v>
      </c>
      <c r="L625" s="428"/>
    </row>
    <row r="626" spans="1:12" ht="15" customHeight="1" x14ac:dyDescent="0.2">
      <c r="A626" s="441">
        <v>489</v>
      </c>
      <c r="B626" s="449"/>
      <c r="C626" s="449"/>
      <c r="D626" s="445" t="s">
        <v>742</v>
      </c>
      <c r="E626" s="446"/>
      <c r="F626" s="450"/>
      <c r="G626" s="450"/>
      <c r="H626" s="450"/>
      <c r="I626" s="450"/>
      <c r="J626" s="450"/>
      <c r="K626" s="450"/>
      <c r="L626" s="428"/>
    </row>
    <row r="627" spans="1:12" ht="15" customHeight="1" x14ac:dyDescent="0.2">
      <c r="A627" s="441">
        <v>491</v>
      </c>
      <c r="B627" s="449"/>
      <c r="C627" s="449"/>
      <c r="D627" s="445" t="s">
        <v>716</v>
      </c>
      <c r="E627" s="446" t="s">
        <v>322</v>
      </c>
      <c r="F627" s="450">
        <v>27.5</v>
      </c>
      <c r="G627" s="450">
        <v>1181.4000000000001</v>
      </c>
      <c r="H627" s="450">
        <v>6.6</v>
      </c>
      <c r="I627" s="450">
        <v>37.200000000000003</v>
      </c>
      <c r="J627" s="450">
        <v>181.8</v>
      </c>
      <c r="K627" s="450">
        <v>28</v>
      </c>
      <c r="L627" s="428"/>
    </row>
    <row r="628" spans="1:12" ht="5.0999999999999996" customHeight="1" thickBot="1" x14ac:dyDescent="0.25">
      <c r="B628" s="453"/>
      <c r="C628" s="453"/>
      <c r="D628" s="454"/>
      <c r="E628" s="455"/>
      <c r="F628" s="456"/>
      <c r="G628" s="456"/>
      <c r="H628" s="456"/>
      <c r="I628" s="456"/>
      <c r="J628" s="456"/>
      <c r="K628" s="456"/>
      <c r="L628" s="448"/>
    </row>
    <row r="629" spans="1:12" ht="15" customHeight="1" x14ac:dyDescent="0.2">
      <c r="B629" s="457"/>
      <c r="C629" s="457"/>
      <c r="D629" s="458"/>
      <c r="E629" s="459"/>
      <c r="F629" s="460"/>
      <c r="G629" s="461"/>
      <c r="H629" s="462"/>
      <c r="I629" s="462"/>
      <c r="J629" s="462"/>
      <c r="K629" s="462"/>
      <c r="L629" s="448"/>
    </row>
    <row r="630" spans="1:12" ht="15" customHeight="1" x14ac:dyDescent="0.2">
      <c r="B630" s="507" t="s">
        <v>498</v>
      </c>
      <c r="C630" s="376"/>
      <c r="D630" s="377"/>
      <c r="E630" s="340"/>
      <c r="F630" s="471"/>
      <c r="G630" s="450"/>
      <c r="H630" s="447"/>
      <c r="I630" s="447"/>
      <c r="J630" s="447"/>
      <c r="K630" s="447"/>
      <c r="L630" s="448"/>
    </row>
    <row r="631" spans="1:12" ht="15" customHeight="1" x14ac:dyDescent="0.2">
      <c r="B631" s="492" t="s">
        <v>657</v>
      </c>
      <c r="C631" s="355"/>
      <c r="D631" s="355"/>
      <c r="E631" s="340"/>
      <c r="F631" s="471"/>
      <c r="G631" s="450"/>
      <c r="H631" s="447"/>
      <c r="I631" s="447"/>
      <c r="J631" s="447"/>
      <c r="K631" s="447"/>
      <c r="L631" s="448"/>
    </row>
    <row r="632" spans="1:12" ht="15" customHeight="1" x14ac:dyDescent="0.2">
      <c r="B632" s="423"/>
      <c r="C632" s="472"/>
      <c r="D632" s="377"/>
      <c r="E632" s="340"/>
      <c r="F632" s="471"/>
      <c r="G632" s="450"/>
      <c r="H632" s="447"/>
      <c r="I632" s="447"/>
      <c r="J632" s="447"/>
      <c r="K632" s="447"/>
      <c r="L632" s="448"/>
    </row>
    <row r="633" spans="1:12" ht="15" customHeight="1" x14ac:dyDescent="0.2">
      <c r="B633" s="423"/>
      <c r="C633" s="473"/>
      <c r="D633" s="474"/>
      <c r="E633" s="343"/>
      <c r="F633" s="362"/>
      <c r="G633" s="450"/>
      <c r="H633" s="447"/>
      <c r="I633" s="447"/>
      <c r="J633" s="447"/>
      <c r="K633" s="447"/>
      <c r="L633" s="448"/>
    </row>
    <row r="634" spans="1:12" ht="5.0999999999999996" customHeight="1" x14ac:dyDescent="0.2">
      <c r="B634" s="317"/>
      <c r="C634" s="317"/>
      <c r="D634" s="318"/>
      <c r="E634" s="317"/>
      <c r="F634" s="426"/>
      <c r="G634" s="426"/>
      <c r="H634" s="426"/>
      <c r="I634" s="426"/>
      <c r="J634" s="426"/>
      <c r="K634" s="426"/>
      <c r="L634" s="448"/>
    </row>
    <row r="635" spans="1:12" ht="15" customHeight="1" x14ac:dyDescent="0.2">
      <c r="B635" s="317" t="s">
        <v>320</v>
      </c>
      <c r="C635" s="317" t="s">
        <v>166</v>
      </c>
      <c r="D635" s="320" t="s">
        <v>132</v>
      </c>
      <c r="E635" s="317" t="s">
        <v>167</v>
      </c>
      <c r="F635" s="321">
        <v>2017</v>
      </c>
      <c r="G635" s="321">
        <v>2019</v>
      </c>
      <c r="H635" s="321">
        <v>2020</v>
      </c>
      <c r="I635" s="321">
        <v>2021</v>
      </c>
      <c r="J635" s="321">
        <v>2022</v>
      </c>
      <c r="K635" s="321">
        <v>2023</v>
      </c>
      <c r="L635" s="448"/>
    </row>
    <row r="636" spans="1:12" ht="5.0999999999999996" customHeight="1" x14ac:dyDescent="0.2">
      <c r="B636" s="317"/>
      <c r="C636" s="317"/>
      <c r="D636" s="318"/>
      <c r="E636" s="317"/>
      <c r="F636" s="426"/>
      <c r="G636" s="426"/>
      <c r="H636" s="426"/>
      <c r="I636" s="426"/>
      <c r="J636" s="426"/>
      <c r="K636" s="426"/>
      <c r="L636" s="448"/>
    </row>
    <row r="637" spans="1:12" ht="15" customHeight="1" x14ac:dyDescent="0.2">
      <c r="A637" s="441">
        <v>492</v>
      </c>
      <c r="B637" s="449"/>
      <c r="C637" s="449"/>
      <c r="D637" s="445" t="s">
        <v>743</v>
      </c>
      <c r="E637" s="446"/>
      <c r="F637" s="447"/>
      <c r="G637" s="450"/>
      <c r="H637" s="447"/>
      <c r="I637" s="447"/>
      <c r="J637" s="447"/>
      <c r="K637" s="447"/>
      <c r="L637" s="428"/>
    </row>
    <row r="638" spans="1:12" ht="15" customHeight="1" x14ac:dyDescent="0.2">
      <c r="A638" s="441">
        <v>494</v>
      </c>
      <c r="B638" s="449"/>
      <c r="C638" s="449"/>
      <c r="D638" s="445" t="s">
        <v>716</v>
      </c>
      <c r="E638" s="446" t="s">
        <v>322</v>
      </c>
      <c r="F638" s="450">
        <v>7051.7</v>
      </c>
      <c r="G638" s="450">
        <v>9057.2000000000007</v>
      </c>
      <c r="H638" s="450">
        <v>8211.5</v>
      </c>
      <c r="I638" s="450">
        <v>7581.5</v>
      </c>
      <c r="J638" s="450">
        <v>10500.2</v>
      </c>
      <c r="K638" s="450">
        <v>4684</v>
      </c>
      <c r="L638" s="428"/>
    </row>
    <row r="639" spans="1:12" ht="15" customHeight="1" x14ac:dyDescent="0.2">
      <c r="A639" s="441">
        <v>465</v>
      </c>
      <c r="B639" s="449"/>
      <c r="C639" s="449"/>
      <c r="D639" s="445" t="s">
        <v>744</v>
      </c>
      <c r="E639" s="446"/>
      <c r="F639" s="450"/>
      <c r="G639" s="450"/>
      <c r="H639" s="450"/>
      <c r="I639" s="450"/>
      <c r="J639" s="450"/>
      <c r="K639" s="450"/>
      <c r="L639" s="428"/>
    </row>
    <row r="640" spans="1:12" ht="15" customHeight="1" x14ac:dyDescent="0.2">
      <c r="B640" s="449"/>
      <c r="C640" s="449"/>
      <c r="D640" s="445" t="s">
        <v>745</v>
      </c>
      <c r="E640" s="446"/>
      <c r="F640" s="450"/>
      <c r="G640" s="450"/>
      <c r="H640" s="450"/>
      <c r="I640" s="450"/>
      <c r="J640" s="450"/>
      <c r="K640" s="450"/>
      <c r="L640" s="448"/>
    </row>
    <row r="641" spans="1:12" ht="15" customHeight="1" x14ac:dyDescent="0.2">
      <c r="A641" s="441">
        <v>467</v>
      </c>
      <c r="B641" s="449"/>
      <c r="C641" s="449"/>
      <c r="D641" s="445" t="s">
        <v>716</v>
      </c>
      <c r="E641" s="446" t="s">
        <v>322</v>
      </c>
      <c r="F641" s="447">
        <v>9301.4</v>
      </c>
      <c r="G641" s="447">
        <v>5819.3</v>
      </c>
      <c r="H641" s="447">
        <v>5194.7</v>
      </c>
      <c r="I641" s="447">
        <v>2703.5</v>
      </c>
      <c r="J641" s="447">
        <v>1726.6</v>
      </c>
      <c r="K641" s="447">
        <v>2558</v>
      </c>
      <c r="L641" s="428"/>
    </row>
    <row r="642" spans="1:12" ht="15" customHeight="1" x14ac:dyDescent="0.2">
      <c r="A642" s="441">
        <v>468</v>
      </c>
      <c r="B642" s="449"/>
      <c r="C642" s="449"/>
      <c r="D642" s="445" t="s">
        <v>746</v>
      </c>
      <c r="E642" s="446"/>
      <c r="F642" s="450"/>
      <c r="G642" s="450"/>
      <c r="H642" s="450"/>
      <c r="I642" s="450"/>
      <c r="J642" s="450"/>
      <c r="K642" s="450"/>
      <c r="L642" s="428"/>
    </row>
    <row r="643" spans="1:12" ht="15" customHeight="1" x14ac:dyDescent="0.2">
      <c r="B643" s="449"/>
      <c r="C643" s="449"/>
      <c r="D643" s="445" t="s">
        <v>747</v>
      </c>
      <c r="E643" s="446"/>
      <c r="F643" s="450"/>
      <c r="G643" s="450"/>
      <c r="H643" s="450"/>
      <c r="I643" s="450"/>
      <c r="J643" s="450"/>
      <c r="K643" s="450"/>
      <c r="L643" s="448"/>
    </row>
    <row r="644" spans="1:12" ht="15" customHeight="1" x14ac:dyDescent="0.2">
      <c r="A644" s="441">
        <v>470</v>
      </c>
      <c r="B644" s="449"/>
      <c r="C644" s="449"/>
      <c r="D644" s="445" t="s">
        <v>716</v>
      </c>
      <c r="E644" s="446" t="s">
        <v>322</v>
      </c>
      <c r="F644" s="450">
        <v>37432.699999999997</v>
      </c>
      <c r="G644" s="450">
        <v>25406.799999999999</v>
      </c>
      <c r="H644" s="450">
        <v>22101.9</v>
      </c>
      <c r="I644" s="450">
        <v>16163.9</v>
      </c>
      <c r="J644" s="450">
        <v>25379.5</v>
      </c>
      <c r="K644" s="450">
        <v>15000</v>
      </c>
      <c r="L644" s="428"/>
    </row>
    <row r="645" spans="1:12" ht="15" customHeight="1" x14ac:dyDescent="0.2">
      <c r="A645" s="441">
        <v>471</v>
      </c>
      <c r="B645" s="449"/>
      <c r="C645" s="449"/>
      <c r="D645" s="445" t="s">
        <v>748</v>
      </c>
      <c r="E645" s="446"/>
      <c r="F645" s="450"/>
      <c r="G645" s="450"/>
      <c r="H645" s="450"/>
      <c r="I645" s="450"/>
      <c r="J645" s="450"/>
      <c r="K645" s="450"/>
      <c r="L645" s="428"/>
    </row>
    <row r="646" spans="1:12" ht="15" customHeight="1" x14ac:dyDescent="0.2">
      <c r="A646" s="441">
        <v>473</v>
      </c>
      <c r="B646" s="449"/>
      <c r="C646" s="449"/>
      <c r="D646" s="445" t="s">
        <v>716</v>
      </c>
      <c r="E646" s="446" t="s">
        <v>322</v>
      </c>
      <c r="F646" s="447">
        <v>1846.7</v>
      </c>
      <c r="G646" s="447">
        <v>1918.1</v>
      </c>
      <c r="H646" s="447">
        <v>1913.5</v>
      </c>
      <c r="I646" s="447">
        <v>851.1</v>
      </c>
      <c r="J646" s="447">
        <v>1436.1</v>
      </c>
      <c r="K646" s="447">
        <v>1090</v>
      </c>
      <c r="L646" s="428"/>
    </row>
    <row r="647" spans="1:12" ht="15" customHeight="1" x14ac:dyDescent="0.2">
      <c r="A647" s="441">
        <v>474</v>
      </c>
      <c r="B647" s="449"/>
      <c r="C647" s="449"/>
      <c r="D647" s="445" t="s">
        <v>749</v>
      </c>
      <c r="E647" s="446"/>
      <c r="F647" s="447"/>
      <c r="G647" s="447"/>
      <c r="H647" s="447"/>
      <c r="I647" s="447"/>
      <c r="J647" s="447"/>
      <c r="K647" s="447"/>
      <c r="L647" s="428"/>
    </row>
    <row r="648" spans="1:12" ht="15" customHeight="1" x14ac:dyDescent="0.2">
      <c r="A648" s="441">
        <v>476</v>
      </c>
      <c r="B648" s="449"/>
      <c r="C648" s="449"/>
      <c r="D648" s="445" t="s">
        <v>716</v>
      </c>
      <c r="E648" s="446" t="s">
        <v>322</v>
      </c>
      <c r="F648" s="447">
        <v>430.5</v>
      </c>
      <c r="G648" s="447">
        <v>252.5</v>
      </c>
      <c r="H648" s="447">
        <v>67.7</v>
      </c>
      <c r="I648" s="447">
        <v>140.80000000000001</v>
      </c>
      <c r="J648" s="447">
        <v>27.8</v>
      </c>
      <c r="K648" s="447">
        <v>311</v>
      </c>
      <c r="L648" s="428"/>
    </row>
    <row r="649" spans="1:12" ht="15" customHeight="1" x14ac:dyDescent="0.2">
      <c r="A649" s="441">
        <v>477</v>
      </c>
      <c r="B649" s="449"/>
      <c r="C649" s="449"/>
      <c r="D649" s="445" t="s">
        <v>750</v>
      </c>
      <c r="E649" s="446"/>
      <c r="F649" s="447"/>
      <c r="G649" s="447"/>
      <c r="H649" s="447"/>
      <c r="I649" s="447"/>
      <c r="J649" s="447"/>
      <c r="K649" s="447"/>
      <c r="L649" s="428"/>
    </row>
    <row r="650" spans="1:12" ht="15" customHeight="1" x14ac:dyDescent="0.2">
      <c r="B650" s="449"/>
      <c r="C650" s="449"/>
      <c r="D650" s="445" t="s">
        <v>751</v>
      </c>
      <c r="E650" s="446"/>
      <c r="F650" s="447"/>
      <c r="G650" s="447"/>
      <c r="H650" s="447"/>
      <c r="I650" s="447"/>
      <c r="J650" s="447"/>
      <c r="K650" s="447"/>
      <c r="L650" s="448"/>
    </row>
    <row r="651" spans="1:12" ht="15" customHeight="1" x14ac:dyDescent="0.2">
      <c r="A651" s="441">
        <v>479</v>
      </c>
      <c r="B651" s="449"/>
      <c r="C651" s="449"/>
      <c r="D651" s="445" t="s">
        <v>716</v>
      </c>
      <c r="E651" s="446" t="s">
        <v>322</v>
      </c>
      <c r="F651" s="447">
        <v>14449.5</v>
      </c>
      <c r="G651" s="447">
        <v>4964.5</v>
      </c>
      <c r="H651" s="447">
        <v>1669</v>
      </c>
      <c r="I651" s="447">
        <v>1550.8</v>
      </c>
      <c r="J651" s="447">
        <v>2976.1</v>
      </c>
      <c r="K651" s="447">
        <v>2595</v>
      </c>
      <c r="L651" s="428"/>
    </row>
    <row r="652" spans="1:12" ht="15" customHeight="1" x14ac:dyDescent="0.2">
      <c r="A652" s="441">
        <v>480</v>
      </c>
      <c r="B652" s="449"/>
      <c r="C652" s="449"/>
      <c r="D652" s="445" t="s">
        <v>752</v>
      </c>
      <c r="E652" s="446"/>
      <c r="F652" s="447"/>
      <c r="G652" s="447"/>
      <c r="H652" s="447"/>
      <c r="I652" s="447"/>
      <c r="J652" s="447"/>
      <c r="K652" s="447"/>
      <c r="L652" s="428"/>
    </row>
    <row r="653" spans="1:12" ht="15" customHeight="1" x14ac:dyDescent="0.2">
      <c r="B653" s="449"/>
      <c r="C653" s="449"/>
      <c r="D653" s="445" t="s">
        <v>753</v>
      </c>
      <c r="E653" s="446"/>
      <c r="F653" s="447"/>
      <c r="G653" s="447"/>
      <c r="H653" s="447"/>
      <c r="I653" s="447"/>
      <c r="J653" s="447"/>
      <c r="K653" s="447"/>
      <c r="L653" s="448"/>
    </row>
    <row r="654" spans="1:12" ht="15" customHeight="1" x14ac:dyDescent="0.2">
      <c r="A654" s="441">
        <v>482</v>
      </c>
      <c r="B654" s="449"/>
      <c r="C654" s="449"/>
      <c r="D654" s="445" t="s">
        <v>716</v>
      </c>
      <c r="E654" s="446" t="s">
        <v>322</v>
      </c>
      <c r="F654" s="447">
        <v>5034.8</v>
      </c>
      <c r="G654" s="447">
        <v>5530.3</v>
      </c>
      <c r="H654" s="447">
        <v>4403.3</v>
      </c>
      <c r="I654" s="447">
        <v>3205.1</v>
      </c>
      <c r="J654" s="447">
        <v>4530.3999999999996</v>
      </c>
      <c r="K654" s="447">
        <v>8257</v>
      </c>
      <c r="L654" s="428"/>
    </row>
    <row r="655" spans="1:12" ht="15" customHeight="1" x14ac:dyDescent="0.2">
      <c r="A655" s="441">
        <v>483</v>
      </c>
      <c r="B655" s="449"/>
      <c r="C655" s="449"/>
      <c r="D655" s="445" t="s">
        <v>752</v>
      </c>
      <c r="E655" s="446"/>
      <c r="F655" s="447"/>
      <c r="G655" s="447"/>
      <c r="H655" s="447"/>
      <c r="I655" s="447"/>
      <c r="J655" s="447"/>
      <c r="K655" s="447"/>
      <c r="L655" s="428"/>
    </row>
    <row r="656" spans="1:12" ht="15" customHeight="1" x14ac:dyDescent="0.2">
      <c r="B656" s="449"/>
      <c r="C656" s="449"/>
      <c r="D656" s="445" t="s">
        <v>754</v>
      </c>
      <c r="E656" s="446"/>
      <c r="F656" s="447"/>
      <c r="G656" s="447"/>
      <c r="H656" s="447"/>
      <c r="I656" s="447"/>
      <c r="J656" s="447"/>
      <c r="K656" s="447"/>
      <c r="L656" s="448"/>
    </row>
    <row r="657" spans="1:12" ht="15" customHeight="1" x14ac:dyDescent="0.2">
      <c r="A657" s="441">
        <v>485</v>
      </c>
      <c r="B657" s="449"/>
      <c r="C657" s="449"/>
      <c r="D657" s="445" t="s">
        <v>716</v>
      </c>
      <c r="E657" s="446" t="s">
        <v>322</v>
      </c>
      <c r="F657" s="447">
        <v>10733.6</v>
      </c>
      <c r="G657" s="447">
        <v>11421.8</v>
      </c>
      <c r="H657" s="447">
        <v>7837.8</v>
      </c>
      <c r="I657" s="447">
        <v>2963.7</v>
      </c>
      <c r="J657" s="447">
        <v>2762.7</v>
      </c>
      <c r="K657" s="447">
        <v>7248</v>
      </c>
      <c r="L657" s="428"/>
    </row>
    <row r="658" spans="1:12" ht="15" customHeight="1" x14ac:dyDescent="0.2">
      <c r="A658" s="441">
        <v>486</v>
      </c>
      <c r="B658" s="449"/>
      <c r="C658" s="449"/>
      <c r="D658" s="445" t="s">
        <v>755</v>
      </c>
      <c r="E658" s="446"/>
      <c r="F658" s="447"/>
      <c r="G658" s="447"/>
      <c r="H658" s="447"/>
      <c r="I658" s="447"/>
      <c r="J658" s="447"/>
      <c r="K658" s="447"/>
      <c r="L658" s="428"/>
    </row>
    <row r="659" spans="1:12" ht="15" customHeight="1" x14ac:dyDescent="0.2">
      <c r="B659" s="449"/>
      <c r="C659" s="449"/>
      <c r="D659" s="445" t="s">
        <v>756</v>
      </c>
      <c r="E659" s="446"/>
      <c r="F659" s="450"/>
      <c r="G659" s="450"/>
      <c r="H659" s="450"/>
      <c r="I659" s="450"/>
      <c r="J659" s="450"/>
      <c r="K659" s="450"/>
      <c r="L659" s="448"/>
    </row>
    <row r="660" spans="1:12" ht="15" customHeight="1" x14ac:dyDescent="0.2">
      <c r="A660" s="441">
        <v>488</v>
      </c>
      <c r="B660" s="449"/>
      <c r="C660" s="449"/>
      <c r="D660" s="445" t="s">
        <v>716</v>
      </c>
      <c r="E660" s="446" t="s">
        <v>322</v>
      </c>
      <c r="F660" s="450">
        <v>1013.2</v>
      </c>
      <c r="G660" s="450">
        <v>321.7</v>
      </c>
      <c r="H660" s="450">
        <v>585</v>
      </c>
      <c r="I660" s="450">
        <v>192.7</v>
      </c>
      <c r="J660" s="450">
        <v>500</v>
      </c>
      <c r="K660" s="450">
        <v>100</v>
      </c>
      <c r="L660" s="428"/>
    </row>
    <row r="661" spans="1:12" ht="15" customHeight="1" x14ac:dyDescent="0.2">
      <c r="A661" s="441">
        <v>495</v>
      </c>
      <c r="B661" s="449"/>
      <c r="C661" s="449" t="s">
        <v>757</v>
      </c>
      <c r="D661" s="445" t="s">
        <v>758</v>
      </c>
      <c r="E661" s="446"/>
      <c r="F661" s="450"/>
      <c r="G661" s="450"/>
      <c r="H661" s="450"/>
      <c r="I661" s="450"/>
      <c r="J661" s="450"/>
      <c r="K661" s="450"/>
      <c r="L661" s="428"/>
    </row>
    <row r="662" spans="1:12" ht="15" customHeight="1" x14ac:dyDescent="0.2">
      <c r="A662" s="441">
        <v>496</v>
      </c>
      <c r="B662" s="449"/>
      <c r="C662" s="449"/>
      <c r="D662" s="445" t="s">
        <v>716</v>
      </c>
      <c r="E662" s="446" t="s">
        <v>322</v>
      </c>
      <c r="F662" s="450">
        <v>27610.799999999999</v>
      </c>
      <c r="G662" s="450">
        <v>31763.200000000001</v>
      </c>
      <c r="H662" s="450">
        <v>26415.9</v>
      </c>
      <c r="I662" s="450">
        <v>9363.6</v>
      </c>
      <c r="J662" s="450">
        <v>27166.400000000001</v>
      </c>
      <c r="K662" s="450">
        <v>12660</v>
      </c>
      <c r="L662" s="428"/>
    </row>
    <row r="663" spans="1:12" ht="15" customHeight="1" x14ac:dyDescent="0.2">
      <c r="A663" s="441">
        <v>497</v>
      </c>
      <c r="B663" s="449"/>
      <c r="C663" s="449"/>
      <c r="D663" s="445" t="s">
        <v>759</v>
      </c>
      <c r="E663" s="446"/>
      <c r="F663" s="450"/>
      <c r="G663" s="450"/>
      <c r="H663" s="450"/>
      <c r="I663" s="450"/>
      <c r="J663" s="450"/>
      <c r="K663" s="450"/>
      <c r="L663" s="428"/>
    </row>
    <row r="664" spans="1:12" ht="15" customHeight="1" x14ac:dyDescent="0.2">
      <c r="A664" s="441">
        <v>498</v>
      </c>
      <c r="B664" s="449"/>
      <c r="C664" s="449"/>
      <c r="D664" s="445" t="s">
        <v>715</v>
      </c>
      <c r="E664" s="446" t="s">
        <v>168</v>
      </c>
      <c r="F664" s="516">
        <v>37115</v>
      </c>
      <c r="G664" s="516">
        <v>17525</v>
      </c>
      <c r="H664" s="516">
        <v>7517</v>
      </c>
      <c r="I664" s="516">
        <v>828</v>
      </c>
      <c r="J664" s="516">
        <v>2923</v>
      </c>
      <c r="K664" s="516">
        <v>3699</v>
      </c>
      <c r="L664" s="428"/>
    </row>
    <row r="665" spans="1:12" ht="15" customHeight="1" x14ac:dyDescent="0.2">
      <c r="A665" s="441">
        <v>499</v>
      </c>
      <c r="B665" s="449"/>
      <c r="C665" s="449"/>
      <c r="D665" s="445" t="s">
        <v>716</v>
      </c>
      <c r="E665" s="446" t="s">
        <v>322</v>
      </c>
      <c r="F665" s="447">
        <v>11473</v>
      </c>
      <c r="G665" s="447">
        <v>13065</v>
      </c>
      <c r="H665" s="447">
        <v>6905.8</v>
      </c>
      <c r="I665" s="447">
        <v>3099.3</v>
      </c>
      <c r="J665" s="447">
        <v>4785.6000000000004</v>
      </c>
      <c r="K665" s="447">
        <v>1853</v>
      </c>
      <c r="L665" s="428"/>
    </row>
    <row r="666" spans="1:12" ht="15" customHeight="1" x14ac:dyDescent="0.2">
      <c r="A666" s="441">
        <v>500</v>
      </c>
      <c r="B666" s="444"/>
      <c r="C666" s="449"/>
      <c r="D666" s="445" t="s">
        <v>760</v>
      </c>
      <c r="E666" s="446"/>
      <c r="F666" s="450"/>
      <c r="G666" s="450"/>
      <c r="H666" s="450"/>
      <c r="I666" s="450"/>
      <c r="J666" s="450"/>
      <c r="K666" s="450"/>
      <c r="L666" s="428"/>
    </row>
    <row r="667" spans="1:12" ht="15" customHeight="1" x14ac:dyDescent="0.2">
      <c r="B667" s="444"/>
      <c r="C667" s="449"/>
      <c r="D667" s="445" t="s">
        <v>761</v>
      </c>
      <c r="E667" s="446"/>
      <c r="F667" s="450"/>
      <c r="G667" s="450"/>
      <c r="H667" s="450"/>
      <c r="I667" s="450"/>
      <c r="J667" s="450"/>
      <c r="K667" s="450"/>
      <c r="L667" s="448"/>
    </row>
    <row r="668" spans="1:12" ht="15" customHeight="1" x14ac:dyDescent="0.2">
      <c r="A668" s="441">
        <v>502</v>
      </c>
      <c r="B668" s="444"/>
      <c r="C668" s="449"/>
      <c r="D668" s="445" t="s">
        <v>716</v>
      </c>
      <c r="E668" s="446" t="s">
        <v>322</v>
      </c>
      <c r="F668" s="450">
        <v>4202.7</v>
      </c>
      <c r="G668" s="450">
        <v>5456.9</v>
      </c>
      <c r="H668" s="450">
        <v>5601</v>
      </c>
      <c r="I668" s="450">
        <v>1674</v>
      </c>
      <c r="J668" s="450">
        <v>1875.2</v>
      </c>
      <c r="K668" s="450">
        <v>2236</v>
      </c>
      <c r="L668" s="428"/>
    </row>
    <row r="669" spans="1:12" ht="15" customHeight="1" x14ac:dyDescent="0.2">
      <c r="A669" s="441">
        <v>503</v>
      </c>
      <c r="B669" s="444"/>
      <c r="C669" s="449"/>
      <c r="D669" s="445" t="s">
        <v>762</v>
      </c>
      <c r="E669" s="446"/>
      <c r="F669" s="450"/>
      <c r="G669" s="450"/>
      <c r="H669" s="450"/>
      <c r="I669" s="450"/>
      <c r="J669" s="450"/>
      <c r="K669" s="450"/>
      <c r="L669" s="428"/>
    </row>
    <row r="670" spans="1:12" ht="15" customHeight="1" x14ac:dyDescent="0.2">
      <c r="A670" s="441">
        <v>504</v>
      </c>
      <c r="B670" s="444"/>
      <c r="C670" s="449"/>
      <c r="D670" s="445" t="s">
        <v>715</v>
      </c>
      <c r="E670" s="446" t="s">
        <v>168</v>
      </c>
      <c r="F670" s="450">
        <v>20183</v>
      </c>
      <c r="G670" s="450">
        <v>14006</v>
      </c>
      <c r="H670" s="450">
        <v>19952</v>
      </c>
      <c r="I670" s="450">
        <v>7039</v>
      </c>
      <c r="J670" s="450">
        <v>9365</v>
      </c>
      <c r="K670" s="450">
        <v>9851</v>
      </c>
      <c r="L670" s="428"/>
    </row>
    <row r="671" spans="1:12" ht="15" customHeight="1" x14ac:dyDescent="0.2">
      <c r="A671" s="441">
        <v>505</v>
      </c>
      <c r="B671" s="444"/>
      <c r="C671" s="449"/>
      <c r="D671" s="445" t="s">
        <v>716</v>
      </c>
      <c r="E671" s="446" t="s">
        <v>322</v>
      </c>
      <c r="F671" s="447">
        <v>4934.3</v>
      </c>
      <c r="G671" s="447">
        <v>3605.3</v>
      </c>
      <c r="H671" s="447">
        <v>3415.5</v>
      </c>
      <c r="I671" s="447">
        <v>2281.6999999999998</v>
      </c>
      <c r="J671" s="447">
        <v>2785.7</v>
      </c>
      <c r="K671" s="447">
        <v>2984</v>
      </c>
      <c r="L671" s="428"/>
    </row>
    <row r="672" spans="1:12" ht="15" customHeight="1" x14ac:dyDescent="0.2">
      <c r="A672" s="441">
        <v>506</v>
      </c>
      <c r="B672" s="449"/>
      <c r="C672" s="449" t="s">
        <v>763</v>
      </c>
      <c r="D672" s="445" t="s">
        <v>764</v>
      </c>
      <c r="E672" s="446"/>
      <c r="F672" s="450"/>
      <c r="G672" s="450"/>
      <c r="H672" s="450"/>
      <c r="I672" s="450"/>
      <c r="J672" s="450"/>
      <c r="K672" s="450"/>
      <c r="L672" s="428"/>
    </row>
    <row r="673" spans="1:12" ht="15" customHeight="1" x14ac:dyDescent="0.2">
      <c r="B673" s="449"/>
      <c r="C673" s="449"/>
      <c r="D673" s="445" t="s">
        <v>765</v>
      </c>
      <c r="E673" s="446"/>
      <c r="F673" s="450"/>
      <c r="G673" s="450"/>
      <c r="H673" s="450"/>
      <c r="I673" s="450"/>
      <c r="J673" s="450"/>
      <c r="K673" s="450"/>
      <c r="L673" s="448"/>
    </row>
    <row r="674" spans="1:12" ht="15" customHeight="1" x14ac:dyDescent="0.2">
      <c r="A674" s="441">
        <v>507</v>
      </c>
      <c r="B674" s="449"/>
      <c r="C674" s="449"/>
      <c r="D674" s="445" t="s">
        <v>716</v>
      </c>
      <c r="E674" s="446" t="s">
        <v>322</v>
      </c>
      <c r="F674" s="450">
        <v>585749.30000000005</v>
      </c>
      <c r="G674" s="450">
        <v>533713.5</v>
      </c>
      <c r="H674" s="450">
        <v>456093.7</v>
      </c>
      <c r="I674" s="450">
        <v>339081.7</v>
      </c>
      <c r="J674" s="450">
        <v>347202.7</v>
      </c>
      <c r="K674" s="450">
        <v>357229</v>
      </c>
      <c r="L674" s="428"/>
    </row>
    <row r="675" spans="1:12" ht="5.0999999999999996" customHeight="1" thickBot="1" x14ac:dyDescent="0.25">
      <c r="B675" s="453"/>
      <c r="C675" s="453"/>
      <c r="D675" s="454"/>
      <c r="E675" s="455"/>
      <c r="F675" s="456"/>
      <c r="G675" s="456"/>
      <c r="H675" s="456"/>
      <c r="I675" s="456"/>
      <c r="J675" s="456"/>
      <c r="K675" s="456"/>
      <c r="L675" s="448"/>
    </row>
    <row r="676" spans="1:12" ht="15" customHeight="1" x14ac:dyDescent="0.2">
      <c r="B676" s="457"/>
      <c r="C676" s="457"/>
      <c r="D676" s="458"/>
      <c r="E676" s="459"/>
      <c r="F676" s="460"/>
      <c r="G676" s="461"/>
      <c r="H676" s="462"/>
      <c r="I676" s="462"/>
      <c r="J676" s="462"/>
      <c r="K676" s="462"/>
      <c r="L676" s="448"/>
    </row>
    <row r="677" spans="1:12" ht="25.5" customHeight="1" x14ac:dyDescent="0.2">
      <c r="B677" s="444"/>
      <c r="C677" s="444"/>
      <c r="D677" s="463"/>
      <c r="E677" s="464"/>
      <c r="F677" s="508"/>
      <c r="G677" s="509"/>
      <c r="H677" s="447"/>
      <c r="I677" s="447"/>
      <c r="J677" s="447"/>
      <c r="K677" s="447"/>
      <c r="L677" s="448"/>
    </row>
    <row r="678" spans="1:12" ht="15.95" customHeight="1" x14ac:dyDescent="0.2">
      <c r="B678" s="507" t="s">
        <v>498</v>
      </c>
      <c r="C678" s="376"/>
      <c r="D678" s="377"/>
      <c r="E678" s="340"/>
      <c r="F678" s="471"/>
      <c r="G678" s="450"/>
      <c r="H678" s="447"/>
      <c r="I678" s="447"/>
      <c r="J678" s="447"/>
      <c r="K678" s="447"/>
      <c r="L678" s="448"/>
    </row>
    <row r="679" spans="1:12" ht="15" customHeight="1" x14ac:dyDescent="0.2">
      <c r="B679" s="492" t="s">
        <v>657</v>
      </c>
      <c r="C679" s="355"/>
      <c r="D679" s="355"/>
      <c r="E679" s="340"/>
      <c r="F679" s="471"/>
      <c r="G679" s="450"/>
      <c r="H679" s="447"/>
      <c r="I679" s="447"/>
      <c r="J679" s="447"/>
      <c r="K679" s="447"/>
      <c r="L679" s="448"/>
    </row>
    <row r="680" spans="1:12" ht="15" customHeight="1" x14ac:dyDescent="0.2">
      <c r="B680" s="423"/>
      <c r="C680" s="472"/>
      <c r="D680" s="377"/>
      <c r="E680" s="340"/>
      <c r="F680" s="471"/>
      <c r="G680" s="450"/>
      <c r="H680" s="447"/>
      <c r="I680" s="447"/>
      <c r="J680" s="447"/>
      <c r="K680" s="447"/>
      <c r="L680" s="448"/>
    </row>
    <row r="681" spans="1:12" ht="15" customHeight="1" x14ac:dyDescent="0.2">
      <c r="B681" s="423"/>
      <c r="C681" s="473"/>
      <c r="D681" s="474"/>
      <c r="E681" s="343"/>
      <c r="F681" s="362"/>
      <c r="G681" s="450"/>
      <c r="H681" s="447"/>
      <c r="I681" s="447"/>
      <c r="J681" s="447"/>
      <c r="K681" s="447"/>
      <c r="L681" s="448"/>
    </row>
    <row r="682" spans="1:12" ht="5.0999999999999996" customHeight="1" x14ac:dyDescent="0.2">
      <c r="B682" s="317"/>
      <c r="C682" s="317"/>
      <c r="D682" s="318"/>
      <c r="E682" s="317"/>
      <c r="F682" s="426"/>
      <c r="G682" s="426"/>
      <c r="H682" s="426"/>
      <c r="I682" s="426"/>
      <c r="J682" s="426"/>
      <c r="K682" s="426"/>
      <c r="L682" s="448"/>
    </row>
    <row r="683" spans="1:12" ht="15" customHeight="1" x14ac:dyDescent="0.2">
      <c r="B683" s="317" t="s">
        <v>320</v>
      </c>
      <c r="C683" s="317" t="s">
        <v>166</v>
      </c>
      <c r="D683" s="320" t="s">
        <v>132</v>
      </c>
      <c r="E683" s="317" t="s">
        <v>167</v>
      </c>
      <c r="F683" s="321">
        <v>2017</v>
      </c>
      <c r="G683" s="321">
        <v>2019</v>
      </c>
      <c r="H683" s="321">
        <v>2020</v>
      </c>
      <c r="I683" s="321">
        <v>2021</v>
      </c>
      <c r="J683" s="321">
        <v>2022</v>
      </c>
      <c r="K683" s="321">
        <v>2023</v>
      </c>
      <c r="L683" s="448"/>
    </row>
    <row r="684" spans="1:12" ht="5.0999999999999996" customHeight="1" x14ac:dyDescent="0.2">
      <c r="B684" s="317"/>
      <c r="C684" s="317"/>
      <c r="D684" s="318"/>
      <c r="E684" s="317"/>
      <c r="F684" s="426"/>
      <c r="G684" s="426"/>
      <c r="H684" s="426"/>
      <c r="I684" s="426"/>
      <c r="J684" s="426"/>
      <c r="K684" s="426"/>
      <c r="L684" s="448"/>
    </row>
    <row r="685" spans="1:12" ht="15" customHeight="1" x14ac:dyDescent="0.2">
      <c r="A685" s="441">
        <v>511</v>
      </c>
      <c r="B685" s="449"/>
      <c r="C685" s="449"/>
      <c r="D685" s="445" t="s">
        <v>766</v>
      </c>
      <c r="E685" s="446"/>
      <c r="F685" s="447"/>
      <c r="G685" s="450"/>
      <c r="H685" s="447"/>
      <c r="I685" s="447"/>
      <c r="J685" s="447"/>
      <c r="K685" s="447"/>
      <c r="L685" s="428"/>
    </row>
    <row r="686" spans="1:12" ht="15" customHeight="1" x14ac:dyDescent="0.2">
      <c r="B686" s="449"/>
      <c r="C686" s="449"/>
      <c r="D686" s="445" t="s">
        <v>767</v>
      </c>
      <c r="E686" s="446"/>
      <c r="F686" s="447"/>
      <c r="G686" s="450"/>
      <c r="H686" s="447"/>
      <c r="I686" s="447"/>
      <c r="J686" s="447"/>
      <c r="K686" s="447"/>
      <c r="L686" s="448"/>
    </row>
    <row r="687" spans="1:12" ht="15" customHeight="1" x14ac:dyDescent="0.2">
      <c r="B687" s="449"/>
      <c r="C687" s="449"/>
      <c r="D687" s="445" t="s">
        <v>768</v>
      </c>
      <c r="E687" s="446"/>
      <c r="F687" s="447"/>
      <c r="G687" s="450"/>
      <c r="H687" s="447"/>
      <c r="I687" s="447"/>
      <c r="J687" s="447"/>
      <c r="K687" s="447"/>
      <c r="L687" s="448"/>
    </row>
    <row r="688" spans="1:12" ht="15" customHeight="1" x14ac:dyDescent="0.2">
      <c r="A688" s="441">
        <v>512</v>
      </c>
      <c r="B688" s="449"/>
      <c r="C688" s="449"/>
      <c r="D688" s="445" t="s">
        <v>715</v>
      </c>
      <c r="E688" s="446" t="s">
        <v>168</v>
      </c>
      <c r="F688" s="447">
        <v>65045</v>
      </c>
      <c r="G688" s="447">
        <v>29786</v>
      </c>
      <c r="H688" s="447">
        <v>530929</v>
      </c>
      <c r="I688" s="447">
        <v>241355</v>
      </c>
      <c r="J688" s="447">
        <v>114217</v>
      </c>
      <c r="K688" s="447">
        <v>63776</v>
      </c>
      <c r="L688" s="428"/>
    </row>
    <row r="689" spans="1:12" ht="15" customHeight="1" x14ac:dyDescent="0.2">
      <c r="A689" s="441">
        <v>513</v>
      </c>
      <c r="B689" s="449"/>
      <c r="C689" s="449"/>
      <c r="D689" s="445" t="s">
        <v>716</v>
      </c>
      <c r="E689" s="446" t="s">
        <v>322</v>
      </c>
      <c r="F689" s="450">
        <v>19084.7</v>
      </c>
      <c r="G689" s="450">
        <v>14083.7</v>
      </c>
      <c r="H689" s="450">
        <v>59180.2</v>
      </c>
      <c r="I689" s="450">
        <v>51730.400000000001</v>
      </c>
      <c r="J689" s="450">
        <v>29853.5</v>
      </c>
      <c r="K689" s="450">
        <v>19204</v>
      </c>
      <c r="L689" s="428"/>
    </row>
    <row r="690" spans="1:12" ht="15" customHeight="1" x14ac:dyDescent="0.2">
      <c r="A690" s="441">
        <v>508</v>
      </c>
      <c r="B690" s="449"/>
      <c r="C690" s="449"/>
      <c r="D690" s="445" t="s">
        <v>769</v>
      </c>
      <c r="E690" s="446"/>
      <c r="F690" s="450"/>
      <c r="G690" s="450"/>
      <c r="H690" s="450"/>
      <c r="I690" s="450"/>
      <c r="J690" s="450"/>
      <c r="K690" s="450"/>
      <c r="L690" s="428"/>
    </row>
    <row r="691" spans="1:12" ht="15" customHeight="1" x14ac:dyDescent="0.2">
      <c r="B691" s="449"/>
      <c r="C691" s="449"/>
      <c r="D691" s="445" t="s">
        <v>770</v>
      </c>
      <c r="E691" s="446"/>
      <c r="F691" s="450"/>
      <c r="G691" s="450"/>
      <c r="H691" s="450"/>
      <c r="I691" s="450"/>
      <c r="J691" s="450"/>
      <c r="K691" s="450"/>
      <c r="L691" s="448"/>
    </row>
    <row r="692" spans="1:12" ht="15" customHeight="1" x14ac:dyDescent="0.2">
      <c r="B692" s="449"/>
      <c r="C692" s="449"/>
      <c r="D692" s="445" t="s">
        <v>771</v>
      </c>
      <c r="E692" s="446"/>
      <c r="F692" s="450"/>
      <c r="G692" s="450"/>
      <c r="H692" s="450"/>
      <c r="I692" s="450"/>
      <c r="J692" s="450"/>
      <c r="K692" s="450"/>
      <c r="L692" s="448"/>
    </row>
    <row r="693" spans="1:12" ht="15" customHeight="1" x14ac:dyDescent="0.2">
      <c r="A693" s="441">
        <v>510</v>
      </c>
      <c r="B693" s="449"/>
      <c r="C693" s="449"/>
      <c r="D693" s="445" t="s">
        <v>716</v>
      </c>
      <c r="E693" s="446" t="s">
        <v>322</v>
      </c>
      <c r="F693" s="447">
        <v>13398.5</v>
      </c>
      <c r="G693" s="447">
        <v>8410.2999999999993</v>
      </c>
      <c r="H693" s="447">
        <v>6628.2</v>
      </c>
      <c r="I693" s="447">
        <v>4105.8</v>
      </c>
      <c r="J693" s="447">
        <v>3549.2</v>
      </c>
      <c r="K693" s="447">
        <v>3297</v>
      </c>
      <c r="L693" s="428"/>
    </row>
    <row r="694" spans="1:12" ht="15" customHeight="1" x14ac:dyDescent="0.2">
      <c r="A694" s="441">
        <v>514</v>
      </c>
      <c r="B694" s="449"/>
      <c r="C694" s="449"/>
      <c r="D694" s="445" t="s">
        <v>772</v>
      </c>
      <c r="E694" s="446"/>
      <c r="F694" s="450"/>
      <c r="G694" s="450"/>
      <c r="H694" s="450"/>
      <c r="I694" s="450"/>
      <c r="J694" s="450"/>
      <c r="K694" s="450"/>
      <c r="L694" s="428"/>
    </row>
    <row r="695" spans="1:12" ht="15" customHeight="1" x14ac:dyDescent="0.2">
      <c r="B695" s="449"/>
      <c r="C695" s="449"/>
      <c r="D695" s="445" t="s">
        <v>773</v>
      </c>
      <c r="E695" s="446"/>
      <c r="F695" s="450"/>
      <c r="G695" s="450"/>
      <c r="H695" s="450"/>
      <c r="I695" s="450"/>
      <c r="J695" s="450"/>
      <c r="K695" s="450"/>
      <c r="L695" s="448"/>
    </row>
    <row r="696" spans="1:12" ht="15" customHeight="1" x14ac:dyDescent="0.2">
      <c r="A696" s="441">
        <v>516</v>
      </c>
      <c r="B696" s="449"/>
      <c r="C696" s="449"/>
      <c r="D696" s="445" t="s">
        <v>716</v>
      </c>
      <c r="E696" s="446" t="s">
        <v>322</v>
      </c>
      <c r="F696" s="450">
        <v>8823.1</v>
      </c>
      <c r="G696" s="450">
        <v>14083.7</v>
      </c>
      <c r="H696" s="450">
        <v>59180.2</v>
      </c>
      <c r="I696" s="450">
        <v>4138.2</v>
      </c>
      <c r="J696" s="450">
        <v>6276</v>
      </c>
      <c r="K696" s="450">
        <v>3816</v>
      </c>
      <c r="L696" s="428"/>
    </row>
    <row r="697" spans="1:12" ht="15" customHeight="1" x14ac:dyDescent="0.2">
      <c r="A697" s="441">
        <v>517</v>
      </c>
      <c r="B697" s="449"/>
      <c r="C697" s="449"/>
      <c r="D697" s="445" t="s">
        <v>774</v>
      </c>
      <c r="E697" s="446"/>
      <c r="F697" s="450"/>
      <c r="G697" s="450"/>
      <c r="H697" s="450"/>
      <c r="I697" s="450"/>
      <c r="J697" s="450"/>
      <c r="K697" s="450"/>
      <c r="L697" s="428"/>
    </row>
    <row r="698" spans="1:12" ht="15" customHeight="1" x14ac:dyDescent="0.2">
      <c r="B698" s="449"/>
      <c r="C698" s="449"/>
      <c r="D698" s="445" t="s">
        <v>775</v>
      </c>
      <c r="E698" s="446"/>
      <c r="F698" s="450"/>
      <c r="G698" s="450"/>
      <c r="H698" s="450"/>
      <c r="I698" s="450"/>
      <c r="J698" s="450"/>
      <c r="K698" s="450"/>
      <c r="L698" s="448"/>
    </row>
    <row r="699" spans="1:12" ht="15" customHeight="1" x14ac:dyDescent="0.2">
      <c r="A699" s="441">
        <v>519</v>
      </c>
      <c r="B699" s="449"/>
      <c r="C699" s="449"/>
      <c r="D699" s="445" t="s">
        <v>716</v>
      </c>
      <c r="E699" s="446" t="s">
        <v>322</v>
      </c>
      <c r="F699" s="485">
        <v>6514.4</v>
      </c>
      <c r="G699" s="485">
        <v>6441.8</v>
      </c>
      <c r="H699" s="485">
        <v>3603.6</v>
      </c>
      <c r="I699" s="485">
        <v>3581.4</v>
      </c>
      <c r="J699" s="485">
        <v>1831.6</v>
      </c>
      <c r="K699" s="485">
        <v>1767</v>
      </c>
      <c r="L699" s="428"/>
    </row>
    <row r="700" spans="1:12" ht="15" customHeight="1" x14ac:dyDescent="0.2">
      <c r="A700" s="441">
        <v>520</v>
      </c>
      <c r="B700" s="449"/>
      <c r="C700" s="449"/>
      <c r="D700" s="445" t="s">
        <v>776</v>
      </c>
      <c r="E700" s="446"/>
      <c r="F700" s="450"/>
      <c r="G700" s="450"/>
      <c r="H700" s="450"/>
      <c r="I700" s="450"/>
      <c r="J700" s="450"/>
      <c r="K700" s="450"/>
      <c r="L700" s="428"/>
    </row>
    <row r="701" spans="1:12" ht="15" customHeight="1" x14ac:dyDescent="0.2">
      <c r="B701" s="449"/>
      <c r="C701" s="449"/>
      <c r="D701" s="445" t="s">
        <v>777</v>
      </c>
      <c r="E701" s="446"/>
      <c r="F701" s="450"/>
      <c r="G701" s="450"/>
      <c r="H701" s="450"/>
      <c r="I701" s="450"/>
      <c r="J701" s="450"/>
      <c r="K701" s="450"/>
      <c r="L701" s="448"/>
    </row>
    <row r="702" spans="1:12" ht="15" customHeight="1" x14ac:dyDescent="0.2">
      <c r="A702" s="441">
        <v>521</v>
      </c>
      <c r="B702" s="449"/>
      <c r="C702" s="449"/>
      <c r="D702" s="445" t="s">
        <v>715</v>
      </c>
      <c r="E702" s="446" t="s">
        <v>168</v>
      </c>
      <c r="F702" s="447">
        <v>233924</v>
      </c>
      <c r="G702" s="447">
        <v>192386</v>
      </c>
      <c r="H702" s="447">
        <v>86790</v>
      </c>
      <c r="I702" s="447">
        <v>108534</v>
      </c>
      <c r="J702" s="447">
        <v>108174</v>
      </c>
      <c r="K702" s="447">
        <v>175008</v>
      </c>
      <c r="L702" s="428"/>
    </row>
    <row r="703" spans="1:12" ht="15" customHeight="1" x14ac:dyDescent="0.2">
      <c r="A703" s="441">
        <v>522</v>
      </c>
      <c r="B703" s="449"/>
      <c r="C703" s="449"/>
      <c r="D703" s="445" t="s">
        <v>716</v>
      </c>
      <c r="E703" s="446" t="s">
        <v>322</v>
      </c>
      <c r="F703" s="450">
        <v>59460.6</v>
      </c>
      <c r="G703" s="450">
        <v>45187.7</v>
      </c>
      <c r="H703" s="450">
        <v>33415.800000000003</v>
      </c>
      <c r="I703" s="450">
        <v>23048.6</v>
      </c>
      <c r="J703" s="450">
        <v>30218.2</v>
      </c>
      <c r="K703" s="450">
        <v>35953</v>
      </c>
      <c r="L703" s="428"/>
    </row>
    <row r="704" spans="1:12" ht="15" customHeight="1" x14ac:dyDescent="0.2">
      <c r="A704" s="441">
        <v>523</v>
      </c>
      <c r="B704" s="449"/>
      <c r="C704" s="449"/>
      <c r="D704" s="445" t="s">
        <v>778</v>
      </c>
      <c r="E704" s="446"/>
      <c r="F704" s="450"/>
      <c r="G704" s="450"/>
      <c r="H704" s="450"/>
      <c r="I704" s="450"/>
      <c r="J704" s="450"/>
      <c r="K704" s="450"/>
      <c r="L704" s="428"/>
    </row>
    <row r="705" spans="1:12" ht="15" customHeight="1" x14ac:dyDescent="0.2">
      <c r="A705" s="441">
        <v>525</v>
      </c>
      <c r="B705" s="449"/>
      <c r="C705" s="449"/>
      <c r="D705" s="445" t="s">
        <v>716</v>
      </c>
      <c r="E705" s="446" t="s">
        <v>322</v>
      </c>
      <c r="F705" s="450">
        <v>17029.2</v>
      </c>
      <c r="G705" s="450">
        <v>19314</v>
      </c>
      <c r="H705" s="450">
        <v>12326</v>
      </c>
      <c r="I705" s="450">
        <v>11511.1</v>
      </c>
      <c r="J705" s="450">
        <v>12913</v>
      </c>
      <c r="K705" s="450">
        <v>13247</v>
      </c>
      <c r="L705" s="428"/>
    </row>
    <row r="706" spans="1:12" ht="15" customHeight="1" x14ac:dyDescent="0.2">
      <c r="A706" s="441">
        <v>526</v>
      </c>
      <c r="B706" s="449"/>
      <c r="C706" s="449"/>
      <c r="D706" s="445" t="s">
        <v>779</v>
      </c>
      <c r="E706" s="446"/>
      <c r="F706" s="450"/>
      <c r="G706" s="450"/>
      <c r="H706" s="450"/>
      <c r="I706" s="450"/>
      <c r="J706" s="450"/>
      <c r="K706" s="450"/>
      <c r="L706" s="428"/>
    </row>
    <row r="707" spans="1:12" ht="15" customHeight="1" x14ac:dyDescent="0.2">
      <c r="A707" s="441">
        <v>527</v>
      </c>
      <c r="B707" s="449"/>
      <c r="C707" s="449"/>
      <c r="D707" s="445" t="s">
        <v>715</v>
      </c>
      <c r="E707" s="446" t="s">
        <v>168</v>
      </c>
      <c r="F707" s="447">
        <v>61396</v>
      </c>
      <c r="G707" s="447">
        <v>28784</v>
      </c>
      <c r="H707" s="447">
        <v>25658</v>
      </c>
      <c r="I707" s="447">
        <v>13643</v>
      </c>
      <c r="J707" s="447">
        <v>50708</v>
      </c>
      <c r="K707" s="447">
        <v>19564</v>
      </c>
      <c r="L707" s="428"/>
    </row>
    <row r="708" spans="1:12" ht="15" customHeight="1" x14ac:dyDescent="0.2">
      <c r="A708" s="441">
        <v>528</v>
      </c>
      <c r="B708" s="449"/>
      <c r="C708" s="449"/>
      <c r="D708" s="445" t="s">
        <v>716</v>
      </c>
      <c r="E708" s="446" t="s">
        <v>322</v>
      </c>
      <c r="F708" s="450">
        <v>10780.1</v>
      </c>
      <c r="G708" s="450">
        <v>7262.1</v>
      </c>
      <c r="H708" s="450">
        <v>8191.2</v>
      </c>
      <c r="I708" s="450">
        <v>5730.5</v>
      </c>
      <c r="J708" s="450">
        <v>6673.4</v>
      </c>
      <c r="K708" s="450">
        <v>5150</v>
      </c>
      <c r="L708" s="428"/>
    </row>
    <row r="709" spans="1:12" ht="15" customHeight="1" x14ac:dyDescent="0.2">
      <c r="A709" s="441">
        <v>529</v>
      </c>
      <c r="B709" s="449"/>
      <c r="C709" s="449"/>
      <c r="D709" s="445" t="s">
        <v>780</v>
      </c>
      <c r="E709" s="446"/>
      <c r="F709" s="450"/>
      <c r="G709" s="450"/>
      <c r="H709" s="450"/>
      <c r="I709" s="450"/>
      <c r="J709" s="450"/>
      <c r="K709" s="450"/>
      <c r="L709" s="428"/>
    </row>
    <row r="710" spans="1:12" ht="15" customHeight="1" x14ac:dyDescent="0.2">
      <c r="B710" s="449"/>
      <c r="C710" s="449"/>
      <c r="D710" s="445" t="s">
        <v>781</v>
      </c>
      <c r="E710" s="446"/>
      <c r="F710" s="450"/>
      <c r="G710" s="450"/>
      <c r="H710" s="450"/>
      <c r="I710" s="450"/>
      <c r="J710" s="450"/>
      <c r="K710" s="450"/>
      <c r="L710" s="448"/>
    </row>
    <row r="711" spans="1:12" ht="15" customHeight="1" x14ac:dyDescent="0.2">
      <c r="A711" s="441">
        <v>530</v>
      </c>
      <c r="B711" s="449"/>
      <c r="C711" s="449"/>
      <c r="D711" s="445" t="s">
        <v>715</v>
      </c>
      <c r="E711" s="446" t="s">
        <v>168</v>
      </c>
      <c r="F711" s="447">
        <v>2953</v>
      </c>
      <c r="G711" s="447">
        <v>1510</v>
      </c>
      <c r="H711" s="447">
        <v>398</v>
      </c>
      <c r="I711" s="447">
        <v>1094</v>
      </c>
      <c r="J711" s="447">
        <v>1566</v>
      </c>
      <c r="K711" s="447">
        <v>721</v>
      </c>
      <c r="L711" s="428"/>
    </row>
    <row r="712" spans="1:12" ht="15" customHeight="1" x14ac:dyDescent="0.2">
      <c r="A712" s="441">
        <v>531</v>
      </c>
      <c r="B712" s="449"/>
      <c r="C712" s="449"/>
      <c r="D712" s="445" t="s">
        <v>716</v>
      </c>
      <c r="E712" s="446" t="s">
        <v>322</v>
      </c>
      <c r="F712" s="450">
        <v>6009.8</v>
      </c>
      <c r="G712" s="450">
        <v>3408.6</v>
      </c>
      <c r="H712" s="450">
        <v>2491.1999999999998</v>
      </c>
      <c r="I712" s="450">
        <v>754.8</v>
      </c>
      <c r="J712" s="450">
        <v>2547.1</v>
      </c>
      <c r="K712" s="450">
        <v>978</v>
      </c>
      <c r="L712" s="428"/>
    </row>
    <row r="713" spans="1:12" ht="15" customHeight="1" x14ac:dyDescent="0.2">
      <c r="A713" s="441">
        <v>532</v>
      </c>
      <c r="B713" s="449"/>
      <c r="C713" s="449"/>
      <c r="D713" s="445" t="s">
        <v>782</v>
      </c>
      <c r="E713" s="446"/>
      <c r="F713" s="450"/>
      <c r="G713" s="450"/>
      <c r="H713" s="450"/>
      <c r="I713" s="450"/>
      <c r="J713" s="450"/>
      <c r="K713" s="450"/>
      <c r="L713" s="428"/>
    </row>
    <row r="714" spans="1:12" ht="15" customHeight="1" x14ac:dyDescent="0.2">
      <c r="B714" s="449"/>
      <c r="C714" s="449"/>
      <c r="D714" s="445" t="s">
        <v>783</v>
      </c>
      <c r="E714" s="446"/>
      <c r="F714" s="450"/>
      <c r="G714" s="450"/>
      <c r="H714" s="450"/>
      <c r="I714" s="450"/>
      <c r="J714" s="450"/>
      <c r="K714" s="450"/>
      <c r="L714" s="448"/>
    </row>
    <row r="715" spans="1:12" ht="15" customHeight="1" x14ac:dyDescent="0.2">
      <c r="A715" s="441">
        <v>533</v>
      </c>
      <c r="B715" s="449"/>
      <c r="C715" s="449"/>
      <c r="D715" s="445" t="s">
        <v>715</v>
      </c>
      <c r="E715" s="446" t="s">
        <v>168</v>
      </c>
      <c r="F715" s="447">
        <v>1115795</v>
      </c>
      <c r="G715" s="447">
        <v>729688</v>
      </c>
      <c r="H715" s="447">
        <v>251624</v>
      </c>
      <c r="I715" s="447">
        <v>524795</v>
      </c>
      <c r="J715" s="447">
        <v>292146</v>
      </c>
      <c r="K715" s="447">
        <v>506025</v>
      </c>
      <c r="L715" s="428"/>
    </row>
    <row r="716" spans="1:12" ht="15" customHeight="1" x14ac:dyDescent="0.2">
      <c r="A716" s="441">
        <v>534</v>
      </c>
      <c r="B716" s="449"/>
      <c r="C716" s="449"/>
      <c r="D716" s="445" t="s">
        <v>716</v>
      </c>
      <c r="E716" s="446" t="s">
        <v>322</v>
      </c>
      <c r="F716" s="450">
        <v>22165</v>
      </c>
      <c r="G716" s="450">
        <v>17526.7</v>
      </c>
      <c r="H716" s="450">
        <v>5557.6</v>
      </c>
      <c r="I716" s="450">
        <v>16466.900000000001</v>
      </c>
      <c r="J716" s="450">
        <v>9899.2999999999993</v>
      </c>
      <c r="K716" s="450">
        <v>10842</v>
      </c>
      <c r="L716" s="428"/>
    </row>
    <row r="717" spans="1:12" ht="15" customHeight="1" x14ac:dyDescent="0.2">
      <c r="A717" s="441">
        <v>535</v>
      </c>
      <c r="B717" s="449"/>
      <c r="C717" s="449"/>
      <c r="D717" s="445" t="s">
        <v>784</v>
      </c>
      <c r="E717" s="446"/>
      <c r="F717" s="450"/>
      <c r="G717" s="450"/>
      <c r="H717" s="450"/>
      <c r="I717" s="450"/>
      <c r="J717" s="450"/>
      <c r="K717" s="450"/>
      <c r="L717" s="428"/>
    </row>
    <row r="718" spans="1:12" ht="15" customHeight="1" x14ac:dyDescent="0.2">
      <c r="B718" s="449"/>
      <c r="C718" s="449"/>
      <c r="D718" s="445" t="s">
        <v>785</v>
      </c>
      <c r="E718" s="446"/>
      <c r="F718" s="450"/>
      <c r="G718" s="450"/>
      <c r="H718" s="450"/>
      <c r="I718" s="450"/>
      <c r="J718" s="450"/>
      <c r="K718" s="450"/>
      <c r="L718" s="448"/>
    </row>
    <row r="719" spans="1:12" ht="15" customHeight="1" x14ac:dyDescent="0.2">
      <c r="A719" s="441">
        <v>537</v>
      </c>
      <c r="B719" s="449"/>
      <c r="C719" s="449"/>
      <c r="D719" s="445" t="s">
        <v>716</v>
      </c>
      <c r="E719" s="446" t="s">
        <v>322</v>
      </c>
      <c r="F719" s="450">
        <v>7061.8</v>
      </c>
      <c r="G719" s="450">
        <v>12031</v>
      </c>
      <c r="H719" s="450">
        <v>10355.1</v>
      </c>
      <c r="I719" s="450">
        <v>7729.6</v>
      </c>
      <c r="J719" s="450">
        <v>4972.3999999999996</v>
      </c>
      <c r="K719" s="450">
        <v>5376</v>
      </c>
      <c r="L719" s="428"/>
    </row>
    <row r="720" spans="1:12" ht="15" customHeight="1" x14ac:dyDescent="0.2">
      <c r="A720" s="441">
        <v>538</v>
      </c>
      <c r="B720" s="449"/>
      <c r="C720" s="449"/>
      <c r="D720" s="445" t="s">
        <v>786</v>
      </c>
      <c r="E720" s="446"/>
      <c r="F720" s="450"/>
      <c r="G720" s="450"/>
      <c r="H720" s="450"/>
      <c r="I720" s="450"/>
      <c r="J720" s="450"/>
      <c r="K720" s="450"/>
      <c r="L720" s="428"/>
    </row>
    <row r="721" spans="1:253" ht="15" customHeight="1" x14ac:dyDescent="0.2">
      <c r="B721" s="449"/>
      <c r="C721" s="449"/>
      <c r="D721" s="445" t="s">
        <v>787</v>
      </c>
      <c r="E721" s="446"/>
      <c r="F721" s="450"/>
      <c r="G721" s="450"/>
      <c r="H721" s="450"/>
      <c r="I721" s="450"/>
      <c r="J721" s="450"/>
      <c r="K721" s="450"/>
      <c r="L721" s="448"/>
    </row>
    <row r="722" spans="1:253" ht="15" customHeight="1" x14ac:dyDescent="0.2">
      <c r="A722" s="441">
        <v>539</v>
      </c>
      <c r="B722" s="449"/>
      <c r="C722" s="449"/>
      <c r="D722" s="445" t="s">
        <v>715</v>
      </c>
      <c r="E722" s="446" t="s">
        <v>168</v>
      </c>
      <c r="F722" s="447">
        <v>74</v>
      </c>
      <c r="G722" s="447">
        <v>96</v>
      </c>
      <c r="H722" s="447">
        <v>445</v>
      </c>
      <c r="I722" s="447">
        <v>27</v>
      </c>
      <c r="J722" s="447">
        <v>130</v>
      </c>
      <c r="K722" s="447">
        <v>118</v>
      </c>
      <c r="L722" s="428"/>
    </row>
    <row r="723" spans="1:253" ht="15" customHeight="1" x14ac:dyDescent="0.2">
      <c r="A723" s="441">
        <v>540</v>
      </c>
      <c r="B723" s="449"/>
      <c r="C723" s="449"/>
      <c r="D723" s="445" t="s">
        <v>716</v>
      </c>
      <c r="E723" s="446" t="s">
        <v>322</v>
      </c>
      <c r="F723" s="450">
        <v>6415</v>
      </c>
      <c r="G723" s="450">
        <v>6352.5</v>
      </c>
      <c r="H723" s="450">
        <v>3154.9</v>
      </c>
      <c r="I723" s="450">
        <v>1039.0999999999999</v>
      </c>
      <c r="J723" s="450">
        <v>2670.9</v>
      </c>
      <c r="K723" s="450">
        <v>2640</v>
      </c>
      <c r="L723" s="428"/>
    </row>
    <row r="724" spans="1:253" ht="5.0999999999999996" customHeight="1" thickBot="1" x14ac:dyDescent="0.25">
      <c r="B724" s="453"/>
      <c r="C724" s="453"/>
      <c r="D724" s="454"/>
      <c r="E724" s="455"/>
      <c r="F724" s="456"/>
      <c r="G724" s="456"/>
      <c r="H724" s="456"/>
      <c r="I724" s="456"/>
      <c r="J724" s="456"/>
      <c r="K724" s="456"/>
      <c r="L724" s="448"/>
    </row>
    <row r="725" spans="1:253" ht="15" customHeight="1" x14ac:dyDescent="0.2">
      <c r="B725" s="457"/>
      <c r="C725" s="457"/>
      <c r="D725" s="458"/>
      <c r="E725" s="459"/>
      <c r="F725" s="460"/>
      <c r="G725" s="461"/>
      <c r="H725" s="462"/>
      <c r="I725" s="462"/>
      <c r="J725" s="462"/>
      <c r="K725" s="462"/>
      <c r="L725" s="448"/>
    </row>
    <row r="726" spans="1:253" ht="15" customHeight="1" x14ac:dyDescent="0.2">
      <c r="B726" s="507" t="s">
        <v>498</v>
      </c>
      <c r="C726" s="376"/>
      <c r="D726" s="377"/>
      <c r="E726" s="340"/>
      <c r="F726" s="471"/>
      <c r="G726" s="450"/>
      <c r="H726" s="447"/>
      <c r="I726" s="447"/>
      <c r="J726" s="447"/>
      <c r="K726" s="447"/>
      <c r="L726" s="448"/>
    </row>
    <row r="727" spans="1:253" ht="15" customHeight="1" x14ac:dyDescent="0.2">
      <c r="B727" s="492" t="s">
        <v>657</v>
      </c>
      <c r="C727" s="355"/>
      <c r="D727" s="355"/>
      <c r="E727" s="340"/>
      <c r="F727" s="471"/>
      <c r="G727" s="450"/>
      <c r="H727" s="447"/>
      <c r="I727" s="447"/>
      <c r="J727" s="447"/>
      <c r="K727" s="447"/>
      <c r="L727" s="448"/>
    </row>
    <row r="728" spans="1:253" ht="15" customHeight="1" x14ac:dyDescent="0.2">
      <c r="B728" s="423"/>
      <c r="C728" s="472"/>
      <c r="D728" s="377"/>
      <c r="E728" s="340"/>
      <c r="F728" s="471"/>
      <c r="G728" s="450"/>
      <c r="H728" s="447"/>
      <c r="I728" s="447"/>
      <c r="J728" s="447"/>
      <c r="K728" s="447"/>
      <c r="L728" s="448"/>
    </row>
    <row r="729" spans="1:253" ht="15" customHeight="1" x14ac:dyDescent="0.2">
      <c r="B729" s="423"/>
      <c r="C729" s="473"/>
      <c r="D729" s="474"/>
      <c r="E729" s="343"/>
      <c r="F729" s="362"/>
      <c r="G729" s="450"/>
      <c r="H729" s="447"/>
      <c r="I729" s="447"/>
      <c r="J729" s="447"/>
      <c r="K729" s="447"/>
      <c r="L729" s="448"/>
    </row>
    <row r="730" spans="1:253" s="517" customFormat="1" ht="5.0999999999999996" customHeight="1" x14ac:dyDescent="0.2">
      <c r="B730" s="317"/>
      <c r="C730" s="317"/>
      <c r="D730" s="318"/>
      <c r="E730" s="317"/>
      <c r="F730" s="426"/>
      <c r="G730" s="426"/>
      <c r="H730" s="426"/>
      <c r="I730" s="426"/>
      <c r="J730" s="426"/>
      <c r="K730" s="426"/>
      <c r="L730" s="448"/>
    </row>
    <row r="731" spans="1:253" s="517" customFormat="1" ht="15" customHeight="1" x14ac:dyDescent="0.2">
      <c r="B731" s="317" t="s">
        <v>320</v>
      </c>
      <c r="C731" s="317" t="s">
        <v>166</v>
      </c>
      <c r="D731" s="320" t="s">
        <v>132</v>
      </c>
      <c r="E731" s="317" t="s">
        <v>167</v>
      </c>
      <c r="F731" s="321">
        <v>2017</v>
      </c>
      <c r="G731" s="321">
        <v>2019</v>
      </c>
      <c r="H731" s="321">
        <v>2020</v>
      </c>
      <c r="I731" s="321">
        <v>2021</v>
      </c>
      <c r="J731" s="321">
        <v>2022</v>
      </c>
      <c r="K731" s="321">
        <v>2023</v>
      </c>
      <c r="L731" s="448"/>
      <c r="M731" s="518"/>
      <c r="N731" s="518"/>
      <c r="O731" s="518"/>
      <c r="P731" s="518"/>
      <c r="Q731" s="518"/>
      <c r="R731" s="518"/>
      <c r="S731" s="518"/>
      <c r="T731" s="518"/>
      <c r="U731" s="518"/>
      <c r="V731" s="518"/>
      <c r="W731" s="518"/>
      <c r="X731" s="518"/>
      <c r="Y731" s="518"/>
      <c r="Z731" s="518"/>
      <c r="AA731" s="518"/>
      <c r="AB731" s="518"/>
      <c r="AC731" s="518"/>
      <c r="AD731" s="518"/>
      <c r="AE731" s="518"/>
      <c r="AF731" s="518"/>
      <c r="AG731" s="518"/>
      <c r="AH731" s="518"/>
      <c r="AI731" s="518"/>
      <c r="AJ731" s="518"/>
      <c r="AK731" s="518"/>
      <c r="AL731" s="518"/>
      <c r="AM731" s="518"/>
      <c r="AN731" s="518"/>
      <c r="AO731" s="518"/>
      <c r="AP731" s="518"/>
      <c r="AQ731" s="518"/>
      <c r="AR731" s="518"/>
      <c r="AS731" s="518"/>
      <c r="AT731" s="518"/>
      <c r="AU731" s="518"/>
      <c r="AV731" s="518"/>
      <c r="AW731" s="518"/>
      <c r="AX731" s="518"/>
      <c r="AY731" s="518"/>
      <c r="AZ731" s="518"/>
      <c r="BA731" s="518"/>
      <c r="BB731" s="518"/>
      <c r="BC731" s="518"/>
      <c r="BD731" s="518"/>
      <c r="BE731" s="518"/>
      <c r="BF731" s="518"/>
      <c r="BG731" s="518"/>
      <c r="BH731" s="518"/>
      <c r="BI731" s="518"/>
      <c r="BJ731" s="518"/>
      <c r="BK731" s="518"/>
      <c r="BL731" s="518"/>
      <c r="BM731" s="518"/>
      <c r="BN731" s="518"/>
      <c r="BO731" s="518"/>
      <c r="BP731" s="518"/>
      <c r="BQ731" s="518"/>
      <c r="BR731" s="518"/>
      <c r="BS731" s="518"/>
      <c r="BT731" s="518"/>
      <c r="BU731" s="518"/>
      <c r="BV731" s="518"/>
      <c r="BW731" s="518"/>
      <c r="BX731" s="518"/>
      <c r="BY731" s="518"/>
      <c r="BZ731" s="518"/>
      <c r="CA731" s="518"/>
      <c r="CB731" s="518"/>
      <c r="CC731" s="518"/>
      <c r="CD731" s="518"/>
      <c r="CE731" s="518"/>
      <c r="CF731" s="518"/>
      <c r="CG731" s="518"/>
      <c r="CH731" s="518"/>
      <c r="CI731" s="518"/>
      <c r="CJ731" s="518"/>
      <c r="CK731" s="518"/>
      <c r="CL731" s="518"/>
      <c r="CM731" s="518"/>
      <c r="CN731" s="518"/>
      <c r="CO731" s="518"/>
      <c r="CP731" s="518"/>
      <c r="CQ731" s="518"/>
      <c r="CR731" s="518"/>
      <c r="CS731" s="518"/>
      <c r="CT731" s="518"/>
      <c r="CU731" s="518"/>
      <c r="CV731" s="518"/>
      <c r="CW731" s="518"/>
      <c r="CX731" s="518"/>
      <c r="CY731" s="518"/>
      <c r="CZ731" s="518"/>
      <c r="DA731" s="518"/>
      <c r="DB731" s="518"/>
      <c r="DC731" s="518"/>
      <c r="DD731" s="518"/>
      <c r="DE731" s="518"/>
      <c r="DF731" s="518"/>
      <c r="DG731" s="518"/>
      <c r="DH731" s="518"/>
      <c r="DI731" s="518"/>
      <c r="DJ731" s="518"/>
      <c r="DK731" s="518"/>
      <c r="DL731" s="518"/>
      <c r="DM731" s="518"/>
      <c r="DN731" s="518"/>
      <c r="DO731" s="518"/>
      <c r="DP731" s="518"/>
      <c r="DQ731" s="518"/>
      <c r="DR731" s="518"/>
      <c r="DS731" s="518"/>
      <c r="DT731" s="518"/>
      <c r="DU731" s="518"/>
      <c r="DV731" s="518"/>
      <c r="DW731" s="518"/>
      <c r="DX731" s="518"/>
      <c r="DY731" s="518"/>
      <c r="DZ731" s="518"/>
      <c r="EA731" s="518"/>
      <c r="EB731" s="518"/>
      <c r="EC731" s="518"/>
      <c r="ED731" s="518"/>
      <c r="EE731" s="518"/>
      <c r="EF731" s="518"/>
      <c r="EG731" s="518"/>
      <c r="EH731" s="518"/>
      <c r="EI731" s="518"/>
      <c r="EJ731" s="518"/>
      <c r="EK731" s="518"/>
      <c r="EL731" s="518"/>
      <c r="EM731" s="518"/>
      <c r="EN731" s="518"/>
      <c r="EO731" s="518"/>
      <c r="EP731" s="518"/>
      <c r="EQ731" s="518"/>
      <c r="ER731" s="518"/>
      <c r="ES731" s="518"/>
      <c r="ET731" s="518"/>
      <c r="EU731" s="518"/>
      <c r="EV731" s="518"/>
      <c r="EW731" s="518"/>
      <c r="EX731" s="518"/>
      <c r="EY731" s="518"/>
      <c r="EZ731" s="518"/>
      <c r="FA731" s="518"/>
      <c r="FB731" s="518"/>
      <c r="FC731" s="518"/>
      <c r="FD731" s="518"/>
      <c r="FE731" s="518"/>
      <c r="FF731" s="518"/>
      <c r="FG731" s="518"/>
      <c r="FH731" s="518"/>
      <c r="FI731" s="518"/>
      <c r="FJ731" s="518"/>
      <c r="FK731" s="518"/>
      <c r="FL731" s="518"/>
      <c r="FM731" s="518"/>
      <c r="FN731" s="518"/>
      <c r="FO731" s="518"/>
      <c r="FP731" s="518"/>
      <c r="FQ731" s="518"/>
      <c r="FR731" s="518"/>
      <c r="FS731" s="518"/>
      <c r="FT731" s="518"/>
      <c r="FU731" s="518"/>
      <c r="FV731" s="518"/>
      <c r="FW731" s="518"/>
      <c r="FX731" s="518"/>
      <c r="FY731" s="518"/>
      <c r="FZ731" s="518"/>
      <c r="GA731" s="518"/>
      <c r="GB731" s="518"/>
      <c r="GC731" s="518"/>
      <c r="GD731" s="518"/>
      <c r="GE731" s="518"/>
      <c r="GF731" s="518"/>
      <c r="GG731" s="518"/>
      <c r="GH731" s="518"/>
      <c r="GI731" s="518"/>
      <c r="GJ731" s="518"/>
      <c r="GK731" s="518"/>
      <c r="GL731" s="518"/>
      <c r="GM731" s="518"/>
      <c r="GN731" s="518"/>
      <c r="GO731" s="518"/>
      <c r="GP731" s="518"/>
      <c r="GQ731" s="518"/>
      <c r="GR731" s="518"/>
      <c r="GS731" s="518"/>
      <c r="GT731" s="518"/>
      <c r="GU731" s="518"/>
      <c r="GV731" s="518"/>
      <c r="GW731" s="518"/>
      <c r="GX731" s="518"/>
      <c r="GY731" s="518"/>
      <c r="GZ731" s="518"/>
      <c r="HA731" s="518"/>
      <c r="HB731" s="518"/>
      <c r="HC731" s="518"/>
      <c r="HD731" s="518"/>
      <c r="HE731" s="518"/>
      <c r="HF731" s="518"/>
      <c r="HG731" s="518"/>
      <c r="HH731" s="518"/>
      <c r="HI731" s="518"/>
      <c r="HJ731" s="518"/>
      <c r="HK731" s="518"/>
      <c r="HL731" s="518"/>
      <c r="HM731" s="518"/>
      <c r="HN731" s="518"/>
      <c r="HO731" s="518"/>
      <c r="HP731" s="518"/>
      <c r="HQ731" s="518"/>
      <c r="HR731" s="518"/>
      <c r="HS731" s="518"/>
      <c r="HT731" s="518"/>
      <c r="HU731" s="518"/>
      <c r="HV731" s="518"/>
      <c r="HW731" s="518"/>
      <c r="HX731" s="518"/>
      <c r="HY731" s="518"/>
      <c r="HZ731" s="518"/>
      <c r="IA731" s="518"/>
      <c r="IB731" s="518"/>
      <c r="IC731" s="518"/>
      <c r="ID731" s="518"/>
      <c r="IE731" s="518"/>
      <c r="IF731" s="518"/>
      <c r="IG731" s="518"/>
      <c r="IH731" s="518"/>
      <c r="II731" s="518"/>
      <c r="IJ731" s="518"/>
      <c r="IK731" s="518"/>
      <c r="IL731" s="518"/>
      <c r="IM731" s="518"/>
      <c r="IN731" s="518"/>
      <c r="IO731" s="518"/>
      <c r="IP731" s="518"/>
      <c r="IQ731" s="518"/>
      <c r="IR731" s="518"/>
      <c r="IS731" s="518"/>
    </row>
    <row r="732" spans="1:253" ht="5.0999999999999996" customHeight="1" x14ac:dyDescent="0.2">
      <c r="B732" s="317"/>
      <c r="C732" s="317"/>
      <c r="D732" s="318"/>
      <c r="E732" s="317"/>
      <c r="F732" s="426"/>
      <c r="G732" s="426"/>
      <c r="H732" s="426"/>
      <c r="I732" s="426"/>
      <c r="J732" s="426"/>
      <c r="K732" s="426"/>
      <c r="L732" s="448"/>
    </row>
    <row r="733" spans="1:253" ht="15" customHeight="1" x14ac:dyDescent="0.2">
      <c r="A733" s="441">
        <v>541</v>
      </c>
      <c r="B733" s="449"/>
      <c r="C733" s="449"/>
      <c r="D733" s="445" t="s">
        <v>788</v>
      </c>
      <c r="E733" s="446"/>
      <c r="F733" s="447"/>
      <c r="G733" s="450"/>
      <c r="H733" s="447"/>
      <c r="I733" s="447"/>
      <c r="J733" s="447"/>
      <c r="K733" s="447"/>
      <c r="L733" s="428"/>
    </row>
    <row r="734" spans="1:253" ht="15" customHeight="1" x14ac:dyDescent="0.2">
      <c r="B734" s="449"/>
      <c r="C734" s="449"/>
      <c r="D734" s="445" t="s">
        <v>789</v>
      </c>
      <c r="E734" s="446"/>
      <c r="F734" s="447"/>
      <c r="G734" s="450"/>
      <c r="H734" s="447"/>
      <c r="I734" s="447"/>
      <c r="J734" s="447"/>
      <c r="K734" s="447"/>
      <c r="L734" s="448"/>
    </row>
    <row r="735" spans="1:253" ht="15" customHeight="1" x14ac:dyDescent="0.2">
      <c r="A735" s="441">
        <v>542</v>
      </c>
      <c r="B735" s="449"/>
      <c r="C735" s="449"/>
      <c r="D735" s="445" t="s">
        <v>715</v>
      </c>
      <c r="E735" s="446" t="s">
        <v>168</v>
      </c>
      <c r="F735" s="447">
        <v>1445</v>
      </c>
      <c r="G735" s="447">
        <v>2019</v>
      </c>
      <c r="H735" s="447">
        <v>11463</v>
      </c>
      <c r="I735" s="447">
        <v>1422</v>
      </c>
      <c r="J735" s="447">
        <v>1159</v>
      </c>
      <c r="K735" s="447">
        <v>1048</v>
      </c>
      <c r="L735" s="428"/>
    </row>
    <row r="736" spans="1:253" ht="15" customHeight="1" x14ac:dyDescent="0.2">
      <c r="A736" s="441">
        <v>543</v>
      </c>
      <c r="B736" s="449"/>
      <c r="C736" s="449"/>
      <c r="D736" s="445" t="s">
        <v>716</v>
      </c>
      <c r="E736" s="446" t="s">
        <v>322</v>
      </c>
      <c r="F736" s="447">
        <v>3033.1</v>
      </c>
      <c r="G736" s="447">
        <v>2589.6999999999998</v>
      </c>
      <c r="H736" s="447">
        <v>1736.1</v>
      </c>
      <c r="I736" s="447">
        <v>3050.9</v>
      </c>
      <c r="J736" s="447">
        <v>1151</v>
      </c>
      <c r="K736" s="447">
        <v>1368</v>
      </c>
      <c r="L736" s="428"/>
    </row>
    <row r="737" spans="1:12" ht="15" customHeight="1" x14ac:dyDescent="0.2">
      <c r="A737" s="441">
        <v>544</v>
      </c>
      <c r="B737" s="449"/>
      <c r="C737" s="449"/>
      <c r="D737" s="445" t="s">
        <v>790</v>
      </c>
      <c r="E737" s="446"/>
      <c r="F737" s="450"/>
      <c r="G737" s="450"/>
      <c r="H737" s="450"/>
      <c r="I737" s="450"/>
      <c r="J737" s="450"/>
      <c r="K737" s="450"/>
      <c r="L737" s="428"/>
    </row>
    <row r="738" spans="1:12" ht="15" customHeight="1" x14ac:dyDescent="0.2">
      <c r="B738" s="449"/>
      <c r="C738" s="449"/>
      <c r="D738" s="445" t="s">
        <v>791</v>
      </c>
      <c r="E738" s="446"/>
      <c r="F738" s="450"/>
      <c r="G738" s="450"/>
      <c r="H738" s="450"/>
      <c r="I738" s="450"/>
      <c r="J738" s="450"/>
      <c r="K738" s="450"/>
      <c r="L738" s="448"/>
    </row>
    <row r="739" spans="1:12" ht="15" customHeight="1" x14ac:dyDescent="0.2">
      <c r="A739" s="441">
        <v>545</v>
      </c>
      <c r="B739" s="449"/>
      <c r="C739" s="449"/>
      <c r="D739" s="445" t="s">
        <v>715</v>
      </c>
      <c r="E739" s="446" t="s">
        <v>168</v>
      </c>
      <c r="F739" s="447">
        <v>597</v>
      </c>
      <c r="G739" s="447">
        <v>348</v>
      </c>
      <c r="H739" s="447">
        <v>360</v>
      </c>
      <c r="I739" s="447">
        <v>48</v>
      </c>
      <c r="J739" s="447">
        <v>445</v>
      </c>
      <c r="K739" s="447">
        <v>415</v>
      </c>
      <c r="L739" s="428"/>
    </row>
    <row r="740" spans="1:12" ht="15" customHeight="1" x14ac:dyDescent="0.2">
      <c r="A740" s="441">
        <v>546</v>
      </c>
      <c r="B740" s="449"/>
      <c r="C740" s="449"/>
      <c r="D740" s="445" t="s">
        <v>716</v>
      </c>
      <c r="E740" s="446" t="s">
        <v>322</v>
      </c>
      <c r="F740" s="447">
        <v>17310.599999999999</v>
      </c>
      <c r="G740" s="447">
        <v>9597.7999999999993</v>
      </c>
      <c r="H740" s="447">
        <v>12527.6</v>
      </c>
      <c r="I740" s="447">
        <v>1036.2</v>
      </c>
      <c r="J740" s="447">
        <v>7795.8</v>
      </c>
      <c r="K740" s="447">
        <v>7073</v>
      </c>
      <c r="L740" s="428"/>
    </row>
    <row r="741" spans="1:12" ht="15" customHeight="1" x14ac:dyDescent="0.2">
      <c r="A741" s="441">
        <v>547</v>
      </c>
      <c r="B741" s="449"/>
      <c r="C741" s="449"/>
      <c r="D741" s="445" t="s">
        <v>792</v>
      </c>
      <c r="E741" s="446"/>
      <c r="F741" s="450"/>
      <c r="G741" s="450"/>
      <c r="H741" s="450"/>
      <c r="I741" s="450"/>
      <c r="J741" s="450"/>
      <c r="K741" s="450"/>
      <c r="L741" s="428"/>
    </row>
    <row r="742" spans="1:12" ht="15" customHeight="1" x14ac:dyDescent="0.2">
      <c r="A742" s="441">
        <v>548</v>
      </c>
      <c r="B742" s="449"/>
      <c r="C742" s="449"/>
      <c r="D742" s="445" t="s">
        <v>715</v>
      </c>
      <c r="E742" s="446" t="s">
        <v>168</v>
      </c>
      <c r="F742" s="450">
        <v>11910</v>
      </c>
      <c r="G742" s="447">
        <v>465</v>
      </c>
      <c r="H742" s="450">
        <v>10173</v>
      </c>
      <c r="I742" s="450">
        <v>84</v>
      </c>
      <c r="J742" s="450">
        <v>894</v>
      </c>
      <c r="K742" s="447">
        <v>176</v>
      </c>
      <c r="L742" s="428"/>
    </row>
    <row r="743" spans="1:12" ht="15" customHeight="1" x14ac:dyDescent="0.2">
      <c r="A743" s="441">
        <v>549</v>
      </c>
      <c r="B743" s="449"/>
      <c r="C743" s="449"/>
      <c r="D743" s="445" t="s">
        <v>716</v>
      </c>
      <c r="E743" s="446" t="s">
        <v>322</v>
      </c>
      <c r="F743" s="450">
        <v>22023.9</v>
      </c>
      <c r="G743" s="450">
        <v>29153.4</v>
      </c>
      <c r="H743" s="450">
        <v>9403</v>
      </c>
      <c r="I743" s="450">
        <v>9410.7999999999993</v>
      </c>
      <c r="J743" s="450">
        <v>4986.7</v>
      </c>
      <c r="K743" s="450">
        <v>6689</v>
      </c>
      <c r="L743" s="428"/>
    </row>
    <row r="744" spans="1:12" ht="15" customHeight="1" x14ac:dyDescent="0.2">
      <c r="A744" s="441">
        <v>550</v>
      </c>
      <c r="B744" s="449"/>
      <c r="C744" s="449"/>
      <c r="D744" s="445" t="s">
        <v>793</v>
      </c>
      <c r="E744" s="446"/>
      <c r="F744" s="450"/>
      <c r="G744" s="450"/>
      <c r="H744" s="450"/>
      <c r="I744" s="450"/>
      <c r="J744" s="450"/>
      <c r="K744" s="450"/>
      <c r="L744" s="428"/>
    </row>
    <row r="745" spans="1:12" ht="15" customHeight="1" x14ac:dyDescent="0.2">
      <c r="B745" s="449"/>
      <c r="C745" s="449"/>
      <c r="D745" s="445" t="s">
        <v>794</v>
      </c>
      <c r="E745" s="446"/>
      <c r="F745" s="450"/>
      <c r="G745" s="450"/>
      <c r="H745" s="450"/>
      <c r="I745" s="450"/>
      <c r="J745" s="450"/>
      <c r="K745" s="450"/>
      <c r="L745" s="448"/>
    </row>
    <row r="746" spans="1:12" ht="15" customHeight="1" x14ac:dyDescent="0.2">
      <c r="B746" s="449"/>
      <c r="C746" s="449"/>
      <c r="D746" s="445" t="s">
        <v>795</v>
      </c>
      <c r="E746" s="446"/>
      <c r="F746" s="450"/>
      <c r="G746" s="450"/>
      <c r="H746" s="450"/>
      <c r="I746" s="450"/>
      <c r="J746" s="450"/>
      <c r="K746" s="450"/>
      <c r="L746" s="448"/>
    </row>
    <row r="747" spans="1:12" ht="15" customHeight="1" x14ac:dyDescent="0.2">
      <c r="A747" s="441">
        <v>552</v>
      </c>
      <c r="B747" s="449"/>
      <c r="C747" s="449"/>
      <c r="D747" s="445" t="s">
        <v>716</v>
      </c>
      <c r="E747" s="446" t="s">
        <v>322</v>
      </c>
      <c r="F747" s="515">
        <v>1778</v>
      </c>
      <c r="G747" s="515">
        <v>1337.2</v>
      </c>
      <c r="H747" s="515">
        <v>1213.4000000000001</v>
      </c>
      <c r="I747" s="515">
        <v>738.9</v>
      </c>
      <c r="J747" s="515">
        <v>1099</v>
      </c>
      <c r="K747" s="515">
        <v>864</v>
      </c>
      <c r="L747" s="428"/>
    </row>
    <row r="748" spans="1:12" ht="15" customHeight="1" x14ac:dyDescent="0.2">
      <c r="B748" s="449"/>
      <c r="C748" s="449"/>
      <c r="D748" s="445" t="s">
        <v>796</v>
      </c>
      <c r="E748" s="446"/>
      <c r="F748" s="450"/>
      <c r="G748" s="450"/>
      <c r="H748" s="450"/>
      <c r="I748" s="450"/>
      <c r="J748" s="450"/>
      <c r="K748" s="450"/>
      <c r="L748" s="448"/>
    </row>
    <row r="749" spans="1:12" ht="15" customHeight="1" x14ac:dyDescent="0.2">
      <c r="B749" s="449"/>
      <c r="C749" s="449"/>
      <c r="D749" s="445" t="s">
        <v>797</v>
      </c>
      <c r="E749" s="446"/>
      <c r="F749" s="450"/>
      <c r="G749" s="450"/>
      <c r="H749" s="450"/>
      <c r="I749" s="450"/>
      <c r="J749" s="450"/>
      <c r="K749" s="450"/>
      <c r="L749" s="448"/>
    </row>
    <row r="750" spans="1:12" ht="15" customHeight="1" x14ac:dyDescent="0.2">
      <c r="B750" s="449"/>
      <c r="C750" s="449"/>
      <c r="D750" s="445" t="s">
        <v>715</v>
      </c>
      <c r="E750" s="446" t="s">
        <v>168</v>
      </c>
      <c r="F750" s="447">
        <v>122981</v>
      </c>
      <c r="G750" s="475" t="s">
        <v>31</v>
      </c>
      <c r="H750" s="475" t="s">
        <v>31</v>
      </c>
      <c r="I750" s="475" t="s">
        <v>31</v>
      </c>
      <c r="J750" s="475" t="s">
        <v>31</v>
      </c>
      <c r="K750" s="475"/>
      <c r="L750" s="448"/>
    </row>
    <row r="751" spans="1:12" ht="15" customHeight="1" x14ac:dyDescent="0.2">
      <c r="B751" s="449"/>
      <c r="C751" s="449"/>
      <c r="D751" s="445" t="s">
        <v>716</v>
      </c>
      <c r="E751" s="446" t="s">
        <v>322</v>
      </c>
      <c r="F751" s="447">
        <v>9175.9</v>
      </c>
      <c r="G751" s="475" t="s">
        <v>31</v>
      </c>
      <c r="H751" s="475" t="s">
        <v>31</v>
      </c>
      <c r="I751" s="475" t="s">
        <v>31</v>
      </c>
      <c r="J751" s="475" t="s">
        <v>31</v>
      </c>
      <c r="K751" s="475"/>
      <c r="L751" s="448"/>
    </row>
    <row r="752" spans="1:12" ht="15" customHeight="1" x14ac:dyDescent="0.2">
      <c r="A752" s="441">
        <v>553</v>
      </c>
      <c r="B752" s="449"/>
      <c r="C752" s="449"/>
      <c r="D752" s="445" t="s">
        <v>798</v>
      </c>
      <c r="E752" s="446"/>
      <c r="F752" s="450"/>
      <c r="G752" s="450"/>
      <c r="H752" s="450"/>
      <c r="I752" s="450"/>
      <c r="J752" s="450"/>
      <c r="K752" s="450"/>
      <c r="L752" s="428"/>
    </row>
    <row r="753" spans="1:12" ht="15" customHeight="1" x14ac:dyDescent="0.2">
      <c r="A753" s="441">
        <v>555</v>
      </c>
      <c r="B753" s="449"/>
      <c r="C753" s="449"/>
      <c r="D753" s="445" t="s">
        <v>716</v>
      </c>
      <c r="E753" s="446" t="s">
        <v>322</v>
      </c>
      <c r="F753" s="450">
        <v>20511.099999999999</v>
      </c>
      <c r="G753" s="450">
        <v>16262.5</v>
      </c>
      <c r="H753" s="450">
        <v>9855.1</v>
      </c>
      <c r="I753" s="450">
        <v>7604.3</v>
      </c>
      <c r="J753" s="450">
        <v>7681.7</v>
      </c>
      <c r="K753" s="450">
        <v>8118</v>
      </c>
      <c r="L753" s="428"/>
    </row>
    <row r="754" spans="1:12" ht="15" customHeight="1" x14ac:dyDescent="0.2">
      <c r="A754" s="441">
        <v>556</v>
      </c>
      <c r="B754" s="449"/>
      <c r="C754" s="449"/>
      <c r="D754" s="445" t="s">
        <v>799</v>
      </c>
      <c r="E754" s="446"/>
      <c r="F754" s="450"/>
      <c r="G754" s="450"/>
      <c r="H754" s="450"/>
      <c r="I754" s="450"/>
      <c r="J754" s="450"/>
      <c r="K754" s="450"/>
      <c r="L754" s="428"/>
    </row>
    <row r="755" spans="1:12" ht="15" customHeight="1" x14ac:dyDescent="0.2">
      <c r="A755" s="441">
        <v>558</v>
      </c>
      <c r="B755" s="449"/>
      <c r="C755" s="449"/>
      <c r="D755" s="445" t="s">
        <v>716</v>
      </c>
      <c r="E755" s="446" t="s">
        <v>322</v>
      </c>
      <c r="F755" s="450">
        <v>5062.8</v>
      </c>
      <c r="G755" s="450">
        <v>2543.8000000000002</v>
      </c>
      <c r="H755" s="450">
        <v>2218</v>
      </c>
      <c r="I755" s="450">
        <v>1150.8</v>
      </c>
      <c r="J755" s="450">
        <v>1639.5</v>
      </c>
      <c r="K755" s="450">
        <v>1973</v>
      </c>
      <c r="L755" s="428"/>
    </row>
    <row r="756" spans="1:12" ht="15" customHeight="1" x14ac:dyDescent="0.2">
      <c r="B756" s="449"/>
      <c r="C756" s="449"/>
      <c r="D756" s="445" t="s">
        <v>800</v>
      </c>
      <c r="E756" s="446"/>
      <c r="F756" s="450"/>
      <c r="G756" s="450"/>
      <c r="H756" s="450"/>
      <c r="I756" s="450"/>
      <c r="J756" s="450"/>
      <c r="K756" s="450"/>
      <c r="L756" s="448"/>
    </row>
    <row r="757" spans="1:12" ht="15" customHeight="1" x14ac:dyDescent="0.2">
      <c r="B757" s="449"/>
      <c r="C757" s="449"/>
      <c r="D757" s="445" t="s">
        <v>801</v>
      </c>
      <c r="E757" s="446"/>
      <c r="F757" s="450"/>
      <c r="G757" s="450"/>
      <c r="H757" s="450"/>
      <c r="I757" s="450"/>
      <c r="J757" s="450"/>
      <c r="K757" s="450"/>
      <c r="L757" s="448"/>
    </row>
    <row r="758" spans="1:12" ht="15" customHeight="1" x14ac:dyDescent="0.2">
      <c r="B758" s="449"/>
      <c r="C758" s="449"/>
      <c r="D758" s="445" t="s">
        <v>716</v>
      </c>
      <c r="E758" s="446" t="s">
        <v>322</v>
      </c>
      <c r="F758" s="450">
        <v>356.6</v>
      </c>
      <c r="G758" s="450">
        <v>208.4</v>
      </c>
      <c r="H758" s="450">
        <v>288.60000000000002</v>
      </c>
      <c r="I758" s="450">
        <v>169.9</v>
      </c>
      <c r="J758" s="450">
        <v>59</v>
      </c>
      <c r="K758" s="450"/>
      <c r="L758" s="448"/>
    </row>
    <row r="759" spans="1:12" ht="15" customHeight="1" x14ac:dyDescent="0.2">
      <c r="A759" s="441">
        <v>559</v>
      </c>
      <c r="B759" s="449"/>
      <c r="C759" s="449"/>
      <c r="D759" s="445" t="s">
        <v>802</v>
      </c>
      <c r="E759" s="446"/>
      <c r="F759" s="450"/>
      <c r="G759" s="450"/>
      <c r="H759" s="450"/>
      <c r="I759" s="450"/>
      <c r="J759" s="450"/>
      <c r="K759" s="450"/>
      <c r="L759" s="428"/>
    </row>
    <row r="760" spans="1:12" ht="15" customHeight="1" x14ac:dyDescent="0.2">
      <c r="B760" s="449"/>
      <c r="C760" s="449"/>
      <c r="D760" s="445" t="s">
        <v>803</v>
      </c>
      <c r="E760" s="446"/>
      <c r="F760" s="450"/>
      <c r="G760" s="450"/>
      <c r="H760" s="450"/>
      <c r="I760" s="450"/>
      <c r="J760" s="450"/>
      <c r="K760" s="450"/>
      <c r="L760" s="448"/>
    </row>
    <row r="761" spans="1:12" ht="15" customHeight="1" x14ac:dyDescent="0.2">
      <c r="B761" s="449"/>
      <c r="C761" s="449"/>
      <c r="D761" s="445" t="s">
        <v>804</v>
      </c>
      <c r="E761" s="446"/>
      <c r="F761" s="450"/>
      <c r="G761" s="450"/>
      <c r="H761" s="450"/>
      <c r="I761" s="450"/>
      <c r="J761" s="450"/>
      <c r="K761" s="450"/>
      <c r="L761" s="448"/>
    </row>
    <row r="762" spans="1:12" ht="15" customHeight="1" x14ac:dyDescent="0.2">
      <c r="A762" s="441">
        <v>561</v>
      </c>
      <c r="B762" s="449"/>
      <c r="C762" s="449"/>
      <c r="D762" s="445" t="s">
        <v>716</v>
      </c>
      <c r="E762" s="446" t="s">
        <v>322</v>
      </c>
      <c r="F762" s="450">
        <v>11546.3</v>
      </c>
      <c r="G762" s="450">
        <v>15809.9</v>
      </c>
      <c r="H762" s="450">
        <v>9117.7000000000007</v>
      </c>
      <c r="I762" s="450">
        <v>8286.7000000000007</v>
      </c>
      <c r="J762" s="450">
        <v>7643.3</v>
      </c>
      <c r="K762" s="450">
        <v>17603</v>
      </c>
      <c r="L762" s="428"/>
    </row>
    <row r="763" spans="1:12" ht="15" customHeight="1" x14ac:dyDescent="0.2">
      <c r="A763" s="441">
        <v>562</v>
      </c>
      <c r="B763" s="449"/>
      <c r="C763" s="449"/>
      <c r="D763" s="445" t="s">
        <v>805</v>
      </c>
      <c r="E763" s="446"/>
      <c r="F763" s="450"/>
      <c r="G763" s="450"/>
      <c r="H763" s="450"/>
      <c r="I763" s="450"/>
      <c r="J763" s="450"/>
      <c r="K763" s="450"/>
      <c r="L763" s="428"/>
    </row>
    <row r="764" spans="1:12" ht="15" customHeight="1" x14ac:dyDescent="0.2">
      <c r="A764" s="441">
        <v>563</v>
      </c>
      <c r="B764" s="449"/>
      <c r="C764" s="449"/>
      <c r="D764" s="445" t="s">
        <v>715</v>
      </c>
      <c r="E764" s="446" t="s">
        <v>169</v>
      </c>
      <c r="F764" s="447">
        <v>1501.1382000000001</v>
      </c>
      <c r="G764" s="447">
        <v>1000.2404</v>
      </c>
      <c r="H764" s="447">
        <v>815.46209999999996</v>
      </c>
      <c r="I764" s="447">
        <v>743.39419999999996</v>
      </c>
      <c r="J764" s="447">
        <v>775.00250000000005</v>
      </c>
      <c r="K764" s="447">
        <v>1015.902</v>
      </c>
      <c r="L764" s="452"/>
    </row>
    <row r="765" spans="1:12" ht="15" customHeight="1" x14ac:dyDescent="0.2">
      <c r="A765" s="441">
        <v>564</v>
      </c>
      <c r="B765" s="449"/>
      <c r="C765" s="449"/>
      <c r="D765" s="445" t="s">
        <v>716</v>
      </c>
      <c r="E765" s="446" t="s">
        <v>322</v>
      </c>
      <c r="F765" s="450">
        <v>27797.7</v>
      </c>
      <c r="G765" s="450">
        <v>20070.400000000001</v>
      </c>
      <c r="H765" s="450">
        <v>18791.8</v>
      </c>
      <c r="I765" s="450">
        <v>15580.6</v>
      </c>
      <c r="J765" s="450">
        <v>20209.099999999999</v>
      </c>
      <c r="K765" s="450">
        <v>22960</v>
      </c>
      <c r="L765" s="428"/>
    </row>
    <row r="766" spans="1:12" ht="15" customHeight="1" x14ac:dyDescent="0.2">
      <c r="A766" s="441">
        <v>568</v>
      </c>
      <c r="B766" s="449"/>
      <c r="C766" s="449" t="s">
        <v>806</v>
      </c>
      <c r="D766" s="445" t="s">
        <v>807</v>
      </c>
      <c r="E766" s="446"/>
      <c r="F766" s="450"/>
      <c r="G766" s="450"/>
      <c r="H766" s="450"/>
      <c r="I766" s="450"/>
      <c r="J766" s="450"/>
      <c r="K766" s="450"/>
      <c r="L766" s="428"/>
    </row>
    <row r="767" spans="1:12" ht="15" customHeight="1" x14ac:dyDescent="0.2">
      <c r="B767" s="449"/>
      <c r="C767" s="449"/>
      <c r="D767" s="445" t="s">
        <v>808</v>
      </c>
      <c r="E767" s="446"/>
      <c r="F767" s="450"/>
      <c r="G767" s="450"/>
      <c r="H767" s="450"/>
      <c r="I767" s="450"/>
      <c r="J767" s="450"/>
      <c r="K767" s="450"/>
      <c r="L767" s="448"/>
    </row>
    <row r="768" spans="1:12" ht="15" customHeight="1" x14ac:dyDescent="0.2">
      <c r="A768" s="441">
        <v>569</v>
      </c>
      <c r="B768" s="449"/>
      <c r="C768" s="449"/>
      <c r="D768" s="445" t="s">
        <v>716</v>
      </c>
      <c r="E768" s="446" t="s">
        <v>322</v>
      </c>
      <c r="F768" s="450">
        <v>77713.600000000006</v>
      </c>
      <c r="G768" s="450">
        <v>73433.2</v>
      </c>
      <c r="H768" s="450">
        <v>76440.7</v>
      </c>
      <c r="I768" s="450">
        <v>49671.4</v>
      </c>
      <c r="J768" s="450">
        <v>70851</v>
      </c>
      <c r="K768" s="450">
        <v>55798</v>
      </c>
      <c r="L768" s="428"/>
    </row>
    <row r="769" spans="1:12" ht="15" customHeight="1" x14ac:dyDescent="0.2">
      <c r="A769" s="441">
        <v>579</v>
      </c>
      <c r="B769" s="449"/>
      <c r="C769" s="449" t="s">
        <v>809</v>
      </c>
      <c r="D769" s="445" t="s">
        <v>810</v>
      </c>
      <c r="E769" s="446"/>
      <c r="F769" s="450"/>
      <c r="G769" s="450"/>
      <c r="H769" s="450"/>
      <c r="I769" s="450"/>
      <c r="J769" s="450"/>
      <c r="K769" s="450"/>
      <c r="L769" s="428"/>
    </row>
    <row r="770" spans="1:12" ht="15" customHeight="1" x14ac:dyDescent="0.2">
      <c r="B770" s="449"/>
      <c r="C770" s="449"/>
      <c r="D770" s="445" t="s">
        <v>811</v>
      </c>
      <c r="E770" s="446"/>
      <c r="F770" s="450"/>
      <c r="G770" s="450"/>
      <c r="H770" s="450"/>
      <c r="I770" s="450"/>
      <c r="J770" s="450"/>
      <c r="K770" s="450"/>
      <c r="L770" s="448"/>
    </row>
    <row r="771" spans="1:12" ht="15" customHeight="1" x14ac:dyDescent="0.2">
      <c r="B771" s="449"/>
      <c r="C771" s="449"/>
      <c r="D771" s="445" t="s">
        <v>812</v>
      </c>
      <c r="E771" s="446"/>
      <c r="F771" s="450"/>
      <c r="G771" s="450"/>
      <c r="H771" s="450"/>
      <c r="I771" s="450"/>
      <c r="J771" s="450"/>
      <c r="K771" s="450"/>
      <c r="L771" s="448"/>
    </row>
    <row r="772" spans="1:12" ht="15" customHeight="1" x14ac:dyDescent="0.2">
      <c r="A772" s="441">
        <v>580</v>
      </c>
      <c r="B772" s="449"/>
      <c r="C772" s="449"/>
      <c r="D772" s="445" t="s">
        <v>716</v>
      </c>
      <c r="E772" s="446" t="s">
        <v>322</v>
      </c>
      <c r="F772" s="450">
        <v>153441.60000000001</v>
      </c>
      <c r="G772" s="450">
        <v>158315.5</v>
      </c>
      <c r="H772" s="450">
        <v>117361.8</v>
      </c>
      <c r="I772" s="450">
        <v>173457</v>
      </c>
      <c r="J772" s="450">
        <v>103631.6</v>
      </c>
      <c r="K772" s="450">
        <v>71245</v>
      </c>
      <c r="L772" s="428"/>
    </row>
    <row r="773" spans="1:12" ht="5.0999999999999996" customHeight="1" thickBot="1" x14ac:dyDescent="0.25">
      <c r="B773" s="453"/>
      <c r="C773" s="453"/>
      <c r="D773" s="454"/>
      <c r="E773" s="455"/>
      <c r="F773" s="456"/>
      <c r="G773" s="456"/>
      <c r="H773" s="456"/>
      <c r="I773" s="456"/>
      <c r="J773" s="456"/>
      <c r="K773" s="456"/>
      <c r="L773" s="448"/>
    </row>
    <row r="774" spans="1:12" ht="5.0999999999999996" customHeight="1" x14ac:dyDescent="0.2">
      <c r="B774" s="457"/>
      <c r="C774" s="457"/>
      <c r="D774" s="458"/>
      <c r="E774" s="459"/>
      <c r="F774" s="460"/>
      <c r="G774" s="461"/>
      <c r="H774" s="462"/>
      <c r="I774" s="462"/>
      <c r="J774" s="462"/>
      <c r="K774" s="462"/>
      <c r="L774" s="448"/>
    </row>
    <row r="775" spans="1:12" ht="5.0999999999999996" customHeight="1" x14ac:dyDescent="0.2">
      <c r="B775" s="444"/>
      <c r="C775" s="444"/>
      <c r="D775" s="463"/>
      <c r="E775" s="464"/>
      <c r="F775" s="508"/>
      <c r="G775" s="509"/>
      <c r="H775" s="447"/>
      <c r="I775" s="447"/>
      <c r="J775" s="447"/>
      <c r="K775" s="447"/>
      <c r="L775" s="448"/>
    </row>
    <row r="776" spans="1:12" ht="15" customHeight="1" x14ac:dyDescent="0.2">
      <c r="B776" s="507" t="s">
        <v>498</v>
      </c>
      <c r="C776" s="376"/>
      <c r="D776" s="377"/>
      <c r="E776" s="340"/>
      <c r="F776" s="471"/>
      <c r="G776" s="450"/>
      <c r="H776" s="447"/>
      <c r="I776" s="447"/>
      <c r="J776" s="447"/>
      <c r="K776" s="447"/>
      <c r="L776" s="448"/>
    </row>
    <row r="777" spans="1:12" ht="15" customHeight="1" x14ac:dyDescent="0.2">
      <c r="B777" s="492" t="s">
        <v>657</v>
      </c>
      <c r="C777" s="355"/>
      <c r="D777" s="355"/>
      <c r="E777" s="340"/>
      <c r="F777" s="471"/>
      <c r="G777" s="450"/>
      <c r="H777" s="447"/>
      <c r="I777" s="447"/>
      <c r="J777" s="447"/>
      <c r="K777" s="447"/>
      <c r="L777" s="448"/>
    </row>
    <row r="778" spans="1:12" ht="15" customHeight="1" x14ac:dyDescent="0.2">
      <c r="B778" s="423"/>
      <c r="C778" s="472"/>
      <c r="D778" s="377"/>
      <c r="E778" s="340"/>
      <c r="F778" s="471"/>
      <c r="G778" s="450"/>
      <c r="H778" s="447"/>
      <c r="I778" s="447"/>
      <c r="J778" s="447"/>
      <c r="K778" s="447"/>
      <c r="L778" s="448"/>
    </row>
    <row r="779" spans="1:12" ht="15" customHeight="1" x14ac:dyDescent="0.2">
      <c r="B779" s="423"/>
      <c r="C779" s="473"/>
      <c r="D779" s="474"/>
      <c r="E779" s="343"/>
      <c r="F779" s="362"/>
      <c r="G779" s="450"/>
      <c r="H779" s="447"/>
      <c r="I779" s="447"/>
      <c r="J779" s="447"/>
      <c r="K779" s="447"/>
      <c r="L779" s="448"/>
    </row>
    <row r="780" spans="1:12" ht="5.0999999999999996" customHeight="1" x14ac:dyDescent="0.2">
      <c r="B780" s="317"/>
      <c r="C780" s="317"/>
      <c r="D780" s="318"/>
      <c r="E780" s="317"/>
      <c r="F780" s="426"/>
      <c r="G780" s="426"/>
      <c r="H780" s="426"/>
      <c r="I780" s="426"/>
      <c r="J780" s="426"/>
      <c r="K780" s="426"/>
      <c r="L780" s="448"/>
    </row>
    <row r="781" spans="1:12" ht="15" customHeight="1" x14ac:dyDescent="0.2">
      <c r="B781" s="317" t="s">
        <v>320</v>
      </c>
      <c r="C781" s="317" t="s">
        <v>166</v>
      </c>
      <c r="D781" s="320" t="s">
        <v>132</v>
      </c>
      <c r="E781" s="317" t="s">
        <v>167</v>
      </c>
      <c r="F781" s="321">
        <v>2017</v>
      </c>
      <c r="G781" s="321">
        <v>2019</v>
      </c>
      <c r="H781" s="321">
        <v>2020</v>
      </c>
      <c r="I781" s="321">
        <v>2021</v>
      </c>
      <c r="J781" s="321">
        <v>2022</v>
      </c>
      <c r="K781" s="321">
        <v>2023</v>
      </c>
      <c r="L781" s="448"/>
    </row>
    <row r="782" spans="1:12" ht="5.0999999999999996" customHeight="1" x14ac:dyDescent="0.2">
      <c r="B782" s="317"/>
      <c r="C782" s="317"/>
      <c r="D782" s="318"/>
      <c r="E782" s="317"/>
      <c r="F782" s="426"/>
      <c r="G782" s="426"/>
      <c r="H782" s="426"/>
      <c r="I782" s="426"/>
      <c r="J782" s="426"/>
      <c r="K782" s="426"/>
      <c r="L782" s="448"/>
    </row>
    <row r="783" spans="1:12" ht="15" customHeight="1" x14ac:dyDescent="0.2">
      <c r="A783" s="441">
        <v>590</v>
      </c>
      <c r="B783" s="449"/>
      <c r="C783" s="449" t="s">
        <v>813</v>
      </c>
      <c r="D783" s="445" t="s">
        <v>814</v>
      </c>
      <c r="E783" s="446"/>
      <c r="F783" s="447"/>
      <c r="G783" s="447"/>
      <c r="H783" s="447"/>
      <c r="I783" s="447"/>
      <c r="J783" s="447"/>
      <c r="K783" s="447"/>
      <c r="L783" s="428"/>
    </row>
    <row r="784" spans="1:12" ht="15" customHeight="1" x14ac:dyDescent="0.2">
      <c r="B784" s="449"/>
      <c r="C784" s="449"/>
      <c r="D784" s="445" t="s">
        <v>815</v>
      </c>
      <c r="E784" s="446"/>
      <c r="F784" s="447"/>
      <c r="G784" s="450"/>
      <c r="H784" s="447"/>
      <c r="I784" s="447"/>
      <c r="J784" s="447"/>
      <c r="K784" s="447"/>
      <c r="L784" s="448"/>
    </row>
    <row r="785" spans="1:12" ht="15" customHeight="1" x14ac:dyDescent="0.2">
      <c r="B785" s="449"/>
      <c r="C785" s="449"/>
      <c r="D785" s="445" t="s">
        <v>816</v>
      </c>
      <c r="E785" s="446"/>
      <c r="F785" s="447"/>
      <c r="G785" s="450"/>
      <c r="H785" s="447"/>
      <c r="I785" s="447"/>
      <c r="J785" s="447"/>
      <c r="K785" s="447"/>
      <c r="L785" s="448"/>
    </row>
    <row r="786" spans="1:12" ht="15" customHeight="1" x14ac:dyDescent="0.2">
      <c r="B786" s="449"/>
      <c r="C786" s="449"/>
      <c r="D786" s="445" t="s">
        <v>817</v>
      </c>
      <c r="E786" s="446"/>
      <c r="F786" s="447"/>
      <c r="G786" s="450"/>
      <c r="H786" s="447"/>
      <c r="I786" s="447"/>
      <c r="J786" s="447"/>
      <c r="K786" s="447"/>
      <c r="L786" s="448"/>
    </row>
    <row r="787" spans="1:12" ht="15" customHeight="1" x14ac:dyDescent="0.2">
      <c r="A787" s="441">
        <v>591</v>
      </c>
      <c r="B787" s="449"/>
      <c r="C787" s="449"/>
      <c r="D787" s="445" t="s">
        <v>716</v>
      </c>
      <c r="E787" s="446" t="s">
        <v>322</v>
      </c>
      <c r="F787" s="450">
        <v>538334.4</v>
      </c>
      <c r="G787" s="450">
        <v>454273.3</v>
      </c>
      <c r="H787" s="450">
        <v>396761.7</v>
      </c>
      <c r="I787" s="450">
        <v>397561</v>
      </c>
      <c r="J787" s="450">
        <v>386218.3</v>
      </c>
      <c r="K787" s="450">
        <v>342453</v>
      </c>
      <c r="L787" s="428"/>
    </row>
    <row r="788" spans="1:12" ht="15" customHeight="1" x14ac:dyDescent="0.2">
      <c r="A788" s="441">
        <v>592</v>
      </c>
      <c r="B788" s="449"/>
      <c r="C788" s="449"/>
      <c r="D788" s="445" t="s">
        <v>818</v>
      </c>
      <c r="E788" s="446"/>
      <c r="F788" s="450"/>
      <c r="G788" s="450"/>
      <c r="H788" s="450"/>
      <c r="I788" s="450"/>
      <c r="J788" s="450"/>
      <c r="K788" s="450"/>
      <c r="L788" s="428"/>
    </row>
    <row r="789" spans="1:12" ht="15" customHeight="1" x14ac:dyDescent="0.2">
      <c r="A789" s="441">
        <v>593</v>
      </c>
      <c r="B789" s="449"/>
      <c r="C789" s="449"/>
      <c r="D789" s="445" t="s">
        <v>337</v>
      </c>
      <c r="E789" s="446" t="s">
        <v>168</v>
      </c>
      <c r="F789" s="447">
        <v>8967</v>
      </c>
      <c r="G789" s="447">
        <v>26098</v>
      </c>
      <c r="H789" s="447">
        <v>1435</v>
      </c>
      <c r="I789" s="447">
        <v>3617</v>
      </c>
      <c r="J789" s="447">
        <v>2970</v>
      </c>
      <c r="K789" s="447">
        <v>14765</v>
      </c>
      <c r="L789" s="428"/>
    </row>
    <row r="790" spans="1:12" ht="15" customHeight="1" x14ac:dyDescent="0.2">
      <c r="A790" s="441">
        <v>594</v>
      </c>
      <c r="B790" s="449"/>
      <c r="C790" s="449"/>
      <c r="D790" s="445" t="s">
        <v>324</v>
      </c>
      <c r="E790" s="446" t="s">
        <v>322</v>
      </c>
      <c r="F790" s="447">
        <v>7862.1</v>
      </c>
      <c r="G790" s="447">
        <v>9094.7999999999993</v>
      </c>
      <c r="H790" s="447">
        <v>2528.1999999999998</v>
      </c>
      <c r="I790" s="447">
        <v>7280.3</v>
      </c>
      <c r="J790" s="447">
        <v>5898.2</v>
      </c>
      <c r="K790" s="447">
        <v>4395</v>
      </c>
      <c r="L790" s="428"/>
    </row>
    <row r="791" spans="1:12" ht="15" customHeight="1" x14ac:dyDescent="0.2">
      <c r="A791" s="441">
        <v>595</v>
      </c>
      <c r="B791" s="449"/>
      <c r="C791" s="449"/>
      <c r="D791" s="445" t="s">
        <v>819</v>
      </c>
      <c r="E791" s="446"/>
      <c r="F791" s="245"/>
      <c r="G791" s="245"/>
      <c r="H791" s="245"/>
      <c r="I791" s="245"/>
      <c r="J791" s="245"/>
      <c r="K791" s="245"/>
      <c r="L791" s="428"/>
    </row>
    <row r="792" spans="1:12" ht="15" customHeight="1" x14ac:dyDescent="0.2">
      <c r="A792" s="441">
        <v>596</v>
      </c>
      <c r="B792" s="449"/>
      <c r="C792" s="449"/>
      <c r="D792" s="445" t="s">
        <v>337</v>
      </c>
      <c r="E792" s="446" t="s">
        <v>168</v>
      </c>
      <c r="F792" s="447">
        <v>116467</v>
      </c>
      <c r="G792" s="447">
        <v>100397</v>
      </c>
      <c r="H792" s="447">
        <v>15986</v>
      </c>
      <c r="I792" s="447">
        <v>63744</v>
      </c>
      <c r="J792" s="447">
        <v>21329</v>
      </c>
      <c r="K792" s="447">
        <v>25104</v>
      </c>
      <c r="L792" s="428"/>
    </row>
    <row r="793" spans="1:12" ht="15" customHeight="1" x14ac:dyDescent="0.2">
      <c r="A793" s="441">
        <v>597</v>
      </c>
      <c r="B793" s="449"/>
      <c r="C793" s="449"/>
      <c r="D793" s="445" t="s">
        <v>324</v>
      </c>
      <c r="E793" s="446" t="s">
        <v>322</v>
      </c>
      <c r="F793" s="447">
        <v>3988.3</v>
      </c>
      <c r="G793" s="447">
        <v>5732</v>
      </c>
      <c r="H793" s="447">
        <v>8434.2999999999993</v>
      </c>
      <c r="I793" s="447">
        <v>3642.6</v>
      </c>
      <c r="J793" s="447">
        <v>8666.5</v>
      </c>
      <c r="K793" s="447">
        <v>7070</v>
      </c>
      <c r="L793" s="428"/>
    </row>
    <row r="794" spans="1:12" ht="15" customHeight="1" x14ac:dyDescent="0.2">
      <c r="A794" s="441">
        <v>598</v>
      </c>
      <c r="B794" s="449"/>
      <c r="C794" s="449"/>
      <c r="D794" s="445" t="s">
        <v>820</v>
      </c>
      <c r="E794" s="446"/>
      <c r="F794" s="245"/>
      <c r="G794" s="245"/>
      <c r="H794" s="245"/>
      <c r="I794" s="245"/>
      <c r="J794" s="245"/>
      <c r="K794" s="245"/>
      <c r="L794" s="428"/>
    </row>
    <row r="795" spans="1:12" ht="15" customHeight="1" x14ac:dyDescent="0.2">
      <c r="A795" s="441">
        <v>599</v>
      </c>
      <c r="B795" s="449"/>
      <c r="C795" s="449"/>
      <c r="D795" s="445" t="s">
        <v>337</v>
      </c>
      <c r="E795" s="446" t="s">
        <v>231</v>
      </c>
      <c r="F795" s="516">
        <v>4051.6289999999999</v>
      </c>
      <c r="G795" s="516">
        <v>1410.2260000000001</v>
      </c>
      <c r="H795" s="516">
        <v>821</v>
      </c>
      <c r="I795" s="516">
        <v>1060.991</v>
      </c>
      <c r="J795" s="516">
        <v>1088.2439999999999</v>
      </c>
      <c r="K795" s="516">
        <v>963.17700000000002</v>
      </c>
      <c r="L795" s="428"/>
    </row>
    <row r="796" spans="1:12" ht="15" customHeight="1" x14ac:dyDescent="0.2">
      <c r="A796" s="441">
        <v>600</v>
      </c>
      <c r="B796" s="449"/>
      <c r="C796" s="449"/>
      <c r="D796" s="445" t="s">
        <v>324</v>
      </c>
      <c r="E796" s="446" t="s">
        <v>322</v>
      </c>
      <c r="F796" s="450">
        <v>18705</v>
      </c>
      <c r="G796" s="450">
        <v>10543.7</v>
      </c>
      <c r="H796" s="450">
        <v>10487.8</v>
      </c>
      <c r="I796" s="450">
        <v>5337</v>
      </c>
      <c r="J796" s="450">
        <v>5750</v>
      </c>
      <c r="K796" s="450">
        <v>6330</v>
      </c>
      <c r="L796" s="428"/>
    </row>
    <row r="797" spans="1:12" ht="15" customHeight="1" x14ac:dyDescent="0.2">
      <c r="A797" s="441">
        <v>601</v>
      </c>
      <c r="B797" s="449"/>
      <c r="C797" s="449"/>
      <c r="D797" s="445" t="s">
        <v>821</v>
      </c>
      <c r="E797" s="446"/>
      <c r="F797" s="450"/>
      <c r="G797" s="450"/>
      <c r="H797" s="450"/>
      <c r="I797" s="450"/>
      <c r="J797" s="450"/>
      <c r="K797" s="450"/>
      <c r="L797" s="428"/>
    </row>
    <row r="798" spans="1:12" ht="15" customHeight="1" x14ac:dyDescent="0.2">
      <c r="B798" s="449"/>
      <c r="C798" s="449"/>
      <c r="D798" s="445" t="s">
        <v>822</v>
      </c>
      <c r="E798" s="446"/>
      <c r="F798" s="450"/>
      <c r="G798" s="450"/>
      <c r="H798" s="450"/>
      <c r="I798" s="450"/>
      <c r="J798" s="450"/>
      <c r="K798" s="450"/>
      <c r="L798" s="448"/>
    </row>
    <row r="799" spans="1:12" ht="15" customHeight="1" x14ac:dyDescent="0.2">
      <c r="B799" s="449"/>
      <c r="C799" s="449"/>
      <c r="D799" s="445" t="s">
        <v>823</v>
      </c>
      <c r="E799" s="446"/>
      <c r="F799" s="450"/>
      <c r="G799" s="450"/>
      <c r="H799" s="450"/>
      <c r="I799" s="450"/>
      <c r="J799" s="450"/>
      <c r="K799" s="450"/>
      <c r="L799" s="448"/>
    </row>
    <row r="800" spans="1:12" ht="15" customHeight="1" x14ac:dyDescent="0.2">
      <c r="A800" s="441">
        <v>602</v>
      </c>
      <c r="B800" s="449"/>
      <c r="C800" s="449"/>
      <c r="D800" s="445" t="s">
        <v>337</v>
      </c>
      <c r="E800" s="446" t="s">
        <v>231</v>
      </c>
      <c r="F800" s="447">
        <v>6473.11</v>
      </c>
      <c r="G800" s="447">
        <v>6656.652</v>
      </c>
      <c r="H800" s="447">
        <v>5971.3630000000003</v>
      </c>
      <c r="I800" s="447">
        <v>7763.5309999999999</v>
      </c>
      <c r="J800" s="447">
        <v>2168.81</v>
      </c>
      <c r="K800" s="447">
        <v>1432.242</v>
      </c>
      <c r="L800" s="428"/>
    </row>
    <row r="801" spans="1:12" ht="15" customHeight="1" x14ac:dyDescent="0.2">
      <c r="A801" s="441">
        <v>603</v>
      </c>
      <c r="B801" s="449"/>
      <c r="C801" s="449"/>
      <c r="D801" s="445" t="s">
        <v>324</v>
      </c>
      <c r="E801" s="446" t="s">
        <v>322</v>
      </c>
      <c r="F801" s="450">
        <v>13389.5</v>
      </c>
      <c r="G801" s="450">
        <v>11902.9</v>
      </c>
      <c r="H801" s="450">
        <v>15655.6</v>
      </c>
      <c r="I801" s="450">
        <v>10590</v>
      </c>
      <c r="J801" s="450">
        <v>7674.5</v>
      </c>
      <c r="K801" s="450">
        <v>5942</v>
      </c>
      <c r="L801" s="428"/>
    </row>
    <row r="802" spans="1:12" ht="15" customHeight="1" x14ac:dyDescent="0.2">
      <c r="A802" s="441">
        <v>604</v>
      </c>
      <c r="B802" s="449"/>
      <c r="C802" s="449"/>
      <c r="D802" s="445" t="s">
        <v>824</v>
      </c>
      <c r="E802" s="446"/>
      <c r="F802" s="450"/>
      <c r="G802" s="450"/>
      <c r="H802" s="450"/>
      <c r="I802" s="450"/>
      <c r="J802" s="450"/>
      <c r="K802" s="450"/>
      <c r="L802" s="428"/>
    </row>
    <row r="803" spans="1:12" ht="15" customHeight="1" x14ac:dyDescent="0.2">
      <c r="B803" s="449"/>
      <c r="C803" s="449"/>
      <c r="D803" s="445" t="s">
        <v>825</v>
      </c>
      <c r="E803" s="446"/>
      <c r="F803" s="450"/>
      <c r="G803" s="450"/>
      <c r="H803" s="450"/>
      <c r="I803" s="450"/>
      <c r="J803" s="450"/>
      <c r="K803" s="450"/>
      <c r="L803" s="448"/>
    </row>
    <row r="804" spans="1:12" ht="15" customHeight="1" x14ac:dyDescent="0.2">
      <c r="B804" s="449"/>
      <c r="C804" s="449"/>
      <c r="D804" s="445" t="s">
        <v>826</v>
      </c>
      <c r="E804" s="446"/>
      <c r="F804" s="450"/>
      <c r="G804" s="450"/>
      <c r="H804" s="450"/>
      <c r="I804" s="450"/>
      <c r="J804" s="450"/>
      <c r="K804" s="450"/>
      <c r="L804" s="448"/>
    </row>
    <row r="805" spans="1:12" ht="15" customHeight="1" x14ac:dyDescent="0.2">
      <c r="B805" s="449"/>
      <c r="C805" s="449"/>
      <c r="D805" s="445" t="s">
        <v>827</v>
      </c>
      <c r="E805" s="446"/>
      <c r="F805" s="450"/>
      <c r="G805" s="450"/>
      <c r="H805" s="450"/>
      <c r="I805" s="450"/>
      <c r="J805" s="450"/>
      <c r="K805" s="450"/>
      <c r="L805" s="448"/>
    </row>
    <row r="806" spans="1:12" ht="15" customHeight="1" x14ac:dyDescent="0.2">
      <c r="B806" s="449"/>
      <c r="C806" s="449"/>
      <c r="D806" s="445" t="s">
        <v>828</v>
      </c>
      <c r="E806" s="446"/>
      <c r="F806" s="450"/>
      <c r="G806" s="450"/>
      <c r="H806" s="450"/>
      <c r="I806" s="450"/>
      <c r="J806" s="450"/>
      <c r="K806" s="450"/>
      <c r="L806" s="448"/>
    </row>
    <row r="807" spans="1:12" ht="15" customHeight="1" x14ac:dyDescent="0.2">
      <c r="A807" s="441">
        <v>605</v>
      </c>
      <c r="B807" s="449"/>
      <c r="C807" s="449"/>
      <c r="D807" s="445" t="s">
        <v>337</v>
      </c>
      <c r="E807" s="446" t="s">
        <v>168</v>
      </c>
      <c r="F807" s="447">
        <v>108273</v>
      </c>
      <c r="G807" s="447">
        <v>39811</v>
      </c>
      <c r="H807" s="447">
        <v>53238</v>
      </c>
      <c r="I807" s="447">
        <v>34985</v>
      </c>
      <c r="J807" s="447">
        <v>152633</v>
      </c>
      <c r="K807" s="447">
        <v>148974</v>
      </c>
      <c r="L807" s="428"/>
    </row>
    <row r="808" spans="1:12" ht="15" customHeight="1" x14ac:dyDescent="0.2">
      <c r="A808" s="441">
        <v>606</v>
      </c>
      <c r="B808" s="449"/>
      <c r="C808" s="449"/>
      <c r="D808" s="445" t="s">
        <v>324</v>
      </c>
      <c r="E808" s="446" t="s">
        <v>322</v>
      </c>
      <c r="F808" s="447">
        <v>41621.699999999997</v>
      </c>
      <c r="G808" s="447">
        <v>57751.1</v>
      </c>
      <c r="H808" s="447">
        <v>23791.1</v>
      </c>
      <c r="I808" s="447">
        <v>39631</v>
      </c>
      <c r="J808" s="447">
        <v>21132.2</v>
      </c>
      <c r="K808" s="447">
        <v>38074</v>
      </c>
      <c r="L808" s="428"/>
    </row>
    <row r="809" spans="1:12" ht="15" customHeight="1" x14ac:dyDescent="0.2">
      <c r="A809" s="441">
        <v>607</v>
      </c>
      <c r="B809" s="449"/>
      <c r="C809" s="449"/>
      <c r="D809" s="445" t="s">
        <v>829</v>
      </c>
      <c r="E809" s="446"/>
      <c r="F809" s="450"/>
      <c r="G809" s="450"/>
      <c r="H809" s="450"/>
      <c r="I809" s="450"/>
      <c r="J809" s="450"/>
      <c r="K809" s="450"/>
      <c r="L809" s="428"/>
    </row>
    <row r="810" spans="1:12" ht="15" customHeight="1" x14ac:dyDescent="0.2">
      <c r="B810" s="449"/>
      <c r="C810" s="449"/>
      <c r="D810" s="445" t="s">
        <v>830</v>
      </c>
      <c r="E810" s="446"/>
      <c r="F810" s="450"/>
      <c r="G810" s="450"/>
      <c r="H810" s="450"/>
      <c r="I810" s="450"/>
      <c r="J810" s="450"/>
      <c r="K810" s="450"/>
      <c r="L810" s="448"/>
    </row>
    <row r="811" spans="1:12" ht="15" customHeight="1" x14ac:dyDescent="0.2">
      <c r="A811" s="441">
        <v>608</v>
      </c>
      <c r="B811" s="449"/>
      <c r="C811" s="449"/>
      <c r="D811" s="445" t="s">
        <v>337</v>
      </c>
      <c r="E811" s="446" t="s">
        <v>169</v>
      </c>
      <c r="F811" s="447">
        <v>4255.4856</v>
      </c>
      <c r="G811" s="447">
        <v>2719.5313999999998</v>
      </c>
      <c r="H811" s="447">
        <v>2547.1223</v>
      </c>
      <c r="I811" s="447">
        <v>2314.0436</v>
      </c>
      <c r="J811" s="447">
        <v>1872.0503000000001</v>
      </c>
      <c r="K811" s="447">
        <v>2586.0880000000002</v>
      </c>
      <c r="L811" s="452"/>
    </row>
    <row r="812" spans="1:12" ht="15" customHeight="1" x14ac:dyDescent="0.2">
      <c r="A812" s="441">
        <v>609</v>
      </c>
      <c r="B812" s="449"/>
      <c r="C812" s="449"/>
      <c r="D812" s="445" t="s">
        <v>324</v>
      </c>
      <c r="E812" s="446" t="s">
        <v>322</v>
      </c>
      <c r="F812" s="447">
        <v>36565.800000000003</v>
      </c>
      <c r="G812" s="447">
        <v>24716.3</v>
      </c>
      <c r="H812" s="447">
        <v>19297.3</v>
      </c>
      <c r="I812" s="447">
        <v>19374</v>
      </c>
      <c r="J812" s="447">
        <v>23410.799999999999</v>
      </c>
      <c r="K812" s="447">
        <v>31954</v>
      </c>
      <c r="L812" s="428"/>
    </row>
    <row r="813" spans="1:12" ht="15" customHeight="1" x14ac:dyDescent="0.2">
      <c r="A813" s="441">
        <v>610</v>
      </c>
      <c r="B813" s="449"/>
      <c r="C813" s="449"/>
      <c r="D813" s="445" t="s">
        <v>831</v>
      </c>
      <c r="E813" s="446"/>
      <c r="F813" s="450"/>
      <c r="G813" s="450"/>
      <c r="H813" s="450"/>
      <c r="I813" s="450"/>
      <c r="J813" s="450"/>
      <c r="K813" s="450"/>
      <c r="L813" s="428"/>
    </row>
    <row r="814" spans="1:12" ht="15" customHeight="1" x14ac:dyDescent="0.2">
      <c r="B814" s="449"/>
      <c r="C814" s="449"/>
      <c r="D814" s="445" t="s">
        <v>832</v>
      </c>
      <c r="E814" s="446"/>
      <c r="F814" s="450"/>
      <c r="G814" s="450"/>
      <c r="H814" s="450"/>
      <c r="I814" s="450"/>
      <c r="J814" s="450"/>
      <c r="K814" s="450"/>
      <c r="L814" s="448"/>
    </row>
    <row r="815" spans="1:12" ht="15" customHeight="1" x14ac:dyDescent="0.2">
      <c r="A815" s="441">
        <v>611</v>
      </c>
      <c r="B815" s="449"/>
      <c r="C815" s="449"/>
      <c r="D815" s="445" t="s">
        <v>337</v>
      </c>
      <c r="E815" s="446" t="s">
        <v>168</v>
      </c>
      <c r="F815" s="447">
        <v>708671</v>
      </c>
      <c r="G815" s="447">
        <v>64116</v>
      </c>
      <c r="H815" s="450">
        <v>258235</v>
      </c>
      <c r="I815" s="450">
        <v>152059</v>
      </c>
      <c r="J815" s="450">
        <v>49576</v>
      </c>
      <c r="K815" s="450">
        <v>17001</v>
      </c>
      <c r="L815" s="428"/>
    </row>
    <row r="816" spans="1:12" ht="15" customHeight="1" x14ac:dyDescent="0.2">
      <c r="A816" s="441">
        <v>612</v>
      </c>
      <c r="B816" s="449"/>
      <c r="C816" s="449"/>
      <c r="D816" s="445" t="s">
        <v>324</v>
      </c>
      <c r="E816" s="446" t="s">
        <v>322</v>
      </c>
      <c r="F816" s="447">
        <v>22312.7</v>
      </c>
      <c r="G816" s="447">
        <v>22519.9</v>
      </c>
      <c r="H816" s="447">
        <v>34390.300000000003</v>
      </c>
      <c r="I816" s="447">
        <v>32781.5</v>
      </c>
      <c r="J816" s="447">
        <v>22353</v>
      </c>
      <c r="K816" s="447">
        <v>8149</v>
      </c>
      <c r="L816" s="428"/>
    </row>
    <row r="817" spans="1:12" ht="15" customHeight="1" x14ac:dyDescent="0.2">
      <c r="A817" s="441">
        <v>613</v>
      </c>
      <c r="B817" s="449"/>
      <c r="C817" s="449"/>
      <c r="D817" s="445" t="s">
        <v>833</v>
      </c>
      <c r="E817" s="446"/>
      <c r="F817" s="450"/>
      <c r="G817" s="450"/>
      <c r="H817" s="450"/>
      <c r="I817" s="450"/>
      <c r="J817" s="450"/>
      <c r="K817" s="450"/>
      <c r="L817" s="428"/>
    </row>
    <row r="818" spans="1:12" ht="15" customHeight="1" x14ac:dyDescent="0.2">
      <c r="B818" s="449"/>
      <c r="C818" s="449"/>
      <c r="D818" s="445" t="s">
        <v>834</v>
      </c>
      <c r="E818" s="446"/>
      <c r="F818" s="450"/>
      <c r="G818" s="450"/>
      <c r="H818" s="450"/>
      <c r="I818" s="450"/>
      <c r="J818" s="450"/>
      <c r="K818" s="450"/>
      <c r="L818" s="448"/>
    </row>
    <row r="819" spans="1:12" ht="15" customHeight="1" x14ac:dyDescent="0.2">
      <c r="A819" s="441">
        <v>615</v>
      </c>
      <c r="B819" s="449"/>
      <c r="C819" s="449"/>
      <c r="D819" s="445" t="s">
        <v>324</v>
      </c>
      <c r="E819" s="446" t="s">
        <v>322</v>
      </c>
      <c r="F819" s="450">
        <v>21544.5</v>
      </c>
      <c r="G819" s="450">
        <v>24253.1</v>
      </c>
      <c r="H819" s="450">
        <v>21627</v>
      </c>
      <c r="I819" s="450">
        <v>30517.3</v>
      </c>
      <c r="J819" s="450">
        <v>35341.300000000003</v>
      </c>
      <c r="K819" s="450">
        <v>47992</v>
      </c>
      <c r="L819" s="428"/>
    </row>
    <row r="820" spans="1:12" ht="15" customHeight="1" x14ac:dyDescent="0.2">
      <c r="A820" s="441">
        <v>625</v>
      </c>
      <c r="B820" s="449"/>
      <c r="C820" s="449"/>
      <c r="D820" s="445" t="s">
        <v>835</v>
      </c>
      <c r="E820" s="446"/>
      <c r="F820" s="450"/>
      <c r="G820" s="450"/>
      <c r="H820" s="450"/>
      <c r="I820" s="450"/>
      <c r="J820" s="450"/>
      <c r="K820" s="450"/>
      <c r="L820" s="428"/>
    </row>
    <row r="821" spans="1:12" ht="15" customHeight="1" x14ac:dyDescent="0.2">
      <c r="A821" s="441">
        <v>627</v>
      </c>
      <c r="B821" s="449"/>
      <c r="C821" s="449"/>
      <c r="D821" s="445" t="s">
        <v>324</v>
      </c>
      <c r="E821" s="446" t="s">
        <v>322</v>
      </c>
      <c r="F821" s="450">
        <v>439.9</v>
      </c>
      <c r="G821" s="450">
        <v>476.5</v>
      </c>
      <c r="H821" s="450">
        <v>1130.2</v>
      </c>
      <c r="I821" s="450">
        <v>373.9</v>
      </c>
      <c r="J821" s="450">
        <v>355.5</v>
      </c>
      <c r="K821" s="450">
        <v>498</v>
      </c>
      <c r="L821" s="428"/>
    </row>
    <row r="822" spans="1:12" ht="5.0999999999999996" customHeight="1" thickBot="1" x14ac:dyDescent="0.25">
      <c r="B822" s="453"/>
      <c r="C822" s="453"/>
      <c r="D822" s="454"/>
      <c r="E822" s="455"/>
      <c r="F822" s="456"/>
      <c r="G822" s="456"/>
      <c r="H822" s="456"/>
      <c r="I822" s="456"/>
      <c r="J822" s="456"/>
      <c r="K822" s="456"/>
      <c r="L822" s="448"/>
    </row>
    <row r="823" spans="1:12" ht="15" customHeight="1" x14ac:dyDescent="0.2">
      <c r="B823" s="457"/>
      <c r="C823" s="457"/>
      <c r="D823" s="458"/>
      <c r="E823" s="459"/>
      <c r="F823" s="460"/>
      <c r="G823" s="461"/>
      <c r="H823" s="462"/>
      <c r="I823" s="462"/>
      <c r="J823" s="462"/>
      <c r="K823" s="462"/>
      <c r="L823" s="448"/>
    </row>
    <row r="824" spans="1:12" ht="15" customHeight="1" x14ac:dyDescent="0.2">
      <c r="B824" s="507" t="s">
        <v>498</v>
      </c>
      <c r="C824" s="376"/>
      <c r="D824" s="377"/>
      <c r="E824" s="340"/>
      <c r="F824" s="471"/>
      <c r="G824" s="450"/>
      <c r="H824" s="447"/>
      <c r="I824" s="447"/>
      <c r="J824" s="447"/>
      <c r="K824" s="447"/>
      <c r="L824" s="448"/>
    </row>
    <row r="825" spans="1:12" ht="15" customHeight="1" x14ac:dyDescent="0.2">
      <c r="B825" s="492" t="s">
        <v>657</v>
      </c>
      <c r="C825" s="355"/>
      <c r="D825" s="355"/>
      <c r="E825" s="340"/>
      <c r="F825" s="471"/>
      <c r="G825" s="450"/>
      <c r="H825" s="447"/>
      <c r="I825" s="447"/>
      <c r="J825" s="447"/>
      <c r="K825" s="447"/>
      <c r="L825" s="448"/>
    </row>
    <row r="826" spans="1:12" ht="15" customHeight="1" x14ac:dyDescent="0.2">
      <c r="B826" s="423"/>
      <c r="C826" s="472"/>
      <c r="D826" s="377"/>
      <c r="E826" s="340"/>
      <c r="F826" s="471"/>
      <c r="G826" s="450"/>
      <c r="H826" s="447"/>
      <c r="I826" s="447"/>
      <c r="J826" s="447"/>
      <c r="K826" s="447"/>
      <c r="L826" s="448"/>
    </row>
    <row r="827" spans="1:12" ht="15" customHeight="1" x14ac:dyDescent="0.2">
      <c r="B827" s="423"/>
      <c r="C827" s="473"/>
      <c r="D827" s="474"/>
      <c r="E827" s="343"/>
      <c r="F827" s="362"/>
      <c r="G827" s="450"/>
      <c r="H827" s="447"/>
      <c r="I827" s="447"/>
      <c r="J827" s="447"/>
      <c r="K827" s="447"/>
      <c r="L827" s="448"/>
    </row>
    <row r="828" spans="1:12" ht="5.0999999999999996" customHeight="1" x14ac:dyDescent="0.2">
      <c r="B828" s="317"/>
      <c r="C828" s="317"/>
      <c r="D828" s="318"/>
      <c r="E828" s="317"/>
      <c r="F828" s="426"/>
      <c r="G828" s="426"/>
      <c r="H828" s="426"/>
      <c r="I828" s="426"/>
      <c r="J828" s="426"/>
      <c r="K828" s="426"/>
      <c r="L828" s="448"/>
    </row>
    <row r="829" spans="1:12" ht="15" customHeight="1" x14ac:dyDescent="0.2">
      <c r="B829" s="317" t="s">
        <v>320</v>
      </c>
      <c r="C829" s="317" t="s">
        <v>166</v>
      </c>
      <c r="D829" s="320" t="s">
        <v>132</v>
      </c>
      <c r="E829" s="317" t="s">
        <v>167</v>
      </c>
      <c r="F829" s="321">
        <v>2017</v>
      </c>
      <c r="G829" s="321">
        <v>2019</v>
      </c>
      <c r="H829" s="321">
        <v>2020</v>
      </c>
      <c r="I829" s="321">
        <v>2021</v>
      </c>
      <c r="J829" s="321">
        <v>2022</v>
      </c>
      <c r="K829" s="321">
        <v>2023</v>
      </c>
      <c r="L829" s="448"/>
    </row>
    <row r="830" spans="1:12" ht="5.0999999999999996" customHeight="1" x14ac:dyDescent="0.2">
      <c r="B830" s="317"/>
      <c r="C830" s="317"/>
      <c r="D830" s="318"/>
      <c r="E830" s="317"/>
      <c r="F830" s="426"/>
      <c r="G830" s="426"/>
      <c r="H830" s="426"/>
      <c r="I830" s="426"/>
      <c r="J830" s="426"/>
      <c r="K830" s="426"/>
      <c r="L830" s="448"/>
    </row>
    <row r="831" spans="1:12" ht="15" customHeight="1" x14ac:dyDescent="0.2">
      <c r="A831" s="441">
        <v>616</v>
      </c>
      <c r="B831" s="449"/>
      <c r="C831" s="449"/>
      <c r="D831" s="445" t="s">
        <v>836</v>
      </c>
      <c r="E831" s="446"/>
      <c r="F831" s="447"/>
      <c r="G831" s="447"/>
      <c r="H831" s="447"/>
      <c r="I831" s="447"/>
      <c r="J831" s="447"/>
      <c r="K831" s="447"/>
      <c r="L831" s="428"/>
    </row>
    <row r="832" spans="1:12" ht="15" customHeight="1" x14ac:dyDescent="0.2">
      <c r="A832" s="441">
        <v>617</v>
      </c>
      <c r="B832" s="449"/>
      <c r="C832" s="449"/>
      <c r="D832" s="445" t="s">
        <v>337</v>
      </c>
      <c r="E832" s="446" t="s">
        <v>231</v>
      </c>
      <c r="F832" s="450">
        <v>881.14099999999996</v>
      </c>
      <c r="G832" s="450">
        <v>208.41800000000001</v>
      </c>
      <c r="H832" s="450">
        <v>142.524</v>
      </c>
      <c r="I832" s="450">
        <v>228.898</v>
      </c>
      <c r="J832" s="450">
        <v>602.96400000000006</v>
      </c>
      <c r="K832" s="450">
        <v>354.39499999999998</v>
      </c>
      <c r="L832" s="428"/>
    </row>
    <row r="833" spans="1:12" ht="15" customHeight="1" x14ac:dyDescent="0.2">
      <c r="A833" s="441">
        <v>618</v>
      </c>
      <c r="B833" s="449"/>
      <c r="C833" s="449"/>
      <c r="D833" s="445" t="s">
        <v>324</v>
      </c>
      <c r="E833" s="446" t="s">
        <v>322</v>
      </c>
      <c r="F833" s="450">
        <v>1633.7</v>
      </c>
      <c r="G833" s="450">
        <v>1004</v>
      </c>
      <c r="H833" s="450">
        <v>3008.2</v>
      </c>
      <c r="I833" s="450">
        <v>513.20000000000005</v>
      </c>
      <c r="J833" s="450">
        <v>953.4</v>
      </c>
      <c r="K833" s="450">
        <v>2158</v>
      </c>
      <c r="L833" s="428"/>
    </row>
    <row r="834" spans="1:12" ht="15" customHeight="1" x14ac:dyDescent="0.2">
      <c r="A834" s="441">
        <v>619</v>
      </c>
      <c r="B834" s="449"/>
      <c r="C834" s="449"/>
      <c r="D834" s="445" t="s">
        <v>837</v>
      </c>
      <c r="E834" s="446"/>
      <c r="F834" s="450"/>
      <c r="G834" s="450"/>
      <c r="H834" s="450"/>
      <c r="I834" s="450"/>
      <c r="J834" s="450"/>
      <c r="K834" s="450"/>
      <c r="L834" s="428"/>
    </row>
    <row r="835" spans="1:12" ht="15" customHeight="1" x14ac:dyDescent="0.2">
      <c r="B835" s="449"/>
      <c r="C835" s="449"/>
      <c r="D835" s="510" t="s">
        <v>838</v>
      </c>
      <c r="E835" s="446"/>
      <c r="F835" s="447"/>
      <c r="G835" s="447"/>
      <c r="H835" s="447"/>
      <c r="I835" s="447"/>
      <c r="J835" s="447"/>
      <c r="K835" s="447"/>
      <c r="L835" s="448"/>
    </row>
    <row r="836" spans="1:12" ht="15" customHeight="1" x14ac:dyDescent="0.2">
      <c r="A836" s="441">
        <v>620</v>
      </c>
      <c r="B836" s="449"/>
      <c r="C836" s="449"/>
      <c r="D836" s="445" t="s">
        <v>337</v>
      </c>
      <c r="E836" s="446" t="s">
        <v>231</v>
      </c>
      <c r="F836" s="447">
        <v>2683.788</v>
      </c>
      <c r="G836" s="447">
        <v>615.31100000000004</v>
      </c>
      <c r="H836" s="447">
        <v>465.47199999999998</v>
      </c>
      <c r="I836" s="447">
        <v>48.881999999999998</v>
      </c>
      <c r="J836" s="447">
        <v>250.488</v>
      </c>
      <c r="K836" s="447">
        <v>82.302999999999997</v>
      </c>
      <c r="L836" s="428"/>
    </row>
    <row r="837" spans="1:12" ht="15" customHeight="1" x14ac:dyDescent="0.2">
      <c r="A837" s="441">
        <v>621</v>
      </c>
      <c r="B837" s="449"/>
      <c r="C837" s="449"/>
      <c r="D837" s="445" t="s">
        <v>324</v>
      </c>
      <c r="E837" s="446" t="s">
        <v>322</v>
      </c>
      <c r="F837" s="450">
        <v>5553.1</v>
      </c>
      <c r="G837" s="450">
        <v>2067.1</v>
      </c>
      <c r="H837" s="450">
        <v>749.5</v>
      </c>
      <c r="I837" s="450">
        <v>315.60000000000002</v>
      </c>
      <c r="J837" s="450">
        <v>1017.4</v>
      </c>
      <c r="K837" s="450">
        <v>337</v>
      </c>
      <c r="L837" s="428"/>
    </row>
    <row r="838" spans="1:12" ht="15" customHeight="1" x14ac:dyDescent="0.2">
      <c r="A838" s="441">
        <v>622</v>
      </c>
      <c r="B838" s="449"/>
      <c r="C838" s="449"/>
      <c r="D838" s="445" t="s">
        <v>839</v>
      </c>
      <c r="E838" s="446"/>
      <c r="F838" s="450"/>
      <c r="G838" s="450"/>
      <c r="H838" s="450"/>
      <c r="I838" s="450"/>
      <c r="J838" s="450"/>
      <c r="K838" s="450"/>
      <c r="L838" s="428"/>
    </row>
    <row r="839" spans="1:12" ht="15" customHeight="1" x14ac:dyDescent="0.2">
      <c r="B839" s="449"/>
      <c r="C839" s="449"/>
      <c r="D839" s="445" t="s">
        <v>840</v>
      </c>
      <c r="E839" s="446"/>
      <c r="F839" s="447"/>
      <c r="G839" s="447"/>
      <c r="H839" s="447"/>
      <c r="I839" s="447"/>
      <c r="J839" s="447"/>
      <c r="K839" s="447"/>
      <c r="L839" s="448"/>
    </row>
    <row r="840" spans="1:12" ht="15" customHeight="1" x14ac:dyDescent="0.2">
      <c r="A840" s="441">
        <v>624</v>
      </c>
      <c r="B840" s="449"/>
      <c r="C840" s="449"/>
      <c r="D840" s="445" t="s">
        <v>324</v>
      </c>
      <c r="E840" s="446" t="s">
        <v>322</v>
      </c>
      <c r="F840" s="450">
        <v>15834.8</v>
      </c>
      <c r="G840" s="450">
        <v>10717.3</v>
      </c>
      <c r="H840" s="450">
        <v>5022.5</v>
      </c>
      <c r="I840" s="450">
        <v>4818.3999999999996</v>
      </c>
      <c r="J840" s="450">
        <v>5389.7</v>
      </c>
      <c r="K840" s="450">
        <v>4727</v>
      </c>
      <c r="L840" s="428"/>
    </row>
    <row r="841" spans="1:12" ht="15" customHeight="1" x14ac:dyDescent="0.2">
      <c r="A841" s="441">
        <v>628</v>
      </c>
      <c r="B841" s="449"/>
      <c r="C841" s="449" t="s">
        <v>457</v>
      </c>
      <c r="D841" s="445" t="s">
        <v>841</v>
      </c>
      <c r="E841" s="446"/>
      <c r="F841" s="450"/>
      <c r="G841" s="450"/>
      <c r="H841" s="450"/>
      <c r="I841" s="450"/>
      <c r="J841" s="450"/>
      <c r="K841" s="450"/>
      <c r="L841" s="428"/>
    </row>
    <row r="842" spans="1:12" ht="15" customHeight="1" x14ac:dyDescent="0.2">
      <c r="A842" s="441">
        <v>629</v>
      </c>
      <c r="B842" s="449"/>
      <c r="C842" s="449"/>
      <c r="D842" s="445" t="s">
        <v>324</v>
      </c>
      <c r="E842" s="446" t="s">
        <v>322</v>
      </c>
      <c r="F842" s="450">
        <v>529639.30000000005</v>
      </c>
      <c r="G842" s="450">
        <v>369440.9</v>
      </c>
      <c r="H842" s="450">
        <v>249814.8</v>
      </c>
      <c r="I842" s="450">
        <v>190784.1</v>
      </c>
      <c r="J842" s="450">
        <v>274235.3</v>
      </c>
      <c r="K842" s="450">
        <v>348454</v>
      </c>
      <c r="L842" s="428"/>
    </row>
    <row r="843" spans="1:12" ht="15" customHeight="1" x14ac:dyDescent="0.2">
      <c r="A843" s="441">
        <v>630</v>
      </c>
      <c r="B843" s="449"/>
      <c r="C843" s="449"/>
      <c r="D843" s="445" t="s">
        <v>842</v>
      </c>
      <c r="E843" s="446"/>
      <c r="F843" s="450"/>
      <c r="G843" s="450"/>
      <c r="H843" s="450"/>
      <c r="I843" s="450"/>
      <c r="J843" s="450"/>
      <c r="K843" s="450"/>
      <c r="L843" s="428"/>
    </row>
    <row r="844" spans="1:12" ht="15" customHeight="1" x14ac:dyDescent="0.2">
      <c r="B844" s="449"/>
      <c r="C844" s="449"/>
      <c r="D844" s="445" t="s">
        <v>843</v>
      </c>
      <c r="E844" s="446"/>
      <c r="F844" s="447"/>
      <c r="G844" s="447"/>
      <c r="H844" s="447"/>
      <c r="I844" s="447"/>
      <c r="J844" s="447"/>
      <c r="K844" s="447"/>
      <c r="L844" s="448"/>
    </row>
    <row r="845" spans="1:12" ht="15" customHeight="1" x14ac:dyDescent="0.2">
      <c r="A845" s="441">
        <v>631</v>
      </c>
      <c r="B845" s="449"/>
      <c r="C845" s="449"/>
      <c r="D845" s="445" t="s">
        <v>337</v>
      </c>
      <c r="E845" s="446" t="s">
        <v>168</v>
      </c>
      <c r="F845" s="447">
        <v>16725</v>
      </c>
      <c r="G845" s="447">
        <v>5651</v>
      </c>
      <c r="H845" s="447">
        <v>2533</v>
      </c>
      <c r="I845" s="447">
        <v>3156</v>
      </c>
      <c r="J845" s="447">
        <v>2472</v>
      </c>
      <c r="K845" s="447">
        <v>5871</v>
      </c>
      <c r="L845" s="428"/>
    </row>
    <row r="846" spans="1:12" ht="15" customHeight="1" x14ac:dyDescent="0.2">
      <c r="A846" s="441">
        <v>632</v>
      </c>
      <c r="B846" s="449"/>
      <c r="C846" s="449"/>
      <c r="D846" s="445" t="s">
        <v>324</v>
      </c>
      <c r="E846" s="446" t="s">
        <v>322</v>
      </c>
      <c r="F846" s="450">
        <v>48175.9</v>
      </c>
      <c r="G846" s="450">
        <v>84602.1</v>
      </c>
      <c r="H846" s="450">
        <v>43286.400000000001</v>
      </c>
      <c r="I846" s="450">
        <v>51110.7</v>
      </c>
      <c r="J846" s="450">
        <v>46962.2</v>
      </c>
      <c r="K846" s="450">
        <v>125681</v>
      </c>
      <c r="L846" s="428"/>
    </row>
    <row r="847" spans="1:12" ht="15" customHeight="1" x14ac:dyDescent="0.2">
      <c r="A847" s="441">
        <v>633</v>
      </c>
      <c r="B847" s="449"/>
      <c r="C847" s="449"/>
      <c r="D847" s="445" t="s">
        <v>844</v>
      </c>
      <c r="E847" s="446"/>
      <c r="F847" s="450"/>
      <c r="G847" s="450"/>
      <c r="H847" s="450"/>
      <c r="I847" s="450"/>
      <c r="J847" s="450"/>
      <c r="K847" s="450"/>
      <c r="L847" s="428"/>
    </row>
    <row r="848" spans="1:12" ht="15" customHeight="1" x14ac:dyDescent="0.2">
      <c r="B848" s="449"/>
      <c r="C848" s="449"/>
      <c r="D848" s="445" t="s">
        <v>845</v>
      </c>
      <c r="E848" s="446"/>
      <c r="F848" s="447"/>
      <c r="G848" s="447"/>
      <c r="H848" s="447"/>
      <c r="I848" s="447"/>
      <c r="J848" s="447"/>
      <c r="K848" s="447"/>
      <c r="L848" s="448"/>
    </row>
    <row r="849" spans="1:12" ht="15" customHeight="1" x14ac:dyDescent="0.2">
      <c r="A849" s="441">
        <v>634</v>
      </c>
      <c r="B849" s="449"/>
      <c r="C849" s="449"/>
      <c r="D849" s="445" t="s">
        <v>337</v>
      </c>
      <c r="E849" s="446" t="s">
        <v>168</v>
      </c>
      <c r="F849" s="447">
        <v>903</v>
      </c>
      <c r="G849" s="447">
        <v>1122</v>
      </c>
      <c r="H849" s="447">
        <v>188</v>
      </c>
      <c r="I849" s="447">
        <v>163</v>
      </c>
      <c r="J849" s="447">
        <v>354</v>
      </c>
      <c r="K849" s="447">
        <v>423</v>
      </c>
      <c r="L849" s="428"/>
    </row>
    <row r="850" spans="1:12" ht="15" customHeight="1" x14ac:dyDescent="0.2">
      <c r="A850" s="441">
        <v>635</v>
      </c>
      <c r="B850" s="449"/>
      <c r="C850" s="449"/>
      <c r="D850" s="445" t="s">
        <v>324</v>
      </c>
      <c r="E850" s="446" t="s">
        <v>322</v>
      </c>
      <c r="F850" s="450">
        <v>77544.399999999994</v>
      </c>
      <c r="G850" s="450">
        <v>42154.2</v>
      </c>
      <c r="H850" s="450">
        <v>8772.9</v>
      </c>
      <c r="I850" s="450">
        <v>5041.2</v>
      </c>
      <c r="J850" s="450">
        <v>19119.400000000001</v>
      </c>
      <c r="K850" s="450">
        <v>16526</v>
      </c>
      <c r="L850" s="428"/>
    </row>
    <row r="851" spans="1:12" ht="15" customHeight="1" x14ac:dyDescent="0.2">
      <c r="A851" s="441">
        <v>636</v>
      </c>
      <c r="B851" s="449"/>
      <c r="C851" s="449"/>
      <c r="D851" s="445" t="s">
        <v>846</v>
      </c>
      <c r="E851" s="446"/>
      <c r="F851" s="450"/>
      <c r="G851" s="450"/>
      <c r="H851" s="450"/>
      <c r="I851" s="450"/>
      <c r="J851" s="450"/>
      <c r="K851" s="450"/>
      <c r="L851" s="428"/>
    </row>
    <row r="852" spans="1:12" ht="15" customHeight="1" x14ac:dyDescent="0.2">
      <c r="B852" s="449"/>
      <c r="C852" s="449"/>
      <c r="D852" s="445" t="s">
        <v>847</v>
      </c>
      <c r="E852" s="446"/>
      <c r="F852" s="447"/>
      <c r="G852" s="447"/>
      <c r="H852" s="447"/>
      <c r="I852" s="447"/>
      <c r="J852" s="447"/>
      <c r="K852" s="447"/>
      <c r="L852" s="448"/>
    </row>
    <row r="853" spans="1:12" ht="15" customHeight="1" x14ac:dyDescent="0.2">
      <c r="A853" s="441">
        <v>637</v>
      </c>
      <c r="B853" s="449"/>
      <c r="C853" s="449"/>
      <c r="D853" s="445" t="s">
        <v>337</v>
      </c>
      <c r="E853" s="446" t="s">
        <v>168</v>
      </c>
      <c r="F853" s="447">
        <v>28443</v>
      </c>
      <c r="G853" s="447">
        <v>1627</v>
      </c>
      <c r="H853" s="447">
        <v>1477</v>
      </c>
      <c r="I853" s="447">
        <v>2385</v>
      </c>
      <c r="J853" s="447">
        <v>725</v>
      </c>
      <c r="K853" s="447">
        <v>741</v>
      </c>
      <c r="L853" s="428"/>
    </row>
    <row r="854" spans="1:12" ht="15" customHeight="1" x14ac:dyDescent="0.2">
      <c r="A854" s="441">
        <v>638</v>
      </c>
      <c r="B854" s="449"/>
      <c r="C854" s="449"/>
      <c r="D854" s="445" t="s">
        <v>324</v>
      </c>
      <c r="E854" s="446" t="s">
        <v>322</v>
      </c>
      <c r="F854" s="450">
        <v>102637</v>
      </c>
      <c r="G854" s="450">
        <v>76444.600000000006</v>
      </c>
      <c r="H854" s="450">
        <v>63761.7</v>
      </c>
      <c r="I854" s="450">
        <v>28402.3</v>
      </c>
      <c r="J854" s="450">
        <v>44966</v>
      </c>
      <c r="K854" s="450">
        <v>51932</v>
      </c>
      <c r="L854" s="428"/>
    </row>
    <row r="855" spans="1:12" ht="15" customHeight="1" x14ac:dyDescent="0.2">
      <c r="B855" s="449"/>
      <c r="C855" s="449"/>
      <c r="D855" s="445" t="s">
        <v>848</v>
      </c>
      <c r="E855" s="446"/>
      <c r="F855" s="450"/>
      <c r="G855" s="450"/>
      <c r="H855" s="450"/>
      <c r="I855" s="450"/>
      <c r="J855" s="450"/>
      <c r="K855" s="450"/>
      <c r="L855" s="448"/>
    </row>
    <row r="856" spans="1:12" ht="15" customHeight="1" x14ac:dyDescent="0.2">
      <c r="B856" s="449"/>
      <c r="C856" s="449"/>
      <c r="D856" s="445" t="s">
        <v>849</v>
      </c>
      <c r="E856" s="446"/>
      <c r="F856" s="447"/>
      <c r="G856" s="447"/>
      <c r="H856" s="447"/>
      <c r="I856" s="447"/>
      <c r="J856" s="447"/>
      <c r="K856" s="447"/>
      <c r="L856" s="448"/>
    </row>
    <row r="857" spans="1:12" ht="15" customHeight="1" x14ac:dyDescent="0.2">
      <c r="B857" s="449"/>
      <c r="C857" s="449"/>
      <c r="D857" s="445" t="s">
        <v>337</v>
      </c>
      <c r="E857" s="446" t="s">
        <v>168</v>
      </c>
      <c r="F857" s="447">
        <v>450</v>
      </c>
      <c r="G857" s="447">
        <v>54</v>
      </c>
      <c r="H857" s="447">
        <v>67</v>
      </c>
      <c r="I857" s="447">
        <v>4</v>
      </c>
      <c r="J857" s="475" t="s">
        <v>31</v>
      </c>
      <c r="K857" s="475"/>
      <c r="L857" s="448"/>
    </row>
    <row r="858" spans="1:12" ht="15" customHeight="1" x14ac:dyDescent="0.2">
      <c r="B858" s="449"/>
      <c r="C858" s="449"/>
      <c r="D858" s="445" t="s">
        <v>324</v>
      </c>
      <c r="E858" s="446" t="s">
        <v>322</v>
      </c>
      <c r="F858" s="450">
        <v>19368.5</v>
      </c>
      <c r="G858" s="450">
        <v>2318.6</v>
      </c>
      <c r="H858" s="450">
        <v>2412.9</v>
      </c>
      <c r="I858" s="450">
        <v>65.2</v>
      </c>
      <c r="J858" s="475" t="s">
        <v>31</v>
      </c>
      <c r="K858" s="475"/>
      <c r="L858" s="448"/>
    </row>
    <row r="859" spans="1:12" ht="15" customHeight="1" x14ac:dyDescent="0.2">
      <c r="A859" s="441">
        <v>639</v>
      </c>
      <c r="B859" s="449"/>
      <c r="C859" s="449"/>
      <c r="D859" s="445" t="s">
        <v>850</v>
      </c>
      <c r="E859" s="446"/>
      <c r="F859" s="447"/>
      <c r="G859" s="447"/>
      <c r="H859" s="447"/>
      <c r="I859" s="447"/>
      <c r="J859" s="447"/>
      <c r="K859" s="447"/>
      <c r="L859" s="428"/>
    </row>
    <row r="860" spans="1:12" ht="15" customHeight="1" x14ac:dyDescent="0.2">
      <c r="A860" s="441">
        <v>640</v>
      </c>
      <c r="B860" s="449"/>
      <c r="C860" s="449"/>
      <c r="D860" s="445" t="s">
        <v>337</v>
      </c>
      <c r="E860" s="446" t="s">
        <v>168</v>
      </c>
      <c r="F860" s="447">
        <v>1955</v>
      </c>
      <c r="G860" s="447">
        <v>432</v>
      </c>
      <c r="H860" s="447">
        <v>237</v>
      </c>
      <c r="I860" s="447">
        <v>141</v>
      </c>
      <c r="J860" s="447">
        <v>661</v>
      </c>
      <c r="K860" s="447">
        <v>3492</v>
      </c>
      <c r="L860" s="428"/>
    </row>
    <row r="861" spans="1:12" ht="15" customHeight="1" x14ac:dyDescent="0.2">
      <c r="A861" s="441">
        <v>641</v>
      </c>
      <c r="B861" s="449"/>
      <c r="C861" s="449"/>
      <c r="D861" s="445" t="s">
        <v>324</v>
      </c>
      <c r="E861" s="446" t="s">
        <v>322</v>
      </c>
      <c r="F861" s="450">
        <v>70157.100000000006</v>
      </c>
      <c r="G861" s="450">
        <v>39135.699999999997</v>
      </c>
      <c r="H861" s="450">
        <v>27900.2</v>
      </c>
      <c r="I861" s="450">
        <v>13311.1</v>
      </c>
      <c r="J861" s="450">
        <v>25826.1</v>
      </c>
      <c r="K861" s="450">
        <v>14245</v>
      </c>
      <c r="L861" s="428"/>
    </row>
    <row r="862" spans="1:12" ht="15" customHeight="1" x14ac:dyDescent="0.2">
      <c r="A862" s="441">
        <v>642</v>
      </c>
      <c r="B862" s="449"/>
      <c r="C862" s="449"/>
      <c r="D862" s="445" t="s">
        <v>851</v>
      </c>
      <c r="E862" s="446"/>
      <c r="F862" s="450"/>
      <c r="G862" s="450"/>
      <c r="H862" s="450"/>
      <c r="I862" s="450"/>
      <c r="J862" s="450"/>
      <c r="K862" s="450"/>
      <c r="L862" s="428"/>
    </row>
    <row r="863" spans="1:12" ht="15" customHeight="1" x14ac:dyDescent="0.2">
      <c r="A863" s="441">
        <v>644</v>
      </c>
      <c r="B863" s="449"/>
      <c r="C863" s="449"/>
      <c r="D863" s="445" t="s">
        <v>324</v>
      </c>
      <c r="E863" s="446" t="s">
        <v>322</v>
      </c>
      <c r="F863" s="450">
        <v>149162.29999999999</v>
      </c>
      <c r="G863" s="450">
        <v>88185.3</v>
      </c>
      <c r="H863" s="450">
        <v>51052.7</v>
      </c>
      <c r="I863" s="450">
        <v>36775.9</v>
      </c>
      <c r="J863" s="450">
        <v>36916.5</v>
      </c>
      <c r="K863" s="450">
        <v>39053</v>
      </c>
      <c r="L863" s="428"/>
    </row>
    <row r="864" spans="1:12" ht="15" customHeight="1" x14ac:dyDescent="0.2">
      <c r="A864" s="441">
        <v>645</v>
      </c>
      <c r="B864" s="449"/>
      <c r="C864" s="449"/>
      <c r="D864" s="445" t="s">
        <v>852</v>
      </c>
      <c r="E864" s="446"/>
      <c r="F864" s="447"/>
      <c r="G864" s="447"/>
      <c r="H864" s="447"/>
      <c r="I864" s="447"/>
      <c r="J864" s="447"/>
      <c r="K864" s="447"/>
      <c r="L864" s="428"/>
    </row>
    <row r="865" spans="1:12" ht="15" customHeight="1" x14ac:dyDescent="0.2">
      <c r="A865" s="441">
        <v>646</v>
      </c>
      <c r="B865" s="449"/>
      <c r="C865" s="449"/>
      <c r="D865" s="445" t="s">
        <v>337</v>
      </c>
      <c r="E865" s="446" t="s">
        <v>168</v>
      </c>
      <c r="F865" s="447">
        <v>213029</v>
      </c>
      <c r="G865" s="447">
        <v>1760</v>
      </c>
      <c r="H865" s="447">
        <v>5414</v>
      </c>
      <c r="I865" s="447">
        <v>952</v>
      </c>
      <c r="J865" s="447">
        <v>95519</v>
      </c>
      <c r="K865" s="447">
        <v>51086</v>
      </c>
      <c r="L865" s="428"/>
    </row>
    <row r="866" spans="1:12" ht="15" customHeight="1" x14ac:dyDescent="0.2">
      <c r="A866" s="441">
        <v>647</v>
      </c>
      <c r="B866" s="449"/>
      <c r="C866" s="449"/>
      <c r="D866" s="445" t="s">
        <v>324</v>
      </c>
      <c r="E866" s="446" t="s">
        <v>322</v>
      </c>
      <c r="F866" s="450">
        <v>5666.5</v>
      </c>
      <c r="G866" s="450">
        <v>2944.5</v>
      </c>
      <c r="H866" s="450">
        <v>5049.1000000000004</v>
      </c>
      <c r="I866" s="450">
        <v>586.70000000000005</v>
      </c>
      <c r="J866" s="450">
        <v>4136</v>
      </c>
      <c r="K866" s="450">
        <v>1101</v>
      </c>
      <c r="L866" s="428"/>
    </row>
    <row r="867" spans="1:12" ht="15" customHeight="1" x14ac:dyDescent="0.2">
      <c r="B867" s="449"/>
      <c r="C867" s="449"/>
      <c r="D867" s="445" t="s">
        <v>853</v>
      </c>
      <c r="E867" s="446"/>
      <c r="F867" s="519"/>
      <c r="G867" s="450"/>
      <c r="H867" s="450"/>
      <c r="I867" s="450"/>
      <c r="J867" s="450"/>
      <c r="K867" s="450"/>
      <c r="L867" s="448"/>
    </row>
    <row r="868" spans="1:12" ht="15" customHeight="1" x14ac:dyDescent="0.2">
      <c r="B868" s="449"/>
      <c r="C868" s="449"/>
      <c r="D868" s="445" t="s">
        <v>324</v>
      </c>
      <c r="E868" s="446" t="s">
        <v>322</v>
      </c>
      <c r="F868" s="520" t="s">
        <v>31</v>
      </c>
      <c r="G868" s="521" t="s">
        <v>31</v>
      </c>
      <c r="H868" s="521" t="s">
        <v>31</v>
      </c>
      <c r="I868" s="521" t="s">
        <v>31</v>
      </c>
      <c r="J868" s="521" t="s">
        <v>31</v>
      </c>
      <c r="K868" s="521" t="s">
        <v>31</v>
      </c>
      <c r="L868" s="448"/>
    </row>
    <row r="869" spans="1:12" ht="5.0999999999999996" customHeight="1" thickBot="1" x14ac:dyDescent="0.25">
      <c r="B869" s="453"/>
      <c r="C869" s="453"/>
      <c r="D869" s="454"/>
      <c r="E869" s="455"/>
      <c r="F869" s="456"/>
      <c r="G869" s="456"/>
      <c r="H869" s="456"/>
      <c r="I869" s="456"/>
      <c r="J869" s="456"/>
      <c r="K869" s="456"/>
      <c r="L869" s="448"/>
    </row>
    <row r="870" spans="1:12" ht="15" customHeight="1" x14ac:dyDescent="0.2">
      <c r="B870" s="457"/>
      <c r="C870" s="457"/>
      <c r="D870" s="458"/>
      <c r="E870" s="459"/>
      <c r="F870" s="460"/>
      <c r="G870" s="461"/>
      <c r="H870" s="462"/>
      <c r="I870" s="462"/>
      <c r="J870" s="462"/>
      <c r="K870" s="462"/>
      <c r="L870" s="448"/>
    </row>
    <row r="871" spans="1:12" ht="15" customHeight="1" x14ac:dyDescent="0.2">
      <c r="B871" s="449"/>
      <c r="C871" s="449"/>
      <c r="D871" s="445"/>
      <c r="E871" s="446"/>
      <c r="F871" s="484"/>
      <c r="G871" s="450"/>
      <c r="H871" s="447"/>
      <c r="I871" s="447"/>
      <c r="J871" s="447"/>
      <c r="K871" s="447"/>
      <c r="L871" s="448"/>
    </row>
    <row r="872" spans="1:12" s="482" customFormat="1" ht="15" customHeight="1" x14ac:dyDescent="0.2">
      <c r="B872" s="507" t="s">
        <v>498</v>
      </c>
      <c r="C872" s="376"/>
      <c r="D872" s="377"/>
      <c r="E872" s="376"/>
      <c r="F872" s="471"/>
      <c r="G872" s="450"/>
      <c r="H872" s="447"/>
      <c r="I872" s="447"/>
      <c r="J872" s="447"/>
      <c r="K872" s="447"/>
      <c r="L872" s="448"/>
    </row>
    <row r="873" spans="1:12" s="482" customFormat="1" ht="15" customHeight="1" x14ac:dyDescent="0.2">
      <c r="B873" s="492" t="s">
        <v>499</v>
      </c>
      <c r="C873" s="355"/>
      <c r="D873" s="355"/>
      <c r="E873" s="376"/>
      <c r="F873" s="471"/>
      <c r="G873" s="450"/>
      <c r="H873" s="447"/>
      <c r="I873" s="447"/>
      <c r="J873" s="447"/>
      <c r="K873" s="447"/>
      <c r="L873" s="448"/>
    </row>
    <row r="874" spans="1:12" s="482" customFormat="1" ht="15" customHeight="1" x14ac:dyDescent="0.2">
      <c r="B874" s="423"/>
      <c r="C874" s="472"/>
      <c r="D874" s="377"/>
      <c r="E874" s="376"/>
      <c r="F874" s="471"/>
      <c r="G874" s="450"/>
      <c r="H874" s="447"/>
      <c r="I874" s="447"/>
      <c r="J874" s="447"/>
      <c r="K874" s="447"/>
      <c r="L874" s="448"/>
    </row>
    <row r="875" spans="1:12" s="482" customFormat="1" ht="15" customHeight="1" x14ac:dyDescent="0.2">
      <c r="B875" s="423"/>
      <c r="C875" s="473"/>
      <c r="D875" s="474"/>
      <c r="E875" s="483"/>
      <c r="F875" s="362"/>
      <c r="G875" s="450"/>
      <c r="H875" s="447"/>
      <c r="I875" s="447"/>
      <c r="J875" s="447"/>
      <c r="K875" s="447"/>
      <c r="L875" s="448"/>
    </row>
    <row r="876" spans="1:12" ht="5.0999999999999996" customHeight="1" x14ac:dyDescent="0.2">
      <c r="B876" s="317"/>
      <c r="C876" s="317"/>
      <c r="D876" s="318"/>
      <c r="E876" s="317"/>
      <c r="F876" s="426"/>
      <c r="G876" s="426"/>
      <c r="H876" s="426"/>
      <c r="I876" s="426"/>
      <c r="J876" s="426"/>
      <c r="K876" s="426"/>
      <c r="L876" s="448"/>
    </row>
    <row r="877" spans="1:12" ht="15" customHeight="1" x14ac:dyDescent="0.2">
      <c r="B877" s="317" t="s">
        <v>320</v>
      </c>
      <c r="C877" s="317" t="s">
        <v>166</v>
      </c>
      <c r="D877" s="320" t="s">
        <v>132</v>
      </c>
      <c r="E877" s="317" t="s">
        <v>167</v>
      </c>
      <c r="F877" s="321">
        <v>2017</v>
      </c>
      <c r="G877" s="321">
        <v>2019</v>
      </c>
      <c r="H877" s="321">
        <v>2020</v>
      </c>
      <c r="I877" s="321">
        <v>2021</v>
      </c>
      <c r="J877" s="321">
        <v>2022</v>
      </c>
      <c r="K877" s="321">
        <v>2023</v>
      </c>
      <c r="L877" s="448"/>
    </row>
    <row r="878" spans="1:12" ht="5.0999999999999996" customHeight="1" x14ac:dyDescent="0.2">
      <c r="B878" s="317"/>
      <c r="C878" s="317"/>
      <c r="D878" s="318"/>
      <c r="E878" s="317"/>
      <c r="F878" s="426"/>
      <c r="G878" s="426"/>
      <c r="H878" s="426"/>
      <c r="I878" s="426"/>
      <c r="J878" s="426"/>
      <c r="K878" s="426"/>
      <c r="L878" s="448"/>
    </row>
    <row r="879" spans="1:12" ht="15" customHeight="1" x14ac:dyDescent="0.2">
      <c r="A879" s="441">
        <v>648</v>
      </c>
      <c r="B879" s="449"/>
      <c r="C879" s="449"/>
      <c r="D879" s="445" t="s">
        <v>854</v>
      </c>
      <c r="E879" s="446"/>
      <c r="F879" s="447"/>
      <c r="G879" s="447"/>
      <c r="H879" s="447"/>
      <c r="I879" s="447"/>
      <c r="J879" s="447"/>
      <c r="K879" s="447"/>
      <c r="L879" s="428"/>
    </row>
    <row r="880" spans="1:12" ht="15" customHeight="1" x14ac:dyDescent="0.2">
      <c r="A880" s="441">
        <v>649</v>
      </c>
      <c r="B880" s="449"/>
      <c r="C880" s="449"/>
      <c r="D880" s="445" t="s">
        <v>337</v>
      </c>
      <c r="E880" s="446" t="s">
        <v>168</v>
      </c>
      <c r="F880" s="447">
        <v>551</v>
      </c>
      <c r="G880" s="447">
        <v>237</v>
      </c>
      <c r="H880" s="447">
        <v>897</v>
      </c>
      <c r="I880" s="447">
        <v>2057</v>
      </c>
      <c r="J880" s="447">
        <v>52</v>
      </c>
      <c r="K880" s="447">
        <v>50</v>
      </c>
      <c r="L880" s="428"/>
    </row>
    <row r="881" spans="1:12" ht="15" customHeight="1" x14ac:dyDescent="0.2">
      <c r="A881" s="441">
        <v>650</v>
      </c>
      <c r="B881" s="449"/>
      <c r="C881" s="449"/>
      <c r="D881" s="445" t="s">
        <v>324</v>
      </c>
      <c r="E881" s="446" t="s">
        <v>322</v>
      </c>
      <c r="F881" s="447">
        <v>17105.099999999999</v>
      </c>
      <c r="G881" s="447">
        <v>7344.5</v>
      </c>
      <c r="H881" s="447">
        <v>1465.1</v>
      </c>
      <c r="I881" s="447">
        <v>620.79999999999995</v>
      </c>
      <c r="J881" s="447">
        <v>394.5</v>
      </c>
      <c r="K881" s="447">
        <v>531</v>
      </c>
      <c r="L881" s="428"/>
    </row>
    <row r="882" spans="1:12" ht="15" customHeight="1" x14ac:dyDescent="0.2">
      <c r="A882" s="441">
        <v>651</v>
      </c>
      <c r="B882" s="449"/>
      <c r="C882" s="449" t="s">
        <v>459</v>
      </c>
      <c r="D882" s="445" t="s">
        <v>855</v>
      </c>
      <c r="E882" s="446"/>
      <c r="F882" s="450"/>
      <c r="G882" s="450"/>
      <c r="H882" s="450"/>
      <c r="I882" s="450"/>
      <c r="J882" s="450"/>
      <c r="K882" s="450"/>
      <c r="L882" s="428"/>
    </row>
    <row r="883" spans="1:12" ht="15" customHeight="1" x14ac:dyDescent="0.2">
      <c r="A883" s="441">
        <v>652</v>
      </c>
      <c r="B883" s="449"/>
      <c r="C883" s="449"/>
      <c r="D883" s="445" t="s">
        <v>324</v>
      </c>
      <c r="E883" s="446" t="s">
        <v>322</v>
      </c>
      <c r="F883" s="450">
        <v>56681.8</v>
      </c>
      <c r="G883" s="450">
        <v>150418.6</v>
      </c>
      <c r="H883" s="450">
        <v>17838</v>
      </c>
      <c r="I883" s="450">
        <v>5206.7</v>
      </c>
      <c r="J883" s="450">
        <v>17145.599999999999</v>
      </c>
      <c r="K883" s="450">
        <v>28810</v>
      </c>
      <c r="L883" s="428"/>
    </row>
    <row r="884" spans="1:12" ht="15" customHeight="1" x14ac:dyDescent="0.2">
      <c r="B884" s="449"/>
      <c r="C884" s="449"/>
      <c r="D884" s="445" t="s">
        <v>856</v>
      </c>
      <c r="E884" s="446"/>
      <c r="F884" s="450"/>
      <c r="G884" s="450"/>
      <c r="H884" s="450"/>
      <c r="I884" s="450"/>
      <c r="J884" s="450"/>
      <c r="K884" s="450"/>
      <c r="L884" s="448"/>
    </row>
    <row r="885" spans="1:12" ht="15" customHeight="1" x14ac:dyDescent="0.2">
      <c r="B885" s="449"/>
      <c r="C885" s="449"/>
      <c r="D885" s="445" t="s">
        <v>337</v>
      </c>
      <c r="E885" s="446" t="s">
        <v>168</v>
      </c>
      <c r="F885" s="475">
        <v>7</v>
      </c>
      <c r="G885" s="475">
        <v>8</v>
      </c>
      <c r="H885" s="475">
        <v>7</v>
      </c>
      <c r="I885" s="475" t="s">
        <v>31</v>
      </c>
      <c r="J885" s="475" t="s">
        <v>31</v>
      </c>
      <c r="K885" s="475" t="s">
        <v>31</v>
      </c>
      <c r="L885" s="448"/>
    </row>
    <row r="886" spans="1:12" ht="15" customHeight="1" x14ac:dyDescent="0.2">
      <c r="B886" s="449"/>
      <c r="C886" s="449"/>
      <c r="D886" s="445" t="s">
        <v>324</v>
      </c>
      <c r="E886" s="446" t="s">
        <v>322</v>
      </c>
      <c r="F886" s="475">
        <v>8165.8</v>
      </c>
      <c r="G886" s="475">
        <v>8814</v>
      </c>
      <c r="H886" s="475">
        <v>8850.2999999999993</v>
      </c>
      <c r="I886" s="475" t="s">
        <v>31</v>
      </c>
      <c r="J886" s="475" t="s">
        <v>31</v>
      </c>
      <c r="K886" s="475" t="s">
        <v>31</v>
      </c>
      <c r="L886" s="448"/>
    </row>
    <row r="887" spans="1:12" ht="15" customHeight="1" x14ac:dyDescent="0.2">
      <c r="B887" s="449"/>
      <c r="C887" s="449"/>
      <c r="D887" s="445" t="s">
        <v>857</v>
      </c>
      <c r="E887" s="446"/>
      <c r="F887" s="450"/>
      <c r="G887" s="450"/>
      <c r="H887" s="450"/>
      <c r="I887" s="450"/>
      <c r="J887" s="450"/>
      <c r="K887" s="450"/>
      <c r="L887" s="448"/>
    </row>
    <row r="888" spans="1:12" ht="15" customHeight="1" x14ac:dyDescent="0.2">
      <c r="B888" s="449"/>
      <c r="C888" s="449"/>
      <c r="D888" s="445" t="s">
        <v>337</v>
      </c>
      <c r="E888" s="446" t="s">
        <v>168</v>
      </c>
      <c r="F888" s="475">
        <v>225</v>
      </c>
      <c r="G888" s="475">
        <v>115</v>
      </c>
      <c r="H888" s="475" t="s">
        <v>31</v>
      </c>
      <c r="I888" s="475" t="s">
        <v>31</v>
      </c>
      <c r="J888" s="475" t="s">
        <v>31</v>
      </c>
      <c r="K888" s="475" t="s">
        <v>31</v>
      </c>
      <c r="L888" s="448"/>
    </row>
    <row r="889" spans="1:12" ht="15" customHeight="1" x14ac:dyDescent="0.2">
      <c r="B889" s="449"/>
      <c r="C889" s="449"/>
      <c r="D889" s="445" t="s">
        <v>324</v>
      </c>
      <c r="E889" s="446" t="s">
        <v>322</v>
      </c>
      <c r="F889" s="475">
        <v>14245.4</v>
      </c>
      <c r="G889" s="475">
        <v>7749</v>
      </c>
      <c r="H889" s="475" t="s">
        <v>31</v>
      </c>
      <c r="I889" s="475" t="s">
        <v>31</v>
      </c>
      <c r="J889" s="475" t="s">
        <v>31</v>
      </c>
      <c r="K889" s="475" t="s">
        <v>31</v>
      </c>
      <c r="L889" s="448"/>
    </row>
    <row r="890" spans="1:12" ht="15" customHeight="1" x14ac:dyDescent="0.2">
      <c r="A890" s="441">
        <v>653</v>
      </c>
      <c r="B890" s="449"/>
      <c r="C890" s="449"/>
      <c r="D890" s="445" t="s">
        <v>858</v>
      </c>
      <c r="E890" s="446"/>
      <c r="F890" s="450"/>
      <c r="G890" s="450"/>
      <c r="H890" s="450"/>
      <c r="I890" s="450"/>
      <c r="J890" s="450"/>
      <c r="K890" s="450"/>
      <c r="L890" s="428"/>
    </row>
    <row r="891" spans="1:12" ht="15" customHeight="1" x14ac:dyDescent="0.2">
      <c r="A891" s="441">
        <v>655</v>
      </c>
      <c r="B891" s="449"/>
      <c r="C891" s="449"/>
      <c r="D891" s="445" t="s">
        <v>324</v>
      </c>
      <c r="E891" s="446" t="s">
        <v>322</v>
      </c>
      <c r="F891" s="450">
        <v>4214.5</v>
      </c>
      <c r="G891" s="450">
        <v>5007.8</v>
      </c>
      <c r="H891" s="450">
        <v>695.1</v>
      </c>
      <c r="I891" s="450">
        <v>325.39999999999998</v>
      </c>
      <c r="J891" s="450">
        <v>1920.2</v>
      </c>
      <c r="K891" s="450">
        <v>4115</v>
      </c>
      <c r="L891" s="428"/>
    </row>
    <row r="892" spans="1:12" ht="15" customHeight="1" x14ac:dyDescent="0.2">
      <c r="A892" s="441">
        <v>656</v>
      </c>
      <c r="B892" s="449"/>
      <c r="C892" s="449"/>
      <c r="D892" s="445" t="s">
        <v>859</v>
      </c>
      <c r="E892" s="446"/>
      <c r="F892" s="450"/>
      <c r="G892" s="450"/>
      <c r="H892" s="450"/>
      <c r="I892" s="450"/>
      <c r="J892" s="450"/>
      <c r="K892" s="450"/>
      <c r="L892" s="428"/>
    </row>
    <row r="893" spans="1:12" ht="15" customHeight="1" x14ac:dyDescent="0.2">
      <c r="A893" s="441">
        <v>658</v>
      </c>
      <c r="B893" s="449"/>
      <c r="C893" s="449"/>
      <c r="D893" s="445" t="s">
        <v>324</v>
      </c>
      <c r="E893" s="446" t="s">
        <v>322</v>
      </c>
      <c r="F893" s="447">
        <v>88.9</v>
      </c>
      <c r="G893" s="447">
        <v>40.700000000000003</v>
      </c>
      <c r="H893" s="447">
        <v>83.2</v>
      </c>
      <c r="I893" s="447">
        <v>32.299999999999997</v>
      </c>
      <c r="J893" s="447">
        <v>13.4</v>
      </c>
      <c r="K893" s="447">
        <v>122</v>
      </c>
      <c r="L893" s="428"/>
    </row>
    <row r="894" spans="1:12" ht="15" customHeight="1" x14ac:dyDescent="0.2">
      <c r="B894" s="449"/>
      <c r="C894" s="449"/>
      <c r="D894" s="445" t="s">
        <v>860</v>
      </c>
      <c r="E894" s="446"/>
      <c r="F894" s="450"/>
      <c r="G894" s="450"/>
      <c r="H894" s="450"/>
      <c r="I894" s="450"/>
      <c r="J894" s="450"/>
      <c r="K894" s="450"/>
      <c r="L894" s="448"/>
    </row>
    <row r="895" spans="1:12" ht="15" customHeight="1" x14ac:dyDescent="0.2">
      <c r="B895" s="449"/>
      <c r="C895" s="449"/>
      <c r="D895" s="445" t="s">
        <v>861</v>
      </c>
      <c r="E895" s="446"/>
      <c r="F895" s="450"/>
      <c r="G895" s="450"/>
      <c r="H895" s="450"/>
      <c r="I895" s="450"/>
      <c r="J895" s="450"/>
      <c r="K895" s="450"/>
      <c r="L895" s="448"/>
    </row>
    <row r="896" spans="1:12" ht="15" customHeight="1" x14ac:dyDescent="0.2">
      <c r="B896" s="449"/>
      <c r="C896" s="449"/>
      <c r="D896" s="445" t="s">
        <v>324</v>
      </c>
      <c r="E896" s="446" t="s">
        <v>322</v>
      </c>
      <c r="F896" s="475">
        <v>2029</v>
      </c>
      <c r="G896" s="475">
        <v>1937.7</v>
      </c>
      <c r="H896" s="475">
        <v>1383.4</v>
      </c>
      <c r="I896" s="475">
        <v>1552.1</v>
      </c>
      <c r="J896" s="475" t="s">
        <v>31</v>
      </c>
      <c r="K896" s="475" t="s">
        <v>31</v>
      </c>
      <c r="L896" s="448"/>
    </row>
    <row r="897" spans="1:12" ht="15" customHeight="1" x14ac:dyDescent="0.2">
      <c r="A897" s="441">
        <v>659</v>
      </c>
      <c r="B897" s="329">
        <v>8</v>
      </c>
      <c r="C897" s="327"/>
      <c r="D897" s="328" t="s">
        <v>862</v>
      </c>
      <c r="E897" s="489"/>
      <c r="F897" s="490"/>
      <c r="G897" s="490"/>
      <c r="H897" s="490"/>
      <c r="I897" s="490"/>
      <c r="J897" s="490"/>
      <c r="K897" s="490"/>
      <c r="L897" s="428"/>
    </row>
    <row r="898" spans="1:12" ht="15" customHeight="1" x14ac:dyDescent="0.2">
      <c r="A898" s="441">
        <v>660</v>
      </c>
      <c r="B898" s="327"/>
      <c r="C898" s="327"/>
      <c r="D898" s="328" t="s">
        <v>324</v>
      </c>
      <c r="E898" s="489" t="s">
        <v>322</v>
      </c>
      <c r="F898" s="491">
        <f>SUM(F903+F914+F933+F935+F956+F985+F994+F996)</f>
        <v>732826.5</v>
      </c>
      <c r="G898" s="498">
        <f>SUM(G903+G914+G933+G935+G956+G985+G994+G996)</f>
        <v>504502.5</v>
      </c>
      <c r="H898" s="498">
        <f>SUM(H903+H914+H933+H935+H956+H985+H994+H996)</f>
        <v>375956.4</v>
      </c>
      <c r="I898" s="498">
        <f>SUM(I903+I914+I933+I935+I956+I985+I994+I996)</f>
        <v>357144</v>
      </c>
      <c r="J898" s="498">
        <f>SUM(J903+J914+J933+J935+J956+J985+J994+J996)</f>
        <v>381977.9</v>
      </c>
      <c r="K898" s="498">
        <v>345584</v>
      </c>
      <c r="L898" s="428"/>
    </row>
    <row r="899" spans="1:12" ht="15" customHeight="1" x14ac:dyDescent="0.2">
      <c r="A899" s="441">
        <v>661</v>
      </c>
      <c r="B899" s="449"/>
      <c r="C899" s="449" t="s">
        <v>863</v>
      </c>
      <c r="D899" s="445" t="s">
        <v>864</v>
      </c>
      <c r="E899" s="446"/>
      <c r="F899" s="450"/>
      <c r="G899" s="450"/>
      <c r="H899" s="450"/>
      <c r="I899" s="450"/>
      <c r="J899" s="450"/>
      <c r="K899" s="450"/>
      <c r="L899" s="428"/>
    </row>
    <row r="900" spans="1:12" ht="15" customHeight="1" x14ac:dyDescent="0.2">
      <c r="B900" s="449"/>
      <c r="C900" s="449"/>
      <c r="D900" s="445" t="s">
        <v>865</v>
      </c>
      <c r="E900" s="446"/>
      <c r="F900" s="450"/>
      <c r="G900" s="450"/>
      <c r="H900" s="450"/>
      <c r="I900" s="450"/>
      <c r="J900" s="450"/>
      <c r="K900" s="450"/>
      <c r="L900" s="448"/>
    </row>
    <row r="901" spans="1:12" ht="15" customHeight="1" x14ac:dyDescent="0.2">
      <c r="B901" s="449"/>
      <c r="C901" s="449"/>
      <c r="D901" s="445" t="s">
        <v>866</v>
      </c>
      <c r="E901" s="446"/>
      <c r="F901" s="450"/>
      <c r="G901" s="450"/>
      <c r="H901" s="450"/>
      <c r="I901" s="450"/>
      <c r="J901" s="450"/>
      <c r="K901" s="450"/>
      <c r="L901" s="448"/>
    </row>
    <row r="902" spans="1:12" ht="15" customHeight="1" x14ac:dyDescent="0.2">
      <c r="B902" s="449"/>
      <c r="C902" s="449"/>
      <c r="D902" s="445" t="s">
        <v>867</v>
      </c>
      <c r="E902" s="446"/>
      <c r="F902" s="450"/>
      <c r="G902" s="450"/>
      <c r="H902" s="450"/>
      <c r="I902" s="450"/>
      <c r="J902" s="450"/>
      <c r="K902" s="450"/>
      <c r="L902" s="448"/>
    </row>
    <row r="903" spans="1:12" ht="15" customHeight="1" x14ac:dyDescent="0.2">
      <c r="A903" s="441">
        <v>662</v>
      </c>
      <c r="B903" s="449"/>
      <c r="C903" s="449"/>
      <c r="D903" s="445" t="s">
        <v>324</v>
      </c>
      <c r="E903" s="446" t="s">
        <v>322</v>
      </c>
      <c r="F903" s="450">
        <v>86337.8</v>
      </c>
      <c r="G903" s="450">
        <v>55899</v>
      </c>
      <c r="H903" s="450">
        <v>76677.8</v>
      </c>
      <c r="I903" s="450">
        <v>43412</v>
      </c>
      <c r="J903" s="450">
        <v>30139</v>
      </c>
      <c r="K903" s="450">
        <v>33948</v>
      </c>
      <c r="L903" s="428"/>
    </row>
    <row r="904" spans="1:12" ht="15" customHeight="1" x14ac:dyDescent="0.2">
      <c r="B904" s="449"/>
      <c r="C904" s="449"/>
      <c r="D904" s="445" t="s">
        <v>868</v>
      </c>
      <c r="E904" s="446"/>
      <c r="F904" s="450"/>
      <c r="G904" s="450"/>
      <c r="H904" s="450"/>
      <c r="I904" s="450"/>
      <c r="J904" s="450"/>
      <c r="K904" s="450"/>
      <c r="L904" s="448"/>
    </row>
    <row r="905" spans="1:12" ht="15" customHeight="1" x14ac:dyDescent="0.2">
      <c r="B905" s="449"/>
      <c r="C905" s="449"/>
      <c r="D905" s="445" t="s">
        <v>337</v>
      </c>
      <c r="E905" s="446" t="s">
        <v>231</v>
      </c>
      <c r="F905" s="522">
        <v>3898.9279999999999</v>
      </c>
      <c r="G905" s="523" t="s">
        <v>31</v>
      </c>
      <c r="H905" s="523" t="s">
        <v>31</v>
      </c>
      <c r="I905" s="523" t="s">
        <v>31</v>
      </c>
      <c r="J905" s="523" t="s">
        <v>31</v>
      </c>
      <c r="K905" s="523" t="s">
        <v>31</v>
      </c>
      <c r="L905" s="448"/>
    </row>
    <row r="906" spans="1:12" ht="15" customHeight="1" x14ac:dyDescent="0.2">
      <c r="B906" s="449"/>
      <c r="C906" s="449"/>
      <c r="D906" s="445" t="s">
        <v>324</v>
      </c>
      <c r="E906" s="446" t="s">
        <v>322</v>
      </c>
      <c r="F906" s="450">
        <v>39606.300000000003</v>
      </c>
      <c r="G906" s="523" t="s">
        <v>31</v>
      </c>
      <c r="H906" s="523" t="s">
        <v>31</v>
      </c>
      <c r="I906" s="523" t="s">
        <v>31</v>
      </c>
      <c r="J906" s="523" t="s">
        <v>31</v>
      </c>
      <c r="K906" s="523" t="s">
        <v>31</v>
      </c>
      <c r="L906" s="448"/>
    </row>
    <row r="907" spans="1:12" ht="15" customHeight="1" x14ac:dyDescent="0.2">
      <c r="B907" s="449"/>
      <c r="C907" s="449"/>
      <c r="D907" s="445" t="s">
        <v>869</v>
      </c>
      <c r="E907" s="446"/>
      <c r="F907" s="450"/>
      <c r="G907" s="450"/>
      <c r="H907" s="450"/>
      <c r="I907" s="450"/>
      <c r="J907" s="450"/>
      <c r="K907" s="450"/>
      <c r="L907" s="448"/>
    </row>
    <row r="908" spans="1:12" ht="15" customHeight="1" x14ac:dyDescent="0.2">
      <c r="B908" s="449"/>
      <c r="C908" s="449"/>
      <c r="D908" s="445" t="s">
        <v>870</v>
      </c>
      <c r="E908" s="446"/>
      <c r="F908" s="450"/>
      <c r="G908" s="450"/>
      <c r="H908" s="450"/>
      <c r="I908" s="450"/>
      <c r="J908" s="450"/>
      <c r="K908" s="450"/>
      <c r="L908" s="448"/>
    </row>
    <row r="909" spans="1:12" ht="15" customHeight="1" x14ac:dyDescent="0.2">
      <c r="B909" s="449"/>
      <c r="C909" s="449"/>
      <c r="D909" s="445" t="s">
        <v>337</v>
      </c>
      <c r="E909" s="446" t="s">
        <v>168</v>
      </c>
      <c r="F909" s="447">
        <v>1827758</v>
      </c>
      <c r="G909" s="447">
        <v>758439</v>
      </c>
      <c r="H909" s="447">
        <v>323257</v>
      </c>
      <c r="I909" s="447">
        <v>995116</v>
      </c>
      <c r="J909" s="523" t="s">
        <v>31</v>
      </c>
      <c r="K909" s="523" t="s">
        <v>31</v>
      </c>
      <c r="L909" s="448"/>
    </row>
    <row r="910" spans="1:12" ht="15" customHeight="1" x14ac:dyDescent="0.2">
      <c r="B910" s="449"/>
      <c r="C910" s="449"/>
      <c r="D910" s="445" t="s">
        <v>324</v>
      </c>
      <c r="E910" s="446" t="s">
        <v>322</v>
      </c>
      <c r="F910" s="447">
        <v>16903.599999999999</v>
      </c>
      <c r="G910" s="447">
        <v>11422.5</v>
      </c>
      <c r="H910" s="447">
        <v>5638.3</v>
      </c>
      <c r="I910" s="447">
        <v>6131.6</v>
      </c>
      <c r="J910" s="523" t="s">
        <v>31</v>
      </c>
      <c r="K910" s="523" t="s">
        <v>31</v>
      </c>
      <c r="L910" s="448"/>
    </row>
    <row r="911" spans="1:12" ht="15" customHeight="1" x14ac:dyDescent="0.2">
      <c r="A911" s="441">
        <v>663</v>
      </c>
      <c r="B911" s="449"/>
      <c r="C911" s="449" t="s">
        <v>871</v>
      </c>
      <c r="D911" s="445" t="s">
        <v>872</v>
      </c>
      <c r="E911" s="446"/>
      <c r="F911" s="450"/>
      <c r="G911" s="450"/>
      <c r="H911" s="450"/>
      <c r="I911" s="450"/>
      <c r="J911" s="450"/>
      <c r="K911" s="450"/>
      <c r="L911" s="428"/>
    </row>
    <row r="912" spans="1:12" ht="15" customHeight="1" x14ac:dyDescent="0.2">
      <c r="B912" s="449"/>
      <c r="C912" s="449"/>
      <c r="D912" s="445" t="s">
        <v>873</v>
      </c>
      <c r="E912" s="446"/>
      <c r="F912" s="450"/>
      <c r="G912" s="450"/>
      <c r="H912" s="450"/>
      <c r="I912" s="450"/>
      <c r="J912" s="450"/>
      <c r="K912" s="450"/>
      <c r="L912" s="448"/>
    </row>
    <row r="913" spans="1:12" ht="15" customHeight="1" x14ac:dyDescent="0.2">
      <c r="B913" s="449"/>
      <c r="C913" s="449"/>
      <c r="D913" s="445" t="s">
        <v>874</v>
      </c>
      <c r="E913" s="446"/>
      <c r="F913" s="450"/>
      <c r="G913" s="450"/>
      <c r="H913" s="450"/>
      <c r="I913" s="450"/>
      <c r="J913" s="450"/>
      <c r="K913" s="450"/>
      <c r="L913" s="448"/>
    </row>
    <row r="914" spans="1:12" ht="15" customHeight="1" x14ac:dyDescent="0.2">
      <c r="A914" s="441">
        <v>664</v>
      </c>
      <c r="B914" s="449"/>
      <c r="C914" s="449"/>
      <c r="D914" s="445" t="s">
        <v>324</v>
      </c>
      <c r="E914" s="446" t="s">
        <v>322</v>
      </c>
      <c r="F914" s="450">
        <v>43893</v>
      </c>
      <c r="G914" s="450">
        <v>34609.800000000003</v>
      </c>
      <c r="H914" s="450">
        <v>17052.900000000001</v>
      </c>
      <c r="I914" s="450">
        <v>17528.400000000001</v>
      </c>
      <c r="J914" s="450">
        <v>19694.8</v>
      </c>
      <c r="K914" s="450">
        <v>24193</v>
      </c>
      <c r="L914" s="428"/>
    </row>
    <row r="915" spans="1:12" ht="15" customHeight="1" x14ac:dyDescent="0.2">
      <c r="A915" s="441">
        <v>665</v>
      </c>
      <c r="B915" s="449"/>
      <c r="C915" s="449"/>
      <c r="D915" s="445" t="s">
        <v>875</v>
      </c>
      <c r="E915" s="446"/>
      <c r="F915" s="450"/>
      <c r="G915" s="450"/>
      <c r="H915" s="450"/>
      <c r="I915" s="450"/>
      <c r="J915" s="450"/>
      <c r="K915" s="450"/>
      <c r="L915" s="428"/>
    </row>
    <row r="916" spans="1:12" ht="15" customHeight="1" x14ac:dyDescent="0.2">
      <c r="A916" s="441">
        <v>666</v>
      </c>
      <c r="B916" s="449"/>
      <c r="C916" s="449"/>
      <c r="D916" s="445" t="s">
        <v>337</v>
      </c>
      <c r="E916" s="446" t="s">
        <v>168</v>
      </c>
      <c r="F916" s="447">
        <v>228525</v>
      </c>
      <c r="G916" s="447">
        <v>144113</v>
      </c>
      <c r="H916" s="447">
        <v>24680</v>
      </c>
      <c r="I916" s="447">
        <v>32908</v>
      </c>
      <c r="J916" s="447">
        <v>33165</v>
      </c>
      <c r="K916" s="447">
        <v>71749</v>
      </c>
      <c r="L916" s="428"/>
    </row>
    <row r="917" spans="1:12" ht="15" customHeight="1" x14ac:dyDescent="0.2">
      <c r="A917" s="441">
        <v>667</v>
      </c>
      <c r="B917" s="449"/>
      <c r="C917" s="449"/>
      <c r="D917" s="445" t="s">
        <v>324</v>
      </c>
      <c r="E917" s="446" t="s">
        <v>322</v>
      </c>
      <c r="F917" s="447">
        <v>11454.9</v>
      </c>
      <c r="G917" s="447">
        <v>12934.7</v>
      </c>
      <c r="H917" s="447">
        <v>6349.6</v>
      </c>
      <c r="I917" s="447">
        <v>7744.6</v>
      </c>
      <c r="J917" s="447">
        <v>4819.8</v>
      </c>
      <c r="K917" s="447">
        <v>5175</v>
      </c>
      <c r="L917" s="428"/>
    </row>
    <row r="918" spans="1:12" ht="5.0999999999999996" customHeight="1" thickBot="1" x14ac:dyDescent="0.25">
      <c r="B918" s="453"/>
      <c r="C918" s="453"/>
      <c r="D918" s="454"/>
      <c r="E918" s="455"/>
      <c r="F918" s="456"/>
      <c r="G918" s="456"/>
      <c r="H918" s="456"/>
      <c r="I918" s="456"/>
      <c r="J918" s="456"/>
      <c r="K918" s="456"/>
      <c r="L918" s="448"/>
    </row>
    <row r="919" spans="1:12" ht="5.0999999999999996" customHeight="1" x14ac:dyDescent="0.2">
      <c r="B919" s="457"/>
      <c r="C919" s="457"/>
      <c r="D919" s="458"/>
      <c r="E919" s="459"/>
      <c r="F919" s="460"/>
      <c r="G919" s="461"/>
      <c r="H919" s="462"/>
      <c r="I919" s="462"/>
      <c r="J919" s="462"/>
      <c r="K919" s="462"/>
      <c r="L919" s="448"/>
    </row>
    <row r="920" spans="1:12" ht="15" customHeight="1" x14ac:dyDescent="0.2">
      <c r="B920" s="507" t="s">
        <v>498</v>
      </c>
      <c r="C920" s="376"/>
      <c r="D920" s="377"/>
      <c r="E920" s="340"/>
      <c r="F920" s="471"/>
      <c r="G920" s="450"/>
      <c r="H920" s="447"/>
      <c r="I920" s="447"/>
      <c r="J920" s="447"/>
      <c r="K920" s="447"/>
      <c r="L920" s="448"/>
    </row>
    <row r="921" spans="1:12" ht="15" customHeight="1" x14ac:dyDescent="0.2">
      <c r="B921" s="492" t="s">
        <v>499</v>
      </c>
      <c r="C921" s="355"/>
      <c r="D921" s="355"/>
      <c r="E921" s="340"/>
      <c r="F921" s="471"/>
      <c r="G921" s="450"/>
      <c r="H921" s="447"/>
      <c r="I921" s="447"/>
      <c r="J921" s="447"/>
      <c r="K921" s="447"/>
      <c r="L921" s="448"/>
    </row>
    <row r="922" spans="1:12" ht="15" customHeight="1" x14ac:dyDescent="0.2">
      <c r="B922" s="423"/>
      <c r="C922" s="472"/>
      <c r="D922" s="377"/>
      <c r="E922" s="340"/>
      <c r="F922" s="471"/>
      <c r="G922" s="450"/>
      <c r="H922" s="447"/>
      <c r="I922" s="447"/>
      <c r="J922" s="447"/>
      <c r="K922" s="447"/>
      <c r="L922" s="448"/>
    </row>
    <row r="923" spans="1:12" ht="15" customHeight="1" x14ac:dyDescent="0.2">
      <c r="B923" s="423"/>
      <c r="C923" s="473"/>
      <c r="D923" s="474"/>
      <c r="E923" s="343"/>
      <c r="F923" s="362"/>
      <c r="G923" s="450"/>
      <c r="H923" s="447"/>
      <c r="I923" s="447"/>
      <c r="J923" s="447"/>
      <c r="K923" s="447"/>
      <c r="L923" s="448"/>
    </row>
    <row r="924" spans="1:12" ht="5.0999999999999996" customHeight="1" x14ac:dyDescent="0.2">
      <c r="B924" s="317"/>
      <c r="C924" s="317"/>
      <c r="D924" s="318"/>
      <c r="E924" s="317"/>
      <c r="F924" s="426"/>
      <c r="G924" s="426"/>
      <c r="H924" s="426"/>
      <c r="I924" s="426"/>
      <c r="J924" s="426"/>
      <c r="K924" s="426"/>
      <c r="L924" s="448"/>
    </row>
    <row r="925" spans="1:12" ht="15" customHeight="1" x14ac:dyDescent="0.2">
      <c r="B925" s="317" t="s">
        <v>320</v>
      </c>
      <c r="C925" s="317" t="s">
        <v>166</v>
      </c>
      <c r="D925" s="320" t="s">
        <v>132</v>
      </c>
      <c r="E925" s="317" t="s">
        <v>167</v>
      </c>
      <c r="F925" s="321">
        <v>2017</v>
      </c>
      <c r="G925" s="321">
        <v>2019</v>
      </c>
      <c r="H925" s="321">
        <v>2020</v>
      </c>
      <c r="I925" s="321">
        <v>2021</v>
      </c>
      <c r="J925" s="321">
        <v>2022</v>
      </c>
      <c r="K925" s="321">
        <v>2023</v>
      </c>
      <c r="L925" s="448"/>
    </row>
    <row r="926" spans="1:12" ht="5.0999999999999996" customHeight="1" x14ac:dyDescent="0.2">
      <c r="B926" s="317"/>
      <c r="C926" s="317"/>
      <c r="D926" s="318"/>
      <c r="E926" s="317"/>
      <c r="F926" s="426"/>
      <c r="G926" s="426"/>
      <c r="H926" s="426"/>
      <c r="I926" s="426"/>
      <c r="J926" s="426"/>
      <c r="K926" s="426"/>
      <c r="L926" s="448"/>
    </row>
    <row r="927" spans="1:12" ht="15" customHeight="1" x14ac:dyDescent="0.2">
      <c r="B927" s="449"/>
      <c r="C927" s="449"/>
      <c r="D927" s="445" t="s">
        <v>876</v>
      </c>
      <c r="E927" s="446"/>
      <c r="F927" s="447"/>
      <c r="G927" s="447"/>
      <c r="H927" s="447"/>
      <c r="I927" s="447"/>
      <c r="J927" s="447"/>
      <c r="K927" s="447"/>
      <c r="L927" s="448"/>
    </row>
    <row r="928" spans="1:12" ht="15" customHeight="1" x14ac:dyDescent="0.2">
      <c r="B928" s="449"/>
      <c r="C928" s="449"/>
      <c r="D928" s="445" t="s">
        <v>877</v>
      </c>
      <c r="E928" s="446"/>
      <c r="F928" s="450"/>
      <c r="G928" s="447"/>
      <c r="H928" s="447"/>
      <c r="I928" s="447"/>
      <c r="J928" s="447"/>
      <c r="K928" s="447"/>
      <c r="L928" s="448"/>
    </row>
    <row r="929" spans="1:12" ht="15" customHeight="1" x14ac:dyDescent="0.2">
      <c r="B929" s="449"/>
      <c r="C929" s="449"/>
      <c r="D929" s="445" t="s">
        <v>324</v>
      </c>
      <c r="E929" s="446" t="s">
        <v>322</v>
      </c>
      <c r="F929" s="450">
        <v>2055.1</v>
      </c>
      <c r="G929" s="450">
        <v>665</v>
      </c>
      <c r="H929" s="450">
        <v>1131.5999999999999</v>
      </c>
      <c r="I929" s="450">
        <v>726.7</v>
      </c>
      <c r="J929" s="523" t="s">
        <v>31</v>
      </c>
      <c r="K929" s="523" t="s">
        <v>31</v>
      </c>
      <c r="L929" s="448"/>
    </row>
    <row r="930" spans="1:12" ht="14.1" customHeight="1" x14ac:dyDescent="0.2">
      <c r="A930" s="441">
        <v>668</v>
      </c>
      <c r="B930" s="449"/>
      <c r="C930" s="449" t="s">
        <v>468</v>
      </c>
      <c r="D930" s="445" t="s">
        <v>878</v>
      </c>
      <c r="E930" s="446"/>
      <c r="F930" s="450"/>
      <c r="G930" s="450"/>
      <c r="H930" s="450"/>
      <c r="I930" s="450"/>
      <c r="J930" s="450"/>
      <c r="K930" s="450"/>
      <c r="L930" s="428"/>
    </row>
    <row r="931" spans="1:12" ht="14.1" customHeight="1" x14ac:dyDescent="0.2">
      <c r="B931" s="449"/>
      <c r="C931" s="449"/>
      <c r="D931" s="445" t="s">
        <v>879</v>
      </c>
      <c r="E931" s="446"/>
      <c r="F931" s="450"/>
      <c r="G931" s="450"/>
      <c r="H931" s="450"/>
      <c r="I931" s="450"/>
      <c r="J931" s="450"/>
      <c r="K931" s="450"/>
      <c r="L931" s="448"/>
    </row>
    <row r="932" spans="1:12" ht="14.1" customHeight="1" x14ac:dyDescent="0.2">
      <c r="B932" s="449"/>
      <c r="C932" s="449"/>
      <c r="D932" s="445" t="s">
        <v>880</v>
      </c>
      <c r="E932" s="446"/>
      <c r="F932" s="450"/>
      <c r="G932" s="450"/>
      <c r="H932" s="450"/>
      <c r="I932" s="450"/>
      <c r="J932" s="450"/>
      <c r="K932" s="450"/>
      <c r="L932" s="448"/>
    </row>
    <row r="933" spans="1:12" ht="15" customHeight="1" x14ac:dyDescent="0.2">
      <c r="A933" s="441">
        <v>669</v>
      </c>
      <c r="B933" s="449"/>
      <c r="C933" s="449"/>
      <c r="D933" s="445" t="s">
        <v>324</v>
      </c>
      <c r="E933" s="446" t="s">
        <v>322</v>
      </c>
      <c r="F933" s="450">
        <v>11511.9</v>
      </c>
      <c r="G933" s="450">
        <v>6338.8</v>
      </c>
      <c r="H933" s="450">
        <v>2805.8</v>
      </c>
      <c r="I933" s="450">
        <v>2774.5</v>
      </c>
      <c r="J933" s="450">
        <v>4943.6000000000004</v>
      </c>
      <c r="K933" s="450">
        <v>4655</v>
      </c>
      <c r="L933" s="428"/>
    </row>
    <row r="934" spans="1:12" ht="15" customHeight="1" x14ac:dyDescent="0.2">
      <c r="A934" s="441">
        <v>670</v>
      </c>
      <c r="B934" s="449"/>
      <c r="C934" s="449" t="s">
        <v>881</v>
      </c>
      <c r="D934" s="445" t="s">
        <v>882</v>
      </c>
      <c r="E934" s="446"/>
      <c r="F934" s="450"/>
      <c r="G934" s="450"/>
      <c r="H934" s="450"/>
      <c r="I934" s="450"/>
      <c r="J934" s="450"/>
      <c r="K934" s="450"/>
      <c r="L934" s="428"/>
    </row>
    <row r="935" spans="1:12" ht="15" customHeight="1" x14ac:dyDescent="0.2">
      <c r="A935" s="441">
        <v>671</v>
      </c>
      <c r="B935" s="449"/>
      <c r="C935" s="449"/>
      <c r="D935" s="445" t="s">
        <v>324</v>
      </c>
      <c r="E935" s="446" t="s">
        <v>322</v>
      </c>
      <c r="F935" s="450">
        <v>69893.5</v>
      </c>
      <c r="G935" s="450">
        <v>42191.9</v>
      </c>
      <c r="H935" s="450">
        <v>32092.1</v>
      </c>
      <c r="I935" s="450">
        <v>33926</v>
      </c>
      <c r="J935" s="450">
        <v>44014.9</v>
      </c>
      <c r="K935" s="450">
        <v>36256</v>
      </c>
      <c r="L935" s="428"/>
    </row>
    <row r="936" spans="1:12" ht="14.1" customHeight="1" x14ac:dyDescent="0.2">
      <c r="A936" s="441">
        <v>672</v>
      </c>
      <c r="B936" s="449"/>
      <c r="C936" s="449"/>
      <c r="D936" s="445" t="s">
        <v>883</v>
      </c>
      <c r="E936" s="446"/>
      <c r="F936" s="450"/>
      <c r="G936" s="450"/>
      <c r="H936" s="450"/>
      <c r="I936" s="450"/>
      <c r="J936" s="450"/>
      <c r="K936" s="450"/>
      <c r="L936" s="428"/>
    </row>
    <row r="937" spans="1:12" ht="14.1" customHeight="1" x14ac:dyDescent="0.2">
      <c r="B937" s="449"/>
      <c r="C937" s="449"/>
      <c r="D937" s="445" t="s">
        <v>884</v>
      </c>
      <c r="E937" s="446"/>
      <c r="F937" s="450"/>
      <c r="G937" s="450"/>
      <c r="H937" s="450"/>
      <c r="I937" s="450"/>
      <c r="J937" s="450"/>
      <c r="K937" s="450"/>
      <c r="L937" s="448"/>
    </row>
    <row r="938" spans="1:12" ht="14.1" customHeight="1" x14ac:dyDescent="0.2">
      <c r="B938" s="449"/>
      <c r="C938" s="449"/>
      <c r="D938" s="445" t="s">
        <v>885</v>
      </c>
      <c r="E938" s="446"/>
      <c r="F938" s="450"/>
      <c r="G938" s="450"/>
      <c r="H938" s="450"/>
      <c r="I938" s="450"/>
      <c r="J938" s="450"/>
      <c r="K938" s="450"/>
      <c r="L938" s="448"/>
    </row>
    <row r="939" spans="1:12" ht="14.1" customHeight="1" x14ac:dyDescent="0.2">
      <c r="B939" s="449"/>
      <c r="C939" s="449"/>
      <c r="D939" s="445" t="s">
        <v>886</v>
      </c>
      <c r="E939" s="446"/>
      <c r="F939" s="450"/>
      <c r="G939" s="450"/>
      <c r="H939" s="450"/>
      <c r="I939" s="450"/>
      <c r="J939" s="450"/>
      <c r="K939" s="450"/>
      <c r="L939" s="448"/>
    </row>
    <row r="940" spans="1:12" ht="15" customHeight="1" x14ac:dyDescent="0.2">
      <c r="A940" s="441">
        <v>673</v>
      </c>
      <c r="B940" s="449"/>
      <c r="C940" s="449"/>
      <c r="D940" s="445" t="s">
        <v>337</v>
      </c>
      <c r="E940" s="446" t="s">
        <v>231</v>
      </c>
      <c r="F940" s="447">
        <v>968.61900000000003</v>
      </c>
      <c r="G940" s="447">
        <v>868.66800000000001</v>
      </c>
      <c r="H940" s="447">
        <v>90.489000000000004</v>
      </c>
      <c r="I940" s="447">
        <v>394.9</v>
      </c>
      <c r="J940" s="447">
        <v>553.49300000000005</v>
      </c>
      <c r="K940" s="447">
        <v>508.08199999999999</v>
      </c>
      <c r="L940" s="428"/>
    </row>
    <row r="941" spans="1:12" ht="15" customHeight="1" x14ac:dyDescent="0.2">
      <c r="A941" s="441">
        <v>674</v>
      </c>
      <c r="B941" s="449"/>
      <c r="C941" s="449"/>
      <c r="D941" s="445" t="s">
        <v>324</v>
      </c>
      <c r="E941" s="446" t="s">
        <v>322</v>
      </c>
      <c r="F941" s="447">
        <v>8716.7000000000007</v>
      </c>
      <c r="G941" s="447">
        <v>4396.3</v>
      </c>
      <c r="H941" s="447">
        <v>1295.4000000000001</v>
      </c>
      <c r="I941" s="447">
        <v>4845.3</v>
      </c>
      <c r="J941" s="447">
        <v>6308</v>
      </c>
      <c r="K941" s="447">
        <v>2305</v>
      </c>
      <c r="L941" s="428"/>
    </row>
    <row r="942" spans="1:12" ht="15" customHeight="1" x14ac:dyDescent="0.2">
      <c r="A942" s="441">
        <v>675</v>
      </c>
      <c r="B942" s="449"/>
      <c r="C942" s="449"/>
      <c r="D942" s="445" t="s">
        <v>887</v>
      </c>
      <c r="E942" s="446"/>
      <c r="F942" s="450"/>
      <c r="G942" s="450"/>
      <c r="H942" s="450"/>
      <c r="I942" s="450"/>
      <c r="J942" s="450"/>
      <c r="K942" s="450"/>
      <c r="L942" s="428"/>
    </row>
    <row r="943" spans="1:12" ht="15" customHeight="1" x14ac:dyDescent="0.2">
      <c r="A943" s="441">
        <v>676</v>
      </c>
      <c r="B943" s="449"/>
      <c r="C943" s="449"/>
      <c r="D943" s="445" t="s">
        <v>337</v>
      </c>
      <c r="E943" s="446" t="s">
        <v>231</v>
      </c>
      <c r="F943" s="447">
        <v>133.43199999999999</v>
      </c>
      <c r="G943" s="447">
        <v>105.64</v>
      </c>
      <c r="H943" s="447">
        <v>22.492999999999999</v>
      </c>
      <c r="I943" s="447">
        <v>81.617000000000004</v>
      </c>
      <c r="J943" s="447">
        <v>84.307000000000002</v>
      </c>
      <c r="K943" s="447">
        <v>37.08</v>
      </c>
      <c r="L943" s="428"/>
    </row>
    <row r="944" spans="1:12" ht="15" customHeight="1" x14ac:dyDescent="0.2">
      <c r="A944" s="441">
        <v>677</v>
      </c>
      <c r="B944" s="449"/>
      <c r="C944" s="449"/>
      <c r="D944" s="445" t="s">
        <v>324</v>
      </c>
      <c r="E944" s="446" t="s">
        <v>322</v>
      </c>
      <c r="F944" s="447">
        <v>1502.6</v>
      </c>
      <c r="G944" s="447">
        <v>953.7</v>
      </c>
      <c r="H944" s="447">
        <v>280</v>
      </c>
      <c r="I944" s="447">
        <v>937.2</v>
      </c>
      <c r="J944" s="447">
        <v>1088.8</v>
      </c>
      <c r="K944" s="447">
        <v>556</v>
      </c>
      <c r="L944" s="428"/>
    </row>
    <row r="945" spans="1:12" ht="14.1" customHeight="1" x14ac:dyDescent="0.2">
      <c r="A945" s="441">
        <v>678</v>
      </c>
      <c r="B945" s="449"/>
      <c r="C945" s="449"/>
      <c r="D945" s="445" t="s">
        <v>883</v>
      </c>
      <c r="E945" s="446"/>
      <c r="F945" s="450"/>
      <c r="G945" s="450"/>
      <c r="H945" s="450"/>
      <c r="I945" s="450"/>
      <c r="J945" s="450"/>
      <c r="K945" s="450"/>
      <c r="L945" s="428"/>
    </row>
    <row r="946" spans="1:12" ht="14.1" customHeight="1" x14ac:dyDescent="0.2">
      <c r="B946" s="449"/>
      <c r="C946" s="449"/>
      <c r="D946" s="445" t="s">
        <v>884</v>
      </c>
      <c r="E946" s="446"/>
      <c r="F946" s="450"/>
      <c r="G946" s="450"/>
      <c r="H946" s="450"/>
      <c r="I946" s="450"/>
      <c r="J946" s="450"/>
      <c r="K946" s="450"/>
      <c r="L946" s="448"/>
    </row>
    <row r="947" spans="1:12" ht="14.1" customHeight="1" x14ac:dyDescent="0.2">
      <c r="B947" s="449"/>
      <c r="C947" s="449"/>
      <c r="D947" s="445" t="s">
        <v>888</v>
      </c>
      <c r="E947" s="446"/>
      <c r="F947" s="450"/>
      <c r="G947" s="450"/>
      <c r="H947" s="450"/>
      <c r="I947" s="450"/>
      <c r="J947" s="450"/>
      <c r="K947" s="450"/>
      <c r="L947" s="448"/>
    </row>
    <row r="948" spans="1:12" ht="14.1" customHeight="1" x14ac:dyDescent="0.2">
      <c r="B948" s="449"/>
      <c r="C948" s="449"/>
      <c r="D948" s="445" t="s">
        <v>886</v>
      </c>
      <c r="E948" s="446"/>
      <c r="F948" s="450"/>
      <c r="G948" s="450"/>
      <c r="H948" s="450"/>
      <c r="I948" s="450"/>
      <c r="J948" s="450"/>
      <c r="K948" s="450"/>
      <c r="L948" s="448"/>
    </row>
    <row r="949" spans="1:12" ht="15" customHeight="1" x14ac:dyDescent="0.2">
      <c r="A949" s="441">
        <v>679</v>
      </c>
      <c r="B949" s="449"/>
      <c r="C949" s="449"/>
      <c r="D949" s="445" t="s">
        <v>337</v>
      </c>
      <c r="E949" s="446" t="s">
        <v>231</v>
      </c>
      <c r="F949" s="447">
        <v>658.98699999999997</v>
      </c>
      <c r="G949" s="447">
        <v>266.80599999999998</v>
      </c>
      <c r="H949" s="447">
        <v>84.287999999999997</v>
      </c>
      <c r="I949" s="447">
        <v>202.31700000000001</v>
      </c>
      <c r="J949" s="447">
        <v>358.52199999999999</v>
      </c>
      <c r="K949" s="447">
        <v>271.642</v>
      </c>
      <c r="L949" s="428"/>
    </row>
    <row r="950" spans="1:12" ht="15" customHeight="1" x14ac:dyDescent="0.2">
      <c r="A950" s="441">
        <v>680</v>
      </c>
      <c r="B950" s="449"/>
      <c r="C950" s="449"/>
      <c r="D950" s="445" t="s">
        <v>324</v>
      </c>
      <c r="E950" s="446" t="s">
        <v>322</v>
      </c>
      <c r="F950" s="450">
        <v>5403.4</v>
      </c>
      <c r="G950" s="450">
        <v>2444.5</v>
      </c>
      <c r="H950" s="450">
        <v>845.4</v>
      </c>
      <c r="I950" s="450">
        <v>2349.1</v>
      </c>
      <c r="J950" s="450">
        <v>3905.8</v>
      </c>
      <c r="K950" s="450">
        <v>2091</v>
      </c>
      <c r="L950" s="428"/>
    </row>
    <row r="951" spans="1:12" ht="14.1" customHeight="1" x14ac:dyDescent="0.2">
      <c r="A951" s="441">
        <v>681</v>
      </c>
      <c r="B951" s="449"/>
      <c r="C951" s="449"/>
      <c r="D951" s="445" t="s">
        <v>889</v>
      </c>
      <c r="E951" s="446"/>
      <c r="F951" s="450"/>
      <c r="G951" s="450"/>
      <c r="H951" s="450"/>
      <c r="I951" s="450"/>
      <c r="J951" s="450"/>
      <c r="K951" s="450"/>
      <c r="L951" s="428"/>
    </row>
    <row r="952" spans="1:12" ht="14.1" customHeight="1" x14ac:dyDescent="0.2">
      <c r="B952" s="449"/>
      <c r="C952" s="449"/>
      <c r="D952" s="445" t="s">
        <v>890</v>
      </c>
      <c r="E952" s="446"/>
      <c r="F952" s="450"/>
      <c r="G952" s="450"/>
      <c r="H952" s="450"/>
      <c r="I952" s="450"/>
      <c r="J952" s="450"/>
      <c r="K952" s="450"/>
      <c r="L952" s="448"/>
    </row>
    <row r="953" spans="1:12" ht="15" customHeight="1" x14ac:dyDescent="0.2">
      <c r="A953" s="441">
        <v>682</v>
      </c>
      <c r="B953" s="449"/>
      <c r="C953" s="449"/>
      <c r="D953" s="445" t="s">
        <v>337</v>
      </c>
      <c r="E953" s="446" t="s">
        <v>231</v>
      </c>
      <c r="F953" s="447">
        <v>1014.149</v>
      </c>
      <c r="G953" s="447">
        <v>444.90100000000001</v>
      </c>
      <c r="H953" s="447">
        <v>216.881</v>
      </c>
      <c r="I953" s="447">
        <v>419.60300000000001</v>
      </c>
      <c r="J953" s="447">
        <v>419.51100000000002</v>
      </c>
      <c r="K953" s="447">
        <v>292.11799999999999</v>
      </c>
      <c r="L953" s="428"/>
    </row>
    <row r="954" spans="1:12" ht="15" customHeight="1" x14ac:dyDescent="0.2">
      <c r="A954" s="441">
        <v>683</v>
      </c>
      <c r="B954" s="449"/>
      <c r="C954" s="449"/>
      <c r="D954" s="445" t="s">
        <v>335</v>
      </c>
      <c r="E954" s="446" t="s">
        <v>322</v>
      </c>
      <c r="F954" s="450">
        <v>4525.3</v>
      </c>
      <c r="G954" s="450">
        <v>2235.1999999999998</v>
      </c>
      <c r="H954" s="450">
        <v>1036.9000000000001</v>
      </c>
      <c r="I954" s="450">
        <v>2128.4</v>
      </c>
      <c r="J954" s="450">
        <v>2557.8000000000002</v>
      </c>
      <c r="K954" s="450">
        <v>2329</v>
      </c>
      <c r="L954" s="428"/>
    </row>
    <row r="955" spans="1:12" ht="15" customHeight="1" x14ac:dyDescent="0.2">
      <c r="A955" s="441">
        <v>684</v>
      </c>
      <c r="B955" s="449"/>
      <c r="C955" s="449" t="s">
        <v>891</v>
      </c>
      <c r="D955" s="445" t="s">
        <v>892</v>
      </c>
      <c r="E955" s="446"/>
      <c r="F955" s="450"/>
      <c r="G955" s="450"/>
      <c r="H955" s="450"/>
      <c r="I955" s="450"/>
      <c r="J955" s="450"/>
      <c r="K955" s="450"/>
      <c r="L955" s="428"/>
    </row>
    <row r="956" spans="1:12" ht="15" customHeight="1" x14ac:dyDescent="0.2">
      <c r="A956" s="441">
        <v>685</v>
      </c>
      <c r="B956" s="449"/>
      <c r="C956" s="449"/>
      <c r="D956" s="445" t="s">
        <v>324</v>
      </c>
      <c r="E956" s="446" t="s">
        <v>322</v>
      </c>
      <c r="F956" s="450">
        <v>93942.7</v>
      </c>
      <c r="G956" s="450">
        <v>56243.1</v>
      </c>
      <c r="H956" s="450">
        <v>28403.4</v>
      </c>
      <c r="I956" s="450">
        <v>26312.6</v>
      </c>
      <c r="J956" s="450">
        <v>39901.300000000003</v>
      </c>
      <c r="K956" s="450">
        <v>30147</v>
      </c>
      <c r="L956" s="428"/>
    </row>
    <row r="957" spans="1:12" ht="14.1" customHeight="1" x14ac:dyDescent="0.2">
      <c r="A957" s="441">
        <v>686</v>
      </c>
      <c r="B957" s="449"/>
      <c r="C957" s="449"/>
      <c r="D957" s="445" t="s">
        <v>893</v>
      </c>
      <c r="E957" s="446"/>
      <c r="F957" s="450"/>
      <c r="G957" s="450"/>
      <c r="H957" s="450"/>
      <c r="I957" s="450"/>
      <c r="J957" s="450"/>
      <c r="K957" s="450"/>
      <c r="L957" s="428"/>
    </row>
    <row r="958" spans="1:12" ht="14.1" customHeight="1" x14ac:dyDescent="0.2">
      <c r="B958" s="449"/>
      <c r="C958" s="449"/>
      <c r="D958" s="445" t="s">
        <v>894</v>
      </c>
      <c r="E958" s="446"/>
      <c r="F958" s="450"/>
      <c r="G958" s="450"/>
      <c r="H958" s="450"/>
      <c r="I958" s="450"/>
      <c r="J958" s="450"/>
      <c r="K958" s="450"/>
      <c r="L958" s="448"/>
    </row>
    <row r="959" spans="1:12" ht="15" customHeight="1" x14ac:dyDescent="0.2">
      <c r="A959" s="441">
        <v>687</v>
      </c>
      <c r="B959" s="449"/>
      <c r="C959" s="449"/>
      <c r="D959" s="445" t="s">
        <v>337</v>
      </c>
      <c r="E959" s="446" t="s">
        <v>895</v>
      </c>
      <c r="F959" s="447">
        <v>7641.1310999999996</v>
      </c>
      <c r="G959" s="447">
        <v>5565.7809999999999</v>
      </c>
      <c r="H959" s="447">
        <v>1344.5319999999999</v>
      </c>
      <c r="I959" s="447">
        <v>2048.6060000000002</v>
      </c>
      <c r="J959" s="447">
        <v>1990.64</v>
      </c>
      <c r="K959" s="447">
        <v>1749.0719999999999</v>
      </c>
      <c r="L959" s="428"/>
    </row>
    <row r="960" spans="1:12" ht="15" customHeight="1" x14ac:dyDescent="0.2">
      <c r="A960" s="441">
        <v>688</v>
      </c>
      <c r="B960" s="449"/>
      <c r="C960" s="449"/>
      <c r="D960" s="445" t="s">
        <v>324</v>
      </c>
      <c r="E960" s="446" t="s">
        <v>322</v>
      </c>
      <c r="F960" s="447">
        <v>31608.2</v>
      </c>
      <c r="G960" s="447">
        <v>17823.8</v>
      </c>
      <c r="H960" s="447">
        <v>5305.2</v>
      </c>
      <c r="I960" s="447">
        <v>10065.299999999999</v>
      </c>
      <c r="J960" s="447">
        <v>13400.4</v>
      </c>
      <c r="K960" s="447">
        <v>8762</v>
      </c>
      <c r="L960" s="428"/>
    </row>
    <row r="961" spans="1:12" ht="15" customHeight="1" x14ac:dyDescent="0.2">
      <c r="A961" s="441">
        <v>689</v>
      </c>
      <c r="B961" s="449"/>
      <c r="C961" s="449"/>
      <c r="D961" s="445" t="s">
        <v>896</v>
      </c>
      <c r="E961" s="446"/>
      <c r="F961" s="450"/>
      <c r="G961" s="450"/>
      <c r="H961" s="450"/>
      <c r="I961" s="450"/>
      <c r="J961" s="450"/>
      <c r="K961" s="450"/>
      <c r="L961" s="428"/>
    </row>
    <row r="962" spans="1:12" ht="15" customHeight="1" x14ac:dyDescent="0.2">
      <c r="A962" s="441">
        <v>690</v>
      </c>
      <c r="B962" s="449"/>
      <c r="C962" s="449"/>
      <c r="D962" s="445" t="s">
        <v>337</v>
      </c>
      <c r="E962" s="446" t="s">
        <v>895</v>
      </c>
      <c r="F962" s="447">
        <v>1365.681</v>
      </c>
      <c r="G962" s="447">
        <v>587.79</v>
      </c>
      <c r="H962" s="447">
        <v>309.46679999999998</v>
      </c>
      <c r="I962" s="447">
        <v>94.599000000000004</v>
      </c>
      <c r="J962" s="447">
        <v>143.15960000000001</v>
      </c>
      <c r="K962" s="447">
        <v>141.11600000000001</v>
      </c>
      <c r="L962" s="428"/>
    </row>
    <row r="963" spans="1:12" ht="15" customHeight="1" x14ac:dyDescent="0.2">
      <c r="A963" s="441">
        <v>691</v>
      </c>
      <c r="B963" s="449"/>
      <c r="C963" s="449"/>
      <c r="D963" s="445" t="s">
        <v>324</v>
      </c>
      <c r="E963" s="446" t="s">
        <v>322</v>
      </c>
      <c r="F963" s="450">
        <v>19509.900000000001</v>
      </c>
      <c r="G963" s="450">
        <v>10998.6</v>
      </c>
      <c r="H963" s="450">
        <v>7120.7</v>
      </c>
      <c r="I963" s="450">
        <v>2179.3000000000002</v>
      </c>
      <c r="J963" s="450">
        <v>3866.4</v>
      </c>
      <c r="K963" s="450">
        <v>3366</v>
      </c>
      <c r="L963" s="428"/>
    </row>
    <row r="964" spans="1:12" ht="14.1" customHeight="1" x14ac:dyDescent="0.2">
      <c r="A964" s="441">
        <v>692</v>
      </c>
      <c r="B964" s="449"/>
      <c r="C964" s="449"/>
      <c r="D964" s="445" t="s">
        <v>897</v>
      </c>
      <c r="E964" s="446"/>
      <c r="F964" s="450"/>
      <c r="G964" s="450"/>
      <c r="H964" s="450"/>
      <c r="I964" s="450"/>
      <c r="J964" s="450"/>
      <c r="K964" s="450"/>
      <c r="L964" s="428"/>
    </row>
    <row r="965" spans="1:12" ht="14.1" customHeight="1" x14ac:dyDescent="0.2">
      <c r="B965" s="449"/>
      <c r="C965" s="449"/>
      <c r="D965" s="445" t="s">
        <v>898</v>
      </c>
      <c r="E965" s="446"/>
      <c r="F965" s="450"/>
      <c r="G965" s="450"/>
      <c r="H965" s="450"/>
      <c r="I965" s="450"/>
      <c r="J965" s="450"/>
      <c r="K965" s="450"/>
      <c r="L965" s="448"/>
    </row>
    <row r="966" spans="1:12" ht="15" customHeight="1" x14ac:dyDescent="0.2">
      <c r="A966" s="441">
        <v>693</v>
      </c>
      <c r="B966" s="449"/>
      <c r="C966" s="449"/>
      <c r="D966" s="445" t="s">
        <v>337</v>
      </c>
      <c r="E966" s="446" t="s">
        <v>895</v>
      </c>
      <c r="F966" s="447">
        <v>260.05700000000002</v>
      </c>
      <c r="G966" s="447">
        <v>85.950999999999993</v>
      </c>
      <c r="H966" s="447">
        <v>21.225000000000001</v>
      </c>
      <c r="I966" s="447">
        <v>1.1970000000000001</v>
      </c>
      <c r="J966" s="447">
        <v>5.4284999999999997</v>
      </c>
      <c r="K966" s="447">
        <v>52.267000000000003</v>
      </c>
      <c r="L966" s="428"/>
    </row>
    <row r="967" spans="1:12" ht="15" customHeight="1" x14ac:dyDescent="0.2">
      <c r="A967" s="441">
        <v>694</v>
      </c>
      <c r="B967" s="449"/>
      <c r="C967" s="449"/>
      <c r="D967" s="445" t="s">
        <v>324</v>
      </c>
      <c r="E967" s="446" t="s">
        <v>322</v>
      </c>
      <c r="F967" s="447">
        <v>2667</v>
      </c>
      <c r="G967" s="447">
        <v>377.3</v>
      </c>
      <c r="H967" s="447">
        <v>289.7</v>
      </c>
      <c r="I967" s="447">
        <v>17.3</v>
      </c>
      <c r="J967" s="447">
        <v>161.6</v>
      </c>
      <c r="K967" s="447">
        <v>1404</v>
      </c>
      <c r="L967" s="428"/>
    </row>
    <row r="968" spans="1:12" ht="5.0999999999999996" customHeight="1" thickBot="1" x14ac:dyDescent="0.25">
      <c r="B968" s="453"/>
      <c r="C968" s="453"/>
      <c r="D968" s="454"/>
      <c r="E968" s="455"/>
      <c r="F968" s="456"/>
      <c r="G968" s="456"/>
      <c r="H968" s="456"/>
      <c r="I968" s="456"/>
      <c r="J968" s="456"/>
      <c r="K968" s="456"/>
      <c r="L968" s="448"/>
    </row>
    <row r="969" spans="1:12" ht="5.0999999999999996" customHeight="1" x14ac:dyDescent="0.2">
      <c r="B969" s="457"/>
      <c r="C969" s="457"/>
      <c r="D969" s="458"/>
      <c r="E969" s="459"/>
      <c r="F969" s="460"/>
      <c r="G969" s="461"/>
      <c r="H969" s="462"/>
      <c r="I969" s="462"/>
      <c r="J969" s="462"/>
      <c r="K969" s="462"/>
      <c r="L969" s="448"/>
    </row>
    <row r="970" spans="1:12" ht="5.0999999999999996" customHeight="1" x14ac:dyDescent="0.2">
      <c r="B970" s="444"/>
      <c r="C970" s="444"/>
      <c r="D970" s="463"/>
      <c r="E970" s="464"/>
      <c r="F970" s="465"/>
      <c r="G970" s="466"/>
      <c r="H970" s="511"/>
      <c r="I970" s="511"/>
      <c r="J970" s="511"/>
      <c r="K970" s="511"/>
      <c r="L970" s="448"/>
    </row>
    <row r="971" spans="1:12" ht="15.75" customHeight="1" x14ac:dyDescent="0.2">
      <c r="B971" s="444"/>
      <c r="C971" s="444"/>
      <c r="D971" s="463"/>
      <c r="E971" s="464"/>
      <c r="F971" s="465"/>
      <c r="G971" s="466"/>
      <c r="H971" s="511"/>
      <c r="I971" s="511"/>
      <c r="J971" s="511"/>
      <c r="K971" s="511"/>
      <c r="L971" s="448"/>
    </row>
    <row r="972" spans="1:12" ht="15.75" customHeight="1" x14ac:dyDescent="0.2">
      <c r="B972" s="444"/>
      <c r="C972" s="444"/>
      <c r="D972" s="463"/>
      <c r="E972" s="464"/>
      <c r="F972" s="465"/>
      <c r="G972" s="466"/>
      <c r="H972" s="511"/>
      <c r="I972" s="511"/>
      <c r="J972" s="511"/>
      <c r="K972" s="511"/>
      <c r="L972" s="448"/>
    </row>
    <row r="973" spans="1:12" ht="15" customHeight="1" x14ac:dyDescent="0.2">
      <c r="B973" s="507" t="s">
        <v>498</v>
      </c>
      <c r="C973" s="376"/>
      <c r="D973" s="377"/>
      <c r="E973" s="340"/>
      <c r="F973" s="471"/>
      <c r="G973" s="450"/>
      <c r="H973" s="447"/>
      <c r="I973" s="447"/>
      <c r="J973" s="447"/>
      <c r="K973" s="447"/>
      <c r="L973" s="448"/>
    </row>
    <row r="974" spans="1:12" ht="15" customHeight="1" x14ac:dyDescent="0.2">
      <c r="B974" s="492" t="s">
        <v>899</v>
      </c>
      <c r="C974" s="355"/>
      <c r="D974" s="355"/>
      <c r="E974" s="340"/>
      <c r="F974" s="471"/>
      <c r="G974" s="450"/>
      <c r="H974" s="447"/>
      <c r="I974" s="447"/>
      <c r="J974" s="447"/>
      <c r="K974" s="447"/>
      <c r="L974" s="448"/>
    </row>
    <row r="975" spans="1:12" ht="15" customHeight="1" x14ac:dyDescent="0.2">
      <c r="B975" s="423"/>
      <c r="C975" s="472"/>
      <c r="D975" s="377"/>
      <c r="E975" s="340"/>
      <c r="F975" s="471"/>
      <c r="G975" s="450"/>
      <c r="H975" s="447"/>
      <c r="I975" s="447"/>
      <c r="J975" s="447"/>
      <c r="K975" s="447"/>
      <c r="L975" s="448"/>
    </row>
    <row r="976" spans="1:12" ht="15" customHeight="1" x14ac:dyDescent="0.2">
      <c r="B976" s="394"/>
      <c r="C976" s="394"/>
      <c r="D976" s="524"/>
      <c r="E976" s="394"/>
      <c r="F976" s="525"/>
      <c r="G976" s="525"/>
      <c r="H976" s="525"/>
      <c r="I976" s="525"/>
      <c r="J976" s="525"/>
      <c r="K976" s="525"/>
      <c r="L976" s="448"/>
    </row>
    <row r="977" spans="1:12" ht="5.0999999999999996" customHeight="1" x14ac:dyDescent="0.2">
      <c r="B977" s="317"/>
      <c r="C977" s="317"/>
      <c r="D977" s="320"/>
      <c r="E977" s="317"/>
      <c r="F977" s="426"/>
      <c r="G977" s="426"/>
      <c r="H977" s="426"/>
      <c r="I977" s="426"/>
      <c r="J977" s="426"/>
      <c r="K977" s="426"/>
      <c r="L977" s="448"/>
    </row>
    <row r="978" spans="1:12" ht="15" customHeight="1" x14ac:dyDescent="0.2">
      <c r="B978" s="317" t="s">
        <v>320</v>
      </c>
      <c r="C978" s="317" t="s">
        <v>166</v>
      </c>
      <c r="D978" s="318" t="s">
        <v>132</v>
      </c>
      <c r="E978" s="317" t="s">
        <v>167</v>
      </c>
      <c r="F978" s="321">
        <v>2017</v>
      </c>
      <c r="G978" s="321">
        <v>2019</v>
      </c>
      <c r="H978" s="321">
        <v>2020</v>
      </c>
      <c r="I978" s="321">
        <v>2021</v>
      </c>
      <c r="J978" s="321">
        <v>2022</v>
      </c>
      <c r="K978" s="321">
        <v>2023</v>
      </c>
      <c r="L978" s="448"/>
    </row>
    <row r="979" spans="1:12" ht="5.0999999999999996" customHeight="1" x14ac:dyDescent="0.2">
      <c r="B979" s="317"/>
      <c r="C979" s="317"/>
      <c r="D979" s="320"/>
      <c r="E979" s="317"/>
      <c r="F979" s="426"/>
      <c r="G979" s="426"/>
      <c r="H979" s="426"/>
      <c r="I979" s="426"/>
      <c r="J979" s="426"/>
      <c r="K979" s="426"/>
      <c r="L979" s="448"/>
    </row>
    <row r="980" spans="1:12" ht="15" customHeight="1" x14ac:dyDescent="0.2">
      <c r="A980" s="441">
        <v>695</v>
      </c>
      <c r="B980" s="449"/>
      <c r="C980" s="449"/>
      <c r="D980" s="445" t="s">
        <v>900</v>
      </c>
      <c r="E980" s="446"/>
      <c r="F980" s="447"/>
      <c r="G980" s="447"/>
      <c r="H980" s="447"/>
      <c r="I980" s="447"/>
      <c r="J980" s="447"/>
      <c r="K980" s="447"/>
      <c r="L980" s="428"/>
    </row>
    <row r="981" spans="1:12" ht="15" customHeight="1" x14ac:dyDescent="0.2">
      <c r="A981" s="441">
        <v>696</v>
      </c>
      <c r="B981" s="449"/>
      <c r="C981" s="449"/>
      <c r="D981" s="445" t="s">
        <v>337</v>
      </c>
      <c r="E981" s="446" t="s">
        <v>895</v>
      </c>
      <c r="F981" s="447">
        <v>26.692</v>
      </c>
      <c r="G981" s="447">
        <v>43.889000000000003</v>
      </c>
      <c r="H981" s="447">
        <v>7.7560000000000002</v>
      </c>
      <c r="I981" s="447">
        <v>37.353999999999999</v>
      </c>
      <c r="J981" s="447">
        <v>75.61</v>
      </c>
      <c r="K981" s="447">
        <v>135.34399999999999</v>
      </c>
      <c r="L981" s="428"/>
    </row>
    <row r="982" spans="1:12" ht="15" customHeight="1" x14ac:dyDescent="0.2">
      <c r="A982" s="441">
        <v>697</v>
      </c>
      <c r="B982" s="449"/>
      <c r="C982" s="449"/>
      <c r="D982" s="445" t="s">
        <v>324</v>
      </c>
      <c r="E982" s="446" t="s">
        <v>322</v>
      </c>
      <c r="F982" s="447">
        <v>156.19999999999999</v>
      </c>
      <c r="G982" s="447">
        <v>487.3</v>
      </c>
      <c r="H982" s="447">
        <v>127.9</v>
      </c>
      <c r="I982" s="447">
        <v>1259.0999999999999</v>
      </c>
      <c r="J982" s="447">
        <v>869.5</v>
      </c>
      <c r="K982" s="447">
        <v>1278</v>
      </c>
      <c r="L982" s="428"/>
    </row>
    <row r="983" spans="1:12" ht="15" customHeight="1" x14ac:dyDescent="0.2">
      <c r="A983" s="441">
        <v>698</v>
      </c>
      <c r="B983" s="449"/>
      <c r="C983" s="449" t="s">
        <v>473</v>
      </c>
      <c r="D983" s="445" t="s">
        <v>474</v>
      </c>
      <c r="E983" s="446"/>
      <c r="F983" s="450"/>
      <c r="G983" s="450"/>
      <c r="H983" s="450"/>
      <c r="I983" s="450"/>
      <c r="J983" s="450"/>
      <c r="K983" s="450"/>
      <c r="L983" s="428"/>
    </row>
    <row r="984" spans="1:12" ht="15" customHeight="1" x14ac:dyDescent="0.2">
      <c r="B984" s="449"/>
      <c r="C984" s="449"/>
      <c r="D984" s="445" t="s">
        <v>901</v>
      </c>
      <c r="E984" s="446"/>
      <c r="F984" s="450"/>
      <c r="G984" s="450"/>
      <c r="H984" s="450"/>
      <c r="I984" s="450"/>
      <c r="J984" s="450"/>
      <c r="K984" s="450"/>
      <c r="L984" s="448"/>
    </row>
    <row r="985" spans="1:12" ht="15" customHeight="1" x14ac:dyDescent="0.2">
      <c r="A985" s="441">
        <v>699</v>
      </c>
      <c r="B985" s="449"/>
      <c r="C985" s="449"/>
      <c r="D985" s="445" t="s">
        <v>324</v>
      </c>
      <c r="E985" s="446" t="s">
        <v>322</v>
      </c>
      <c r="F985" s="447">
        <v>168397.1</v>
      </c>
      <c r="G985" s="447">
        <v>113940.9</v>
      </c>
      <c r="H985" s="447">
        <v>75686.100000000006</v>
      </c>
      <c r="I985" s="447">
        <v>93279.6</v>
      </c>
      <c r="J985" s="447">
        <v>82841.100000000006</v>
      </c>
      <c r="K985" s="447">
        <v>72417</v>
      </c>
      <c r="L985" s="428"/>
    </row>
    <row r="986" spans="1:12" ht="15" customHeight="1" x14ac:dyDescent="0.2">
      <c r="A986" s="441">
        <v>700</v>
      </c>
      <c r="B986" s="449"/>
      <c r="C986" s="449"/>
      <c r="D986" s="445" t="s">
        <v>902</v>
      </c>
      <c r="E986" s="446"/>
      <c r="F986" s="450"/>
      <c r="G986" s="450"/>
      <c r="H986" s="450"/>
      <c r="I986" s="450"/>
      <c r="J986" s="450"/>
      <c r="K986" s="450"/>
      <c r="L986" s="428"/>
    </row>
    <row r="987" spans="1:12" ht="15" customHeight="1" x14ac:dyDescent="0.2">
      <c r="A987" s="441">
        <v>701</v>
      </c>
      <c r="B987" s="449"/>
      <c r="C987" s="449"/>
      <c r="D987" s="445" t="s">
        <v>337</v>
      </c>
      <c r="E987" s="446" t="s">
        <v>231</v>
      </c>
      <c r="F987" s="447">
        <v>5541.942</v>
      </c>
      <c r="G987" s="447">
        <v>27832.563999999998</v>
      </c>
      <c r="H987" s="447">
        <v>2364.0709999999999</v>
      </c>
      <c r="I987" s="447">
        <v>2224.1779999999999</v>
      </c>
      <c r="J987" s="447">
        <v>4474.9629999999997</v>
      </c>
      <c r="K987" s="447">
        <v>1294.829</v>
      </c>
      <c r="L987" s="428"/>
    </row>
    <row r="988" spans="1:12" ht="15" customHeight="1" x14ac:dyDescent="0.2">
      <c r="A988" s="441">
        <v>702</v>
      </c>
      <c r="B988" s="449"/>
      <c r="C988" s="449"/>
      <c r="D988" s="445" t="s">
        <v>324</v>
      </c>
      <c r="E988" s="446" t="s">
        <v>322</v>
      </c>
      <c r="F988" s="450">
        <v>30163.7</v>
      </c>
      <c r="G988" s="450">
        <v>8955.1</v>
      </c>
      <c r="H988" s="450">
        <v>6399.3</v>
      </c>
      <c r="I988" s="450">
        <v>6785.7</v>
      </c>
      <c r="J988" s="450">
        <v>14819.3</v>
      </c>
      <c r="K988" s="450">
        <v>9781</v>
      </c>
      <c r="L988" s="428"/>
    </row>
    <row r="989" spans="1:12" ht="15" customHeight="1" x14ac:dyDescent="0.2">
      <c r="A989" s="441">
        <v>703</v>
      </c>
      <c r="B989" s="449"/>
      <c r="C989" s="449"/>
      <c r="D989" s="445" t="s">
        <v>903</v>
      </c>
      <c r="E989" s="446"/>
      <c r="F989" s="450"/>
      <c r="G989" s="450"/>
      <c r="H989" s="450"/>
      <c r="I989" s="450"/>
      <c r="J989" s="450"/>
      <c r="K989" s="450"/>
      <c r="L989" s="428"/>
    </row>
    <row r="990" spans="1:12" ht="15" customHeight="1" x14ac:dyDescent="0.2">
      <c r="B990" s="449"/>
      <c r="C990" s="449"/>
      <c r="D990" s="445" t="s">
        <v>904</v>
      </c>
      <c r="E990" s="446"/>
      <c r="F990" s="450"/>
      <c r="G990" s="450"/>
      <c r="H990" s="450"/>
      <c r="I990" s="450"/>
      <c r="J990" s="450"/>
      <c r="K990" s="450"/>
      <c r="L990" s="448"/>
    </row>
    <row r="991" spans="1:12" ht="15" customHeight="1" x14ac:dyDescent="0.2">
      <c r="A991" s="441">
        <v>705</v>
      </c>
      <c r="B991" s="449"/>
      <c r="C991" s="449"/>
      <c r="D991" s="445" t="s">
        <v>324</v>
      </c>
      <c r="E991" s="446" t="s">
        <v>322</v>
      </c>
      <c r="F991" s="450">
        <v>16978.599999999999</v>
      </c>
      <c r="G991" s="450">
        <v>1674.7</v>
      </c>
      <c r="H991" s="450">
        <v>682.5</v>
      </c>
      <c r="I991" s="450">
        <v>501.1</v>
      </c>
      <c r="J991" s="450">
        <v>875.8</v>
      </c>
      <c r="K991" s="450">
        <v>326</v>
      </c>
      <c r="L991" s="428"/>
    </row>
    <row r="992" spans="1:12" ht="15" customHeight="1" x14ac:dyDescent="0.2">
      <c r="A992" s="441">
        <v>706</v>
      </c>
      <c r="B992" s="449"/>
      <c r="C992" s="449" t="s">
        <v>905</v>
      </c>
      <c r="D992" s="445" t="s">
        <v>906</v>
      </c>
      <c r="E992" s="446"/>
      <c r="F992" s="450"/>
      <c r="G992" s="450"/>
      <c r="H992" s="450"/>
      <c r="I992" s="450"/>
      <c r="J992" s="450"/>
      <c r="K992" s="450"/>
      <c r="L992" s="428"/>
    </row>
    <row r="993" spans="1:12" ht="15" customHeight="1" x14ac:dyDescent="0.2">
      <c r="B993" s="449"/>
      <c r="C993" s="449"/>
      <c r="D993" s="445" t="s">
        <v>477</v>
      </c>
      <c r="E993" s="446"/>
      <c r="F993" s="450"/>
      <c r="G993" s="450"/>
      <c r="H993" s="450"/>
      <c r="I993" s="450"/>
      <c r="J993" s="450"/>
      <c r="K993" s="450"/>
      <c r="L993" s="448"/>
    </row>
    <row r="994" spans="1:12" ht="15" customHeight="1" x14ac:dyDescent="0.2">
      <c r="A994" s="441">
        <v>707</v>
      </c>
      <c r="B994" s="449"/>
      <c r="C994" s="449"/>
      <c r="D994" s="445" t="s">
        <v>324</v>
      </c>
      <c r="E994" s="446" t="s">
        <v>322</v>
      </c>
      <c r="F994" s="450">
        <v>19266.900000000001</v>
      </c>
      <c r="G994" s="450">
        <v>11093.5</v>
      </c>
      <c r="H994" s="450">
        <v>6318.4</v>
      </c>
      <c r="I994" s="450">
        <v>2669.4</v>
      </c>
      <c r="J994" s="450">
        <v>4885.3999999999996</v>
      </c>
      <c r="K994" s="450">
        <v>2856</v>
      </c>
      <c r="L994" s="428"/>
    </row>
    <row r="995" spans="1:12" ht="15" customHeight="1" x14ac:dyDescent="0.2">
      <c r="A995" s="441">
        <v>708</v>
      </c>
      <c r="B995" s="449"/>
      <c r="C995" s="449" t="s">
        <v>907</v>
      </c>
      <c r="D995" s="445" t="s">
        <v>478</v>
      </c>
      <c r="E995" s="446"/>
      <c r="F995" s="450"/>
      <c r="G995" s="450"/>
      <c r="H995" s="450"/>
      <c r="I995" s="450"/>
      <c r="J995" s="450"/>
      <c r="K995" s="450"/>
      <c r="L995" s="428"/>
    </row>
    <row r="996" spans="1:12" ht="15" customHeight="1" x14ac:dyDescent="0.2">
      <c r="A996" s="441">
        <v>709</v>
      </c>
      <c r="B996" s="449"/>
      <c r="C996" s="449"/>
      <c r="D996" s="445" t="s">
        <v>324</v>
      </c>
      <c r="E996" s="446" t="s">
        <v>322</v>
      </c>
      <c r="F996" s="450">
        <v>239583.6</v>
      </c>
      <c r="G996" s="450">
        <v>184185.5</v>
      </c>
      <c r="H996" s="450">
        <v>136919.9</v>
      </c>
      <c r="I996" s="450">
        <v>137241.5</v>
      </c>
      <c r="J996" s="450">
        <v>155557.79999999999</v>
      </c>
      <c r="K996" s="450">
        <v>141110</v>
      </c>
      <c r="L996" s="428"/>
    </row>
    <row r="997" spans="1:12" ht="15" customHeight="1" x14ac:dyDescent="0.2">
      <c r="A997" s="441">
        <v>710</v>
      </c>
      <c r="B997" s="449"/>
      <c r="C997" s="449"/>
      <c r="D997" s="445" t="s">
        <v>908</v>
      </c>
      <c r="E997" s="446"/>
      <c r="F997" s="450"/>
      <c r="G997" s="450"/>
      <c r="H997" s="450"/>
      <c r="I997" s="450"/>
      <c r="J997" s="450"/>
      <c r="K997" s="450"/>
      <c r="L997" s="428"/>
    </row>
    <row r="998" spans="1:12" ht="15" customHeight="1" x14ac:dyDescent="0.2">
      <c r="B998" s="449"/>
      <c r="C998" s="449"/>
      <c r="D998" s="445" t="s">
        <v>909</v>
      </c>
      <c r="E998" s="446"/>
      <c r="F998" s="450"/>
      <c r="G998" s="450"/>
      <c r="H998" s="450"/>
      <c r="I998" s="450"/>
      <c r="J998" s="450"/>
      <c r="K998" s="450"/>
      <c r="L998" s="448"/>
    </row>
    <row r="999" spans="1:12" ht="15" customHeight="1" x14ac:dyDescent="0.2">
      <c r="A999" s="441">
        <v>711</v>
      </c>
      <c r="B999" s="449"/>
      <c r="C999" s="449"/>
      <c r="D999" s="445" t="s">
        <v>337</v>
      </c>
      <c r="E999" s="446" t="s">
        <v>231</v>
      </c>
      <c r="F999" s="447">
        <v>13849.86</v>
      </c>
      <c r="G999" s="447">
        <v>7413.3819999999996</v>
      </c>
      <c r="H999" s="447">
        <v>4673.3490000000002</v>
      </c>
      <c r="I999" s="447">
        <v>1632.6969999999999</v>
      </c>
      <c r="J999" s="447">
        <v>1610.7560000000001</v>
      </c>
      <c r="K999" s="447">
        <v>8152.3289999999997</v>
      </c>
      <c r="L999" s="428"/>
    </row>
    <row r="1000" spans="1:12" ht="15" customHeight="1" x14ac:dyDescent="0.2">
      <c r="A1000" s="441">
        <v>712</v>
      </c>
      <c r="B1000" s="449"/>
      <c r="C1000" s="449"/>
      <c r="D1000" s="445" t="s">
        <v>324</v>
      </c>
      <c r="E1000" s="446" t="s">
        <v>322</v>
      </c>
      <c r="F1000" s="450">
        <v>6161.5</v>
      </c>
      <c r="G1000" s="450">
        <v>4595.1000000000004</v>
      </c>
      <c r="H1000" s="450">
        <v>3467.9</v>
      </c>
      <c r="I1000" s="450">
        <v>1721.7</v>
      </c>
      <c r="J1000" s="450">
        <v>1374</v>
      </c>
      <c r="K1000" s="450">
        <v>2611</v>
      </c>
      <c r="L1000" s="428"/>
    </row>
    <row r="1001" spans="1:12" ht="15" customHeight="1" x14ac:dyDescent="0.2">
      <c r="A1001" s="441">
        <v>713</v>
      </c>
      <c r="B1001" s="449"/>
      <c r="C1001" s="449"/>
      <c r="D1001" s="445" t="s">
        <v>910</v>
      </c>
      <c r="E1001" s="446"/>
      <c r="F1001" s="450"/>
      <c r="G1001" s="450"/>
      <c r="H1001" s="450"/>
      <c r="I1001" s="450"/>
      <c r="J1001" s="450"/>
      <c r="K1001" s="450"/>
      <c r="L1001" s="428"/>
    </row>
    <row r="1002" spans="1:12" ht="15" customHeight="1" x14ac:dyDescent="0.2">
      <c r="B1002" s="449"/>
      <c r="C1002" s="449"/>
      <c r="D1002" s="445" t="s">
        <v>911</v>
      </c>
      <c r="E1002" s="446"/>
      <c r="F1002" s="450"/>
      <c r="G1002" s="450"/>
      <c r="H1002" s="450"/>
      <c r="I1002" s="450"/>
      <c r="J1002" s="450"/>
      <c r="K1002" s="450"/>
      <c r="L1002" s="448"/>
    </row>
    <row r="1003" spans="1:12" ht="15" customHeight="1" x14ac:dyDescent="0.2">
      <c r="B1003" s="449"/>
      <c r="C1003" s="449"/>
      <c r="D1003" s="445" t="s">
        <v>912</v>
      </c>
      <c r="E1003" s="446"/>
      <c r="F1003" s="450"/>
      <c r="G1003" s="450"/>
      <c r="H1003" s="450"/>
      <c r="I1003" s="450"/>
      <c r="J1003" s="450"/>
      <c r="K1003" s="450"/>
      <c r="L1003" s="448"/>
    </row>
    <row r="1004" spans="1:12" ht="15" customHeight="1" x14ac:dyDescent="0.2">
      <c r="A1004" s="441">
        <v>714</v>
      </c>
      <c r="B1004" s="449"/>
      <c r="C1004" s="449"/>
      <c r="D1004" s="445" t="s">
        <v>337</v>
      </c>
      <c r="E1004" s="446" t="s">
        <v>231</v>
      </c>
      <c r="F1004" s="447">
        <v>963292.63100000005</v>
      </c>
      <c r="G1004" s="447">
        <v>558683.53399999999</v>
      </c>
      <c r="H1004" s="447">
        <v>598696.53599999996</v>
      </c>
      <c r="I1004" s="447">
        <v>536256.24399999995</v>
      </c>
      <c r="J1004" s="447">
        <v>469841.62599999999</v>
      </c>
      <c r="K1004" s="447">
        <v>445832.78899999999</v>
      </c>
      <c r="L1004" s="428"/>
    </row>
    <row r="1005" spans="1:12" ht="15" customHeight="1" x14ac:dyDescent="0.2">
      <c r="A1005" s="441">
        <v>715</v>
      </c>
      <c r="B1005" s="449"/>
      <c r="C1005" s="449"/>
      <c r="D1005" s="445" t="s">
        <v>324</v>
      </c>
      <c r="E1005" s="446" t="s">
        <v>322</v>
      </c>
      <c r="F1005" s="450">
        <v>61249.5</v>
      </c>
      <c r="G1005" s="450">
        <v>51513.1</v>
      </c>
      <c r="H1005" s="450">
        <v>49623.5</v>
      </c>
      <c r="I1005" s="450">
        <v>55423.6</v>
      </c>
      <c r="J1005" s="450">
        <v>40695.9</v>
      </c>
      <c r="K1005" s="450">
        <v>50539</v>
      </c>
      <c r="L1005" s="428"/>
    </row>
    <row r="1006" spans="1:12" ht="15" customHeight="1" x14ac:dyDescent="0.2">
      <c r="A1006" s="441">
        <v>716</v>
      </c>
      <c r="B1006" s="449"/>
      <c r="C1006" s="449"/>
      <c r="D1006" s="445" t="s">
        <v>913</v>
      </c>
      <c r="E1006" s="446"/>
      <c r="F1006" s="450"/>
      <c r="G1006" s="450"/>
      <c r="H1006" s="450"/>
      <c r="I1006" s="450"/>
      <c r="J1006" s="450"/>
      <c r="K1006" s="450"/>
      <c r="L1006" s="428"/>
    </row>
    <row r="1007" spans="1:12" ht="15" customHeight="1" x14ac:dyDescent="0.2">
      <c r="B1007" s="449"/>
      <c r="C1007" s="449"/>
      <c r="D1007" s="445" t="s">
        <v>914</v>
      </c>
      <c r="E1007" s="446"/>
      <c r="F1007" s="450"/>
      <c r="G1007" s="450"/>
      <c r="H1007" s="450"/>
      <c r="I1007" s="450"/>
      <c r="J1007" s="450"/>
      <c r="K1007" s="450"/>
      <c r="L1007" s="448"/>
    </row>
    <row r="1008" spans="1:12" ht="15" customHeight="1" x14ac:dyDescent="0.2">
      <c r="A1008" s="441">
        <v>717</v>
      </c>
      <c r="B1008" s="449"/>
      <c r="C1008" s="449"/>
      <c r="D1008" s="445" t="s">
        <v>337</v>
      </c>
      <c r="E1008" s="446" t="s">
        <v>231</v>
      </c>
      <c r="F1008" s="447">
        <v>96017.092000000004</v>
      </c>
      <c r="G1008" s="447">
        <v>131633.60999999999</v>
      </c>
      <c r="H1008" s="447">
        <v>10447.162</v>
      </c>
      <c r="I1008" s="447">
        <v>16443.785</v>
      </c>
      <c r="J1008" s="447">
        <v>20841.399000000001</v>
      </c>
      <c r="K1008" s="447">
        <v>69576.877999999997</v>
      </c>
      <c r="L1008" s="428"/>
    </row>
    <row r="1009" spans="1:12" ht="15" customHeight="1" x14ac:dyDescent="0.2">
      <c r="A1009" s="441">
        <v>718</v>
      </c>
      <c r="B1009" s="449"/>
      <c r="C1009" s="449"/>
      <c r="D1009" s="445" t="s">
        <v>324</v>
      </c>
      <c r="E1009" s="446" t="s">
        <v>322</v>
      </c>
      <c r="F1009" s="450">
        <v>13681.2</v>
      </c>
      <c r="G1009" s="450">
        <v>8454.5</v>
      </c>
      <c r="H1009" s="450">
        <v>4833.6000000000004</v>
      </c>
      <c r="I1009" s="450">
        <v>4530.8999999999996</v>
      </c>
      <c r="J1009" s="450">
        <v>7364.5</v>
      </c>
      <c r="K1009" s="450">
        <v>10834</v>
      </c>
      <c r="L1009" s="428"/>
    </row>
    <row r="1010" spans="1:12" ht="15" customHeight="1" x14ac:dyDescent="0.2">
      <c r="A1010" s="441">
        <v>719</v>
      </c>
      <c r="B1010" s="449"/>
      <c r="C1010" s="449"/>
      <c r="D1010" s="445" t="s">
        <v>915</v>
      </c>
      <c r="E1010" s="446"/>
      <c r="F1010" s="450"/>
      <c r="G1010" s="450"/>
      <c r="H1010" s="450"/>
      <c r="I1010" s="450"/>
      <c r="J1010" s="450"/>
      <c r="K1010" s="450"/>
      <c r="L1010" s="428"/>
    </row>
    <row r="1011" spans="1:12" ht="15" customHeight="1" x14ac:dyDescent="0.2">
      <c r="A1011" s="441">
        <v>720</v>
      </c>
      <c r="B1011" s="449"/>
      <c r="C1011" s="449"/>
      <c r="D1011" s="445" t="s">
        <v>337</v>
      </c>
      <c r="E1011" s="446" t="s">
        <v>231</v>
      </c>
      <c r="F1011" s="447">
        <v>109117.465</v>
      </c>
      <c r="G1011" s="447">
        <v>135704.796</v>
      </c>
      <c r="H1011" s="447">
        <v>52734.347000000002</v>
      </c>
      <c r="I1011" s="447">
        <v>40105.928999999996</v>
      </c>
      <c r="J1011" s="447">
        <v>42738.614000000001</v>
      </c>
      <c r="K1011" s="447">
        <v>111235.447</v>
      </c>
      <c r="L1011" s="428"/>
    </row>
    <row r="1012" spans="1:12" ht="15" customHeight="1" x14ac:dyDescent="0.2">
      <c r="A1012" s="441">
        <v>721</v>
      </c>
      <c r="B1012" s="449"/>
      <c r="C1012" s="449"/>
      <c r="D1012" s="445" t="s">
        <v>324</v>
      </c>
      <c r="E1012" s="446" t="s">
        <v>322</v>
      </c>
      <c r="F1012" s="450">
        <v>18379.599999999999</v>
      </c>
      <c r="G1012" s="450">
        <v>17687</v>
      </c>
      <c r="H1012" s="450">
        <v>16549.400000000001</v>
      </c>
      <c r="I1012" s="450">
        <v>13057.3</v>
      </c>
      <c r="J1012" s="450">
        <v>18040.400000000001</v>
      </c>
      <c r="K1012" s="450">
        <v>10744</v>
      </c>
      <c r="L1012" s="428"/>
    </row>
    <row r="1013" spans="1:12" ht="5.0999999999999996" customHeight="1" thickBot="1" x14ac:dyDescent="0.25">
      <c r="B1013" s="453"/>
      <c r="C1013" s="453"/>
      <c r="D1013" s="526"/>
      <c r="E1013" s="455"/>
      <c r="F1013" s="527"/>
      <c r="G1013" s="527"/>
      <c r="H1013" s="527"/>
      <c r="I1013" s="527"/>
      <c r="J1013" s="527"/>
      <c r="K1013" s="527"/>
      <c r="L1013" s="448"/>
    </row>
    <row r="1014" spans="1:12" ht="5.0999999999999996" customHeight="1" x14ac:dyDescent="0.2">
      <c r="B1014" s="457"/>
      <c r="C1014" s="457"/>
      <c r="D1014" s="528"/>
      <c r="E1014" s="459"/>
      <c r="F1014" s="462"/>
      <c r="G1014" s="529"/>
      <c r="H1014" s="462"/>
      <c r="I1014" s="462"/>
      <c r="J1014" s="462"/>
      <c r="K1014" s="462"/>
    </row>
    <row r="1015" spans="1:12" ht="15" customHeight="1" x14ac:dyDescent="0.2">
      <c r="B1015" s="530"/>
      <c r="C1015" s="449"/>
      <c r="D1015" s="531"/>
      <c r="E1015" s="446"/>
      <c r="F1015" s="447"/>
      <c r="G1015" s="450"/>
      <c r="H1015" s="447"/>
      <c r="I1015" s="447"/>
      <c r="J1015" s="447"/>
    </row>
    <row r="1016" spans="1:12" ht="12.2" customHeight="1" x14ac:dyDescent="0.2">
      <c r="B1016" s="449"/>
      <c r="C1016" s="449"/>
      <c r="D1016" s="531"/>
      <c r="E1016" s="446"/>
      <c r="F1016" s="447"/>
      <c r="G1016" s="450"/>
      <c r="H1016" s="447"/>
      <c r="I1016" s="447"/>
      <c r="J1016" s="447"/>
    </row>
    <row r="1017" spans="1:12" ht="12.2" customHeight="1" x14ac:dyDescent="0.2">
      <c r="B1017" s="449"/>
      <c r="C1017" s="449"/>
      <c r="D1017" s="531"/>
      <c r="E1017" s="446"/>
      <c r="F1017" s="447"/>
      <c r="G1017" s="450"/>
      <c r="H1017" s="447"/>
      <c r="I1017" s="447"/>
      <c r="J1017" s="447"/>
    </row>
    <row r="1018" spans="1:12" ht="12" x14ac:dyDescent="0.2">
      <c r="B1018" s="449"/>
      <c r="C1018" s="449"/>
      <c r="D1018" s="531"/>
      <c r="E1018" s="446"/>
      <c r="F1018" s="447"/>
      <c r="G1018" s="450"/>
      <c r="H1018" s="447"/>
      <c r="I1018" s="447"/>
      <c r="J1018" s="447"/>
    </row>
    <row r="1019" spans="1:12" ht="12" x14ac:dyDescent="0.2">
      <c r="B1019" s="449"/>
      <c r="C1019" s="449"/>
      <c r="D1019" s="531"/>
      <c r="E1019" s="446"/>
      <c r="F1019" s="447"/>
      <c r="G1019" s="450"/>
      <c r="H1019" s="447"/>
      <c r="I1019" s="447"/>
      <c r="J1019" s="447"/>
    </row>
    <row r="1020" spans="1:12" ht="12" x14ac:dyDescent="0.2">
      <c r="B1020" s="449"/>
      <c r="C1020" s="449"/>
      <c r="D1020" s="531"/>
      <c r="E1020" s="446"/>
      <c r="F1020" s="447"/>
      <c r="G1020" s="450"/>
      <c r="H1020" s="447"/>
      <c r="I1020" s="447"/>
      <c r="J1020" s="447"/>
    </row>
    <row r="1021" spans="1:12" ht="12" x14ac:dyDescent="0.2">
      <c r="B1021" s="449"/>
      <c r="C1021" s="449"/>
      <c r="D1021" s="531"/>
      <c r="E1021" s="446"/>
      <c r="F1021" s="447"/>
      <c r="G1021" s="450"/>
      <c r="H1021" s="447"/>
      <c r="I1021" s="447"/>
      <c r="J1021" s="447"/>
    </row>
    <row r="1022" spans="1:12" ht="12" x14ac:dyDescent="0.2">
      <c r="B1022" s="449"/>
      <c r="C1022" s="449"/>
      <c r="D1022" s="531"/>
      <c r="E1022" s="446"/>
      <c r="F1022" s="447"/>
      <c r="G1022" s="450"/>
      <c r="H1022" s="447"/>
      <c r="I1022" s="447"/>
      <c r="J1022" s="447"/>
    </row>
    <row r="1023" spans="1:12" ht="12" x14ac:dyDescent="0.2">
      <c r="B1023" s="449"/>
      <c r="C1023" s="449"/>
      <c r="D1023" s="531"/>
      <c r="E1023" s="446"/>
      <c r="F1023" s="447"/>
      <c r="G1023" s="450"/>
      <c r="H1023" s="447"/>
      <c r="I1023" s="447"/>
      <c r="J1023" s="447"/>
    </row>
    <row r="1024" spans="1:12" ht="12" x14ac:dyDescent="0.2">
      <c r="B1024" s="531"/>
      <c r="C1024" s="446"/>
      <c r="D1024" s="531"/>
      <c r="E1024" s="446"/>
      <c r="F1024" s="447"/>
      <c r="G1024" s="450"/>
      <c r="H1024" s="447"/>
      <c r="I1024" s="447"/>
      <c r="J1024" s="447"/>
    </row>
    <row r="1025" spans="2:10" ht="12" x14ac:dyDescent="0.2">
      <c r="B1025" s="531"/>
      <c r="C1025" s="446"/>
      <c r="D1025" s="531"/>
      <c r="E1025" s="446"/>
      <c r="F1025" s="447"/>
      <c r="G1025" s="450"/>
      <c r="H1025" s="447"/>
      <c r="I1025" s="447"/>
      <c r="J1025" s="447"/>
    </row>
    <row r="1026" spans="2:10" ht="12" x14ac:dyDescent="0.2">
      <c r="B1026" s="531"/>
      <c r="C1026" s="446"/>
      <c r="D1026" s="531"/>
      <c r="E1026" s="446"/>
      <c r="F1026" s="447"/>
      <c r="G1026" s="450"/>
      <c r="H1026" s="447"/>
      <c r="I1026" s="447"/>
      <c r="J1026" s="447"/>
    </row>
    <row r="1027" spans="2:10" ht="12" x14ac:dyDescent="0.2">
      <c r="B1027" s="531"/>
      <c r="C1027" s="446"/>
      <c r="D1027" s="531"/>
      <c r="E1027" s="446"/>
      <c r="F1027" s="447"/>
      <c r="G1027" s="450"/>
      <c r="H1027" s="447"/>
      <c r="I1027" s="447"/>
      <c r="J1027" s="447"/>
    </row>
    <row r="1028" spans="2:10" ht="12" x14ac:dyDescent="0.2">
      <c r="B1028" s="531"/>
      <c r="C1028" s="446"/>
      <c r="D1028" s="531"/>
      <c r="E1028" s="446"/>
      <c r="F1028" s="447"/>
      <c r="G1028" s="450"/>
      <c r="H1028" s="447"/>
      <c r="I1028" s="447"/>
      <c r="J1028" s="447"/>
    </row>
    <row r="1029" spans="2:10" ht="12" x14ac:dyDescent="0.2">
      <c r="B1029" s="531"/>
      <c r="C1029" s="446"/>
      <c r="D1029" s="531"/>
      <c r="E1029" s="446"/>
      <c r="F1029" s="447"/>
      <c r="G1029" s="450"/>
      <c r="H1029" s="447"/>
      <c r="I1029" s="447"/>
      <c r="J1029" s="447"/>
    </row>
    <row r="1030" spans="2:10" ht="12" x14ac:dyDescent="0.2">
      <c r="B1030" s="531"/>
      <c r="C1030" s="446"/>
      <c r="D1030" s="531"/>
      <c r="E1030" s="446"/>
      <c r="F1030" s="447"/>
      <c r="G1030" s="450"/>
      <c r="H1030" s="447"/>
      <c r="I1030" s="447"/>
      <c r="J1030" s="447"/>
    </row>
    <row r="1031" spans="2:10" ht="12" x14ac:dyDescent="0.2">
      <c r="B1031" s="531"/>
      <c r="C1031" s="446"/>
      <c r="D1031" s="531"/>
      <c r="E1031" s="446"/>
      <c r="F1031" s="447"/>
      <c r="G1031" s="450"/>
      <c r="H1031" s="447"/>
      <c r="I1031" s="447"/>
      <c r="J1031" s="447"/>
    </row>
    <row r="1032" spans="2:10" ht="12" x14ac:dyDescent="0.2">
      <c r="B1032" s="531"/>
      <c r="C1032" s="446"/>
      <c r="D1032" s="531"/>
      <c r="E1032" s="446"/>
      <c r="F1032" s="447"/>
      <c r="G1032" s="450"/>
      <c r="H1032" s="447"/>
      <c r="I1032" s="447"/>
      <c r="J1032" s="447"/>
    </row>
    <row r="1033" spans="2:10" ht="12" x14ac:dyDescent="0.2">
      <c r="B1033" s="531"/>
      <c r="C1033" s="446"/>
      <c r="D1033" s="531"/>
      <c r="E1033" s="446"/>
      <c r="F1033" s="447"/>
      <c r="G1033" s="450"/>
      <c r="H1033" s="447"/>
      <c r="I1033" s="447"/>
      <c r="J1033" s="447"/>
    </row>
    <row r="1034" spans="2:10" ht="12" x14ac:dyDescent="0.2">
      <c r="B1034" s="531"/>
      <c r="C1034" s="446"/>
      <c r="D1034" s="531"/>
      <c r="E1034" s="446"/>
      <c r="F1034" s="447"/>
      <c r="G1034" s="450"/>
      <c r="H1034" s="447"/>
      <c r="I1034" s="447"/>
      <c r="J1034" s="447"/>
    </row>
    <row r="1035" spans="2:10" ht="12" x14ac:dyDescent="0.2">
      <c r="B1035" s="531"/>
      <c r="C1035" s="446"/>
      <c r="D1035" s="531"/>
      <c r="E1035" s="446"/>
      <c r="F1035" s="447"/>
      <c r="G1035" s="450"/>
      <c r="H1035" s="447"/>
      <c r="I1035" s="447"/>
      <c r="J1035" s="447"/>
    </row>
    <row r="1036" spans="2:10" ht="12" x14ac:dyDescent="0.2">
      <c r="B1036" s="531"/>
      <c r="C1036" s="446"/>
      <c r="D1036" s="531"/>
      <c r="E1036" s="446"/>
      <c r="F1036" s="447"/>
      <c r="G1036" s="450"/>
      <c r="H1036" s="447"/>
      <c r="I1036" s="447"/>
      <c r="J1036" s="447"/>
    </row>
    <row r="1037" spans="2:10" ht="12" x14ac:dyDescent="0.2">
      <c r="B1037" s="531"/>
      <c r="C1037" s="446"/>
      <c r="D1037" s="531"/>
      <c r="E1037" s="446"/>
      <c r="F1037" s="447"/>
      <c r="G1037" s="450"/>
      <c r="H1037" s="447"/>
      <c r="I1037" s="447"/>
      <c r="J1037" s="447"/>
    </row>
    <row r="1038" spans="2:10" ht="12" x14ac:dyDescent="0.2">
      <c r="B1038" s="531"/>
      <c r="C1038" s="446"/>
      <c r="D1038" s="531"/>
      <c r="E1038" s="446"/>
      <c r="F1038" s="447"/>
      <c r="G1038" s="450"/>
      <c r="H1038" s="447"/>
      <c r="I1038" s="447"/>
      <c r="J1038" s="447"/>
    </row>
    <row r="1039" spans="2:10" ht="12" x14ac:dyDescent="0.2">
      <c r="B1039" s="531"/>
      <c r="C1039" s="446"/>
      <c r="D1039" s="531"/>
      <c r="E1039" s="446"/>
      <c r="F1039" s="447"/>
      <c r="G1039" s="450"/>
      <c r="H1039" s="447"/>
      <c r="I1039" s="447"/>
      <c r="J1039" s="447"/>
    </row>
    <row r="1040" spans="2:10" ht="12" x14ac:dyDescent="0.2">
      <c r="B1040" s="531"/>
      <c r="C1040" s="446"/>
      <c r="D1040" s="531"/>
      <c r="E1040" s="446"/>
      <c r="F1040" s="447"/>
      <c r="G1040" s="450"/>
      <c r="H1040" s="447"/>
      <c r="I1040" s="447"/>
      <c r="J1040" s="447"/>
    </row>
    <row r="1041" spans="2:10" ht="12" x14ac:dyDescent="0.2">
      <c r="B1041" s="531"/>
      <c r="C1041" s="446"/>
      <c r="D1041" s="531"/>
      <c r="E1041" s="446"/>
      <c r="F1041" s="447"/>
      <c r="G1041" s="450"/>
      <c r="H1041" s="447"/>
      <c r="I1041" s="447"/>
      <c r="J1041" s="447"/>
    </row>
    <row r="1042" spans="2:10" ht="12" x14ac:dyDescent="0.2">
      <c r="B1042" s="531"/>
      <c r="C1042" s="446"/>
      <c r="D1042" s="531"/>
      <c r="E1042" s="446"/>
      <c r="F1042" s="447"/>
      <c r="G1042" s="450"/>
      <c r="H1042" s="447"/>
      <c r="I1042" s="447"/>
      <c r="J1042" s="447"/>
    </row>
    <row r="1043" spans="2:10" ht="12" x14ac:dyDescent="0.2">
      <c r="B1043" s="531"/>
      <c r="C1043" s="446"/>
      <c r="D1043" s="531"/>
      <c r="E1043" s="446"/>
      <c r="F1043" s="447"/>
      <c r="G1043" s="450"/>
      <c r="H1043" s="447"/>
      <c r="I1043" s="447"/>
      <c r="J1043" s="447"/>
    </row>
    <row r="1044" spans="2:10" ht="12" x14ac:dyDescent="0.2">
      <c r="B1044" s="531"/>
      <c r="C1044" s="446"/>
      <c r="D1044" s="531"/>
      <c r="E1044" s="446"/>
      <c r="F1044" s="447"/>
      <c r="G1044" s="450"/>
      <c r="H1044" s="447"/>
      <c r="I1044" s="447"/>
      <c r="J1044" s="447"/>
    </row>
    <row r="1045" spans="2:10" ht="12" x14ac:dyDescent="0.2">
      <c r="B1045" s="531"/>
      <c r="C1045" s="446"/>
      <c r="D1045" s="531"/>
      <c r="E1045" s="446"/>
      <c r="F1045" s="447"/>
      <c r="G1045" s="450"/>
      <c r="H1045" s="447"/>
      <c r="I1045" s="447"/>
      <c r="J1045" s="447"/>
    </row>
    <row r="1046" spans="2:10" ht="12" x14ac:dyDescent="0.2">
      <c r="B1046" s="531"/>
      <c r="C1046" s="446"/>
      <c r="D1046" s="531"/>
      <c r="E1046" s="446"/>
      <c r="F1046" s="447"/>
      <c r="G1046" s="450"/>
      <c r="H1046" s="447"/>
      <c r="I1046" s="447"/>
      <c r="J1046" s="447"/>
    </row>
    <row r="1047" spans="2:10" ht="12" x14ac:dyDescent="0.2">
      <c r="B1047" s="531"/>
      <c r="C1047" s="446"/>
      <c r="D1047" s="531"/>
      <c r="E1047" s="446"/>
      <c r="F1047" s="447"/>
      <c r="G1047" s="450"/>
      <c r="H1047" s="447"/>
      <c r="I1047" s="447"/>
      <c r="J1047" s="447"/>
    </row>
    <row r="1048" spans="2:10" ht="12" x14ac:dyDescent="0.2">
      <c r="B1048" s="531"/>
      <c r="C1048" s="446"/>
      <c r="D1048" s="531"/>
      <c r="E1048" s="446"/>
      <c r="F1048" s="447"/>
      <c r="G1048" s="450"/>
      <c r="H1048" s="447"/>
      <c r="I1048" s="447"/>
      <c r="J1048" s="447"/>
    </row>
    <row r="1049" spans="2:10" ht="12" x14ac:dyDescent="0.2">
      <c r="B1049" s="531"/>
      <c r="C1049" s="446"/>
      <c r="D1049" s="531"/>
      <c r="E1049" s="446"/>
      <c r="F1049" s="447"/>
      <c r="G1049" s="450"/>
      <c r="H1049" s="447"/>
      <c r="I1049" s="447"/>
      <c r="J1049" s="447"/>
    </row>
    <row r="1050" spans="2:10" ht="12" x14ac:dyDescent="0.2">
      <c r="B1050" s="531"/>
      <c r="C1050" s="446"/>
      <c r="D1050" s="531"/>
      <c r="E1050" s="446"/>
      <c r="F1050" s="447"/>
      <c r="G1050" s="450"/>
      <c r="H1050" s="447"/>
      <c r="I1050" s="447"/>
      <c r="J1050" s="447"/>
    </row>
    <row r="1051" spans="2:10" ht="12" x14ac:dyDescent="0.2">
      <c r="B1051" s="531"/>
      <c r="C1051" s="446"/>
      <c r="D1051" s="531"/>
      <c r="E1051" s="446"/>
      <c r="F1051" s="447"/>
      <c r="G1051" s="450"/>
      <c r="H1051" s="447"/>
      <c r="I1051" s="447"/>
      <c r="J1051" s="447"/>
    </row>
    <row r="1052" spans="2:10" ht="12" x14ac:dyDescent="0.2">
      <c r="B1052" s="531"/>
      <c r="C1052" s="446"/>
      <c r="D1052" s="531"/>
      <c r="E1052" s="446"/>
      <c r="F1052" s="447"/>
      <c r="G1052" s="450"/>
      <c r="H1052" s="447"/>
      <c r="I1052" s="447"/>
      <c r="J1052" s="447"/>
    </row>
    <row r="1053" spans="2:10" ht="12" x14ac:dyDescent="0.2">
      <c r="B1053" s="531"/>
      <c r="C1053" s="446"/>
      <c r="D1053" s="531"/>
      <c r="E1053" s="446"/>
      <c r="F1053" s="447"/>
      <c r="G1053" s="450"/>
      <c r="H1053" s="447"/>
      <c r="I1053" s="447"/>
      <c r="J1053" s="447"/>
    </row>
    <row r="1054" spans="2:10" ht="12" x14ac:dyDescent="0.2">
      <c r="B1054" s="531"/>
      <c r="C1054" s="446"/>
      <c r="D1054" s="531"/>
      <c r="E1054" s="446"/>
      <c r="F1054" s="447"/>
      <c r="G1054" s="450"/>
      <c r="H1054" s="447"/>
      <c r="I1054" s="447"/>
      <c r="J1054" s="447"/>
    </row>
    <row r="1055" spans="2:10" ht="12" x14ac:dyDescent="0.2">
      <c r="B1055" s="531"/>
      <c r="C1055" s="446"/>
      <c r="D1055" s="531"/>
      <c r="E1055" s="446"/>
      <c r="F1055" s="447"/>
      <c r="G1055" s="450"/>
      <c r="H1055" s="447"/>
      <c r="I1055" s="447"/>
      <c r="J1055" s="447"/>
    </row>
    <row r="1056" spans="2:10" ht="12" x14ac:dyDescent="0.2">
      <c r="B1056" s="531"/>
      <c r="C1056" s="446"/>
      <c r="D1056" s="531"/>
      <c r="E1056" s="446"/>
      <c r="F1056" s="447"/>
      <c r="G1056" s="450"/>
      <c r="H1056" s="447"/>
      <c r="I1056" s="447"/>
      <c r="J1056" s="447"/>
    </row>
    <row r="1057" spans="2:10" ht="12" x14ac:dyDescent="0.2">
      <c r="B1057" s="531"/>
      <c r="C1057" s="446"/>
      <c r="D1057" s="531"/>
      <c r="E1057" s="446"/>
      <c r="F1057" s="447"/>
      <c r="G1057" s="450"/>
      <c r="H1057" s="447"/>
      <c r="I1057" s="447"/>
      <c r="J1057" s="447"/>
    </row>
    <row r="1058" spans="2:10" ht="12" x14ac:dyDescent="0.2">
      <c r="B1058" s="531"/>
      <c r="C1058" s="446"/>
      <c r="D1058" s="531"/>
      <c r="E1058" s="446"/>
      <c r="F1058" s="447"/>
      <c r="G1058" s="450"/>
      <c r="H1058" s="447"/>
      <c r="I1058" s="447"/>
      <c r="J1058" s="447"/>
    </row>
    <row r="1059" spans="2:10" ht="12" x14ac:dyDescent="0.2">
      <c r="B1059" s="531"/>
      <c r="C1059" s="446"/>
      <c r="D1059" s="531"/>
      <c r="E1059" s="446"/>
      <c r="F1059" s="447"/>
      <c r="G1059" s="450"/>
      <c r="H1059" s="447"/>
      <c r="I1059" s="447"/>
      <c r="J1059" s="447"/>
    </row>
    <row r="1060" spans="2:10" ht="12" x14ac:dyDescent="0.2">
      <c r="B1060" s="531"/>
      <c r="C1060" s="446"/>
      <c r="D1060" s="531"/>
      <c r="E1060" s="446"/>
      <c r="F1060" s="447"/>
      <c r="G1060" s="450"/>
      <c r="H1060" s="447"/>
      <c r="I1060" s="447"/>
      <c r="J1060" s="447"/>
    </row>
    <row r="1061" spans="2:10" ht="12" x14ac:dyDescent="0.2">
      <c r="B1061" s="531"/>
      <c r="C1061" s="446"/>
      <c r="D1061" s="531"/>
      <c r="E1061" s="446"/>
      <c r="F1061" s="447"/>
      <c r="G1061" s="450"/>
      <c r="H1061" s="447"/>
      <c r="I1061" s="447"/>
      <c r="J1061" s="447"/>
    </row>
    <row r="1062" spans="2:10" ht="12" x14ac:dyDescent="0.2">
      <c r="B1062" s="531"/>
      <c r="C1062" s="446"/>
      <c r="D1062" s="531"/>
      <c r="E1062" s="446"/>
      <c r="F1062" s="447"/>
      <c r="G1062" s="450"/>
      <c r="H1062" s="447"/>
      <c r="I1062" s="447"/>
      <c r="J1062" s="447"/>
    </row>
    <row r="1063" spans="2:10" ht="12" x14ac:dyDescent="0.2">
      <c r="B1063" s="531"/>
      <c r="C1063" s="446"/>
      <c r="D1063" s="531"/>
      <c r="E1063" s="446"/>
      <c r="F1063" s="447"/>
      <c r="G1063" s="450"/>
      <c r="H1063" s="447"/>
      <c r="I1063" s="447"/>
      <c r="J1063" s="447"/>
    </row>
    <row r="1064" spans="2:10" ht="12" x14ac:dyDescent="0.2">
      <c r="B1064" s="531"/>
      <c r="C1064" s="446"/>
      <c r="D1064" s="531"/>
      <c r="E1064" s="446"/>
      <c r="F1064" s="447"/>
      <c r="G1064" s="450"/>
      <c r="H1064" s="447"/>
      <c r="I1064" s="447"/>
      <c r="J1064" s="447"/>
    </row>
    <row r="1065" spans="2:10" ht="12" x14ac:dyDescent="0.2">
      <c r="B1065" s="531"/>
      <c r="C1065" s="446"/>
      <c r="D1065" s="531"/>
      <c r="E1065" s="446"/>
      <c r="F1065" s="447"/>
      <c r="G1065" s="450"/>
      <c r="H1065" s="447"/>
      <c r="I1065" s="447"/>
      <c r="J1065" s="447"/>
    </row>
    <row r="1066" spans="2:10" ht="12" x14ac:dyDescent="0.2">
      <c r="B1066" s="531"/>
      <c r="C1066" s="446"/>
      <c r="D1066" s="531"/>
      <c r="E1066" s="446"/>
      <c r="F1066" s="447"/>
      <c r="G1066" s="450"/>
      <c r="H1066" s="447"/>
      <c r="I1066" s="447"/>
      <c r="J1066" s="447"/>
    </row>
    <row r="1067" spans="2:10" ht="12" x14ac:dyDescent="0.2">
      <c r="B1067" s="531"/>
      <c r="C1067" s="446"/>
      <c r="D1067" s="531"/>
      <c r="E1067" s="446"/>
      <c r="F1067" s="447"/>
      <c r="G1067" s="450"/>
      <c r="H1067" s="447"/>
      <c r="I1067" s="447"/>
      <c r="J1067" s="447"/>
    </row>
    <row r="1068" spans="2:10" ht="12" x14ac:dyDescent="0.2">
      <c r="B1068" s="531"/>
      <c r="C1068" s="446"/>
      <c r="D1068" s="531"/>
      <c r="E1068" s="446"/>
      <c r="F1068" s="447"/>
      <c r="G1068" s="450"/>
      <c r="H1068" s="447"/>
      <c r="I1068" s="447"/>
      <c r="J1068" s="447"/>
    </row>
    <row r="1069" spans="2:10" ht="12" x14ac:dyDescent="0.2">
      <c r="B1069" s="531"/>
      <c r="C1069" s="446"/>
      <c r="D1069" s="531"/>
      <c r="E1069" s="446"/>
      <c r="F1069" s="447"/>
      <c r="G1069" s="450"/>
      <c r="H1069" s="447"/>
      <c r="I1069" s="447"/>
      <c r="J1069" s="447"/>
    </row>
    <row r="1070" spans="2:10" ht="12" x14ac:dyDescent="0.2">
      <c r="B1070" s="531"/>
      <c r="C1070" s="446"/>
      <c r="D1070" s="531"/>
      <c r="E1070" s="446"/>
      <c r="F1070" s="447"/>
      <c r="G1070" s="450"/>
      <c r="H1070" s="447"/>
      <c r="I1070" s="447"/>
      <c r="J1070" s="447"/>
    </row>
    <row r="1071" spans="2:10" ht="12" x14ac:dyDescent="0.2">
      <c r="B1071" s="531"/>
      <c r="C1071" s="446"/>
      <c r="D1071" s="531"/>
      <c r="E1071" s="446"/>
      <c r="F1071" s="447"/>
      <c r="G1071" s="450"/>
      <c r="H1071" s="447"/>
      <c r="I1071" s="447"/>
      <c r="J1071" s="447"/>
    </row>
    <row r="1072" spans="2:10" ht="12" x14ac:dyDescent="0.2">
      <c r="B1072" s="531"/>
      <c r="C1072" s="446"/>
      <c r="D1072" s="531"/>
      <c r="E1072" s="446"/>
      <c r="F1072" s="447"/>
      <c r="G1072" s="450"/>
      <c r="H1072" s="447"/>
      <c r="I1072" s="447"/>
      <c r="J1072" s="447"/>
    </row>
    <row r="1073" spans="2:10" ht="12" x14ac:dyDescent="0.2">
      <c r="B1073" s="531"/>
      <c r="C1073" s="446"/>
      <c r="D1073" s="531"/>
      <c r="E1073" s="446"/>
      <c r="F1073" s="447"/>
      <c r="G1073" s="450"/>
      <c r="H1073" s="447"/>
      <c r="I1073" s="447"/>
      <c r="J1073" s="447"/>
    </row>
    <row r="1074" spans="2:10" ht="12" x14ac:dyDescent="0.2">
      <c r="B1074" s="531"/>
      <c r="C1074" s="446"/>
      <c r="D1074" s="531"/>
      <c r="E1074" s="446"/>
      <c r="F1074" s="447"/>
      <c r="G1074" s="450"/>
      <c r="H1074" s="447"/>
      <c r="I1074" s="447"/>
      <c r="J1074" s="447"/>
    </row>
    <row r="1075" spans="2:10" ht="12" x14ac:dyDescent="0.2">
      <c r="B1075" s="531"/>
      <c r="C1075" s="446"/>
      <c r="D1075" s="531"/>
      <c r="E1075" s="446"/>
      <c r="F1075" s="447"/>
      <c r="G1075" s="450"/>
      <c r="H1075" s="447"/>
      <c r="I1075" s="447"/>
      <c r="J1075" s="447"/>
    </row>
    <row r="1076" spans="2:10" ht="12" x14ac:dyDescent="0.2">
      <c r="B1076" s="531"/>
      <c r="C1076" s="446"/>
      <c r="D1076" s="531"/>
      <c r="E1076" s="446"/>
      <c r="F1076" s="447"/>
      <c r="G1076" s="450"/>
      <c r="H1076" s="447"/>
      <c r="I1076" s="447"/>
      <c r="J1076" s="447"/>
    </row>
    <row r="1077" spans="2:10" ht="12" x14ac:dyDescent="0.2">
      <c r="B1077" s="531"/>
      <c r="C1077" s="446"/>
      <c r="D1077" s="531"/>
      <c r="E1077" s="446"/>
      <c r="F1077" s="447"/>
      <c r="G1077" s="450"/>
      <c r="H1077" s="447"/>
      <c r="I1077" s="447"/>
      <c r="J1077" s="447"/>
    </row>
    <row r="1078" spans="2:10" ht="12" x14ac:dyDescent="0.2">
      <c r="B1078" s="531"/>
      <c r="C1078" s="446"/>
      <c r="D1078" s="531"/>
      <c r="E1078" s="446"/>
      <c r="F1078" s="447"/>
      <c r="G1078" s="450"/>
      <c r="H1078" s="447"/>
      <c r="I1078" s="447"/>
      <c r="J1078" s="447"/>
    </row>
    <row r="1079" spans="2:10" ht="12" x14ac:dyDescent="0.2">
      <c r="B1079" s="531"/>
      <c r="C1079" s="446"/>
      <c r="D1079" s="531"/>
      <c r="E1079" s="446"/>
      <c r="F1079" s="447"/>
      <c r="G1079" s="450"/>
      <c r="H1079" s="447"/>
      <c r="I1079" s="447"/>
      <c r="J1079" s="447"/>
    </row>
    <row r="1080" spans="2:10" ht="12" x14ac:dyDescent="0.2">
      <c r="B1080" s="531"/>
      <c r="C1080" s="446"/>
      <c r="D1080" s="531"/>
      <c r="E1080" s="446"/>
      <c r="F1080" s="447"/>
      <c r="G1080" s="450"/>
      <c r="H1080" s="447"/>
      <c r="I1080" s="447"/>
      <c r="J1080" s="447"/>
    </row>
    <row r="1081" spans="2:10" ht="12" x14ac:dyDescent="0.2">
      <c r="B1081" s="531"/>
      <c r="C1081" s="446"/>
      <c r="D1081" s="531"/>
      <c r="E1081" s="446"/>
      <c r="F1081" s="447"/>
      <c r="G1081" s="450"/>
      <c r="H1081" s="447"/>
      <c r="I1081" s="447"/>
      <c r="J1081" s="447"/>
    </row>
    <row r="1082" spans="2:10" ht="12" x14ac:dyDescent="0.2">
      <c r="B1082" s="531"/>
      <c r="C1082" s="446"/>
      <c r="D1082" s="531"/>
      <c r="E1082" s="446"/>
      <c r="F1082" s="447"/>
      <c r="G1082" s="450"/>
      <c r="H1082" s="447"/>
      <c r="I1082" s="447"/>
      <c r="J1082" s="447"/>
    </row>
    <row r="1083" spans="2:10" ht="12" x14ac:dyDescent="0.2">
      <c r="B1083" s="531"/>
      <c r="C1083" s="446"/>
      <c r="D1083" s="531"/>
      <c r="E1083" s="446"/>
      <c r="F1083" s="447"/>
      <c r="G1083" s="450"/>
      <c r="H1083" s="447"/>
      <c r="I1083" s="447"/>
      <c r="J1083" s="447"/>
    </row>
    <row r="1084" spans="2:10" ht="12" x14ac:dyDescent="0.2">
      <c r="B1084" s="531"/>
      <c r="C1084" s="446"/>
      <c r="D1084" s="531"/>
      <c r="E1084" s="446"/>
      <c r="F1084" s="447"/>
      <c r="G1084" s="450"/>
      <c r="H1084" s="447"/>
      <c r="I1084" s="447"/>
      <c r="J1084" s="447"/>
    </row>
    <row r="1085" spans="2:10" ht="12" x14ac:dyDescent="0.2">
      <c r="B1085" s="531"/>
      <c r="C1085" s="446"/>
      <c r="D1085" s="531"/>
      <c r="E1085" s="446"/>
      <c r="F1085" s="447"/>
      <c r="G1085" s="450"/>
      <c r="H1085" s="447"/>
      <c r="I1085" s="447"/>
      <c r="J1085" s="447"/>
    </row>
    <row r="1086" spans="2:10" ht="12" x14ac:dyDescent="0.2">
      <c r="B1086" s="531"/>
      <c r="C1086" s="446"/>
      <c r="D1086" s="531"/>
      <c r="E1086" s="446"/>
      <c r="F1086" s="447"/>
      <c r="G1086" s="450"/>
      <c r="H1086" s="447"/>
      <c r="I1086" s="447"/>
      <c r="J1086" s="447"/>
    </row>
    <row r="1087" spans="2:10" ht="12" x14ac:dyDescent="0.2">
      <c r="B1087" s="531"/>
      <c r="C1087" s="446"/>
      <c r="D1087" s="531"/>
      <c r="E1087" s="446"/>
      <c r="F1087" s="447"/>
      <c r="G1087" s="450"/>
      <c r="H1087" s="447"/>
      <c r="I1087" s="447"/>
      <c r="J1087" s="447"/>
    </row>
    <row r="1088" spans="2:10" ht="12" x14ac:dyDescent="0.2">
      <c r="B1088" s="531"/>
      <c r="C1088" s="446"/>
      <c r="D1088" s="531"/>
      <c r="E1088" s="446"/>
      <c r="F1088" s="447"/>
      <c r="G1088" s="450"/>
      <c r="H1088" s="447"/>
      <c r="I1088" s="447"/>
      <c r="J1088" s="447"/>
    </row>
    <row r="1089" spans="2:10" ht="12" x14ac:dyDescent="0.2">
      <c r="B1089" s="531"/>
      <c r="C1089" s="446"/>
      <c r="D1089" s="531"/>
      <c r="E1089" s="446"/>
      <c r="F1089" s="447"/>
      <c r="G1089" s="450"/>
      <c r="H1089" s="447"/>
      <c r="I1089" s="447"/>
      <c r="J1089" s="447"/>
    </row>
    <row r="1090" spans="2:10" ht="12" x14ac:dyDescent="0.2">
      <c r="B1090" s="531"/>
      <c r="C1090" s="446"/>
      <c r="D1090" s="531"/>
      <c r="E1090" s="446"/>
      <c r="F1090" s="447"/>
      <c r="G1090" s="450"/>
      <c r="H1090" s="447"/>
      <c r="I1090" s="447"/>
      <c r="J1090" s="447"/>
    </row>
    <row r="1091" spans="2:10" ht="12" x14ac:dyDescent="0.2">
      <c r="B1091" s="531"/>
      <c r="C1091" s="446"/>
      <c r="D1091" s="531"/>
      <c r="E1091" s="446"/>
      <c r="F1091" s="447"/>
      <c r="G1091" s="450"/>
      <c r="H1091" s="447"/>
      <c r="I1091" s="447"/>
      <c r="J1091" s="447"/>
    </row>
    <row r="1092" spans="2:10" ht="12" x14ac:dyDescent="0.2">
      <c r="B1092" s="531"/>
      <c r="C1092" s="446"/>
      <c r="D1092" s="531"/>
      <c r="E1092" s="446"/>
      <c r="F1092" s="447"/>
      <c r="G1092" s="450"/>
      <c r="H1092" s="447"/>
      <c r="I1092" s="447"/>
      <c r="J1092" s="447"/>
    </row>
    <row r="1093" spans="2:10" ht="12" x14ac:dyDescent="0.2">
      <c r="B1093" s="531"/>
      <c r="C1093" s="446"/>
      <c r="D1093" s="531"/>
      <c r="E1093" s="446"/>
      <c r="F1093" s="447"/>
      <c r="G1093" s="450"/>
      <c r="H1093" s="447"/>
      <c r="I1093" s="447"/>
      <c r="J1093" s="447"/>
    </row>
    <row r="1094" spans="2:10" ht="12" x14ac:dyDescent="0.2">
      <c r="B1094" s="531"/>
      <c r="C1094" s="446"/>
      <c r="D1094" s="531"/>
      <c r="E1094" s="446"/>
      <c r="F1094" s="447"/>
      <c r="G1094" s="450"/>
      <c r="H1094" s="447"/>
      <c r="I1094" s="447"/>
      <c r="J1094" s="447"/>
    </row>
    <row r="1095" spans="2:10" ht="12" x14ac:dyDescent="0.2">
      <c r="B1095" s="531"/>
      <c r="C1095" s="446"/>
      <c r="D1095" s="531"/>
      <c r="E1095" s="446"/>
      <c r="F1095" s="447"/>
      <c r="G1095" s="450"/>
      <c r="H1095" s="447"/>
      <c r="I1095" s="447"/>
      <c r="J1095" s="447"/>
    </row>
    <row r="1096" spans="2:10" ht="12" x14ac:dyDescent="0.2">
      <c r="B1096" s="531"/>
      <c r="C1096" s="446"/>
      <c r="D1096" s="531"/>
      <c r="E1096" s="446"/>
      <c r="F1096" s="447"/>
      <c r="G1096" s="450"/>
      <c r="H1096" s="447"/>
      <c r="I1096" s="447"/>
      <c r="J1096" s="447"/>
    </row>
    <row r="1097" spans="2:10" ht="12" x14ac:dyDescent="0.2">
      <c r="B1097" s="531"/>
      <c r="C1097" s="446"/>
      <c r="D1097" s="531"/>
      <c r="E1097" s="446"/>
      <c r="F1097" s="447"/>
      <c r="G1097" s="450"/>
      <c r="H1097" s="447"/>
      <c r="I1097" s="447"/>
      <c r="J1097" s="447"/>
    </row>
    <row r="1098" spans="2:10" ht="12" x14ac:dyDescent="0.2">
      <c r="B1098" s="531"/>
      <c r="C1098" s="446"/>
      <c r="D1098" s="531"/>
      <c r="E1098" s="446"/>
      <c r="F1098" s="447"/>
      <c r="G1098" s="450"/>
      <c r="H1098" s="447"/>
      <c r="I1098" s="447"/>
      <c r="J1098" s="447"/>
    </row>
    <row r="1099" spans="2:10" ht="12" x14ac:dyDescent="0.2">
      <c r="B1099" s="531"/>
      <c r="C1099" s="446"/>
      <c r="D1099" s="531"/>
      <c r="E1099" s="446"/>
      <c r="F1099" s="447"/>
      <c r="G1099" s="450"/>
      <c r="H1099" s="447"/>
      <c r="I1099" s="447"/>
      <c r="J1099" s="447"/>
    </row>
    <row r="1100" spans="2:10" ht="12" x14ac:dyDescent="0.2">
      <c r="B1100" s="531"/>
      <c r="C1100" s="446"/>
      <c r="D1100" s="531"/>
      <c r="E1100" s="446"/>
      <c r="F1100" s="447"/>
      <c r="G1100" s="450"/>
      <c r="H1100" s="447"/>
      <c r="I1100" s="447"/>
      <c r="J1100" s="447"/>
    </row>
    <row r="1101" spans="2:10" ht="12" x14ac:dyDescent="0.2">
      <c r="B1101" s="531"/>
      <c r="C1101" s="446"/>
      <c r="D1101" s="531"/>
      <c r="E1101" s="446"/>
      <c r="F1101" s="447"/>
      <c r="G1101" s="450"/>
      <c r="H1101" s="447"/>
      <c r="I1101" s="447"/>
      <c r="J1101" s="447"/>
    </row>
    <row r="1102" spans="2:10" ht="12" x14ac:dyDescent="0.2">
      <c r="B1102" s="531"/>
      <c r="C1102" s="446"/>
      <c r="D1102" s="531"/>
      <c r="E1102" s="446"/>
      <c r="F1102" s="447"/>
      <c r="G1102" s="450"/>
      <c r="H1102" s="447"/>
      <c r="I1102" s="447"/>
      <c r="J1102" s="447"/>
    </row>
    <row r="1103" spans="2:10" ht="12" x14ac:dyDescent="0.2">
      <c r="B1103" s="531"/>
      <c r="C1103" s="446"/>
      <c r="D1103" s="531"/>
      <c r="E1103" s="446"/>
      <c r="F1103" s="447"/>
      <c r="G1103" s="450"/>
      <c r="H1103" s="447"/>
      <c r="I1103" s="447"/>
      <c r="J1103" s="447"/>
    </row>
    <row r="1104" spans="2:10" ht="12" x14ac:dyDescent="0.2">
      <c r="B1104" s="531"/>
      <c r="C1104" s="446"/>
      <c r="D1104" s="531"/>
      <c r="E1104" s="446"/>
      <c r="F1104" s="447"/>
      <c r="G1104" s="450"/>
      <c r="H1104" s="447"/>
      <c r="I1104" s="447"/>
      <c r="J1104" s="447"/>
    </row>
    <row r="1105" spans="2:12" ht="12" x14ac:dyDescent="0.2">
      <c r="B1105" s="531"/>
      <c r="C1105" s="446"/>
      <c r="D1105" s="531"/>
      <c r="E1105" s="446"/>
      <c r="F1105" s="447"/>
      <c r="G1105" s="450"/>
      <c r="H1105" s="447"/>
      <c r="I1105" s="447"/>
      <c r="J1105" s="447"/>
    </row>
    <row r="1106" spans="2:12" ht="12" x14ac:dyDescent="0.2">
      <c r="B1106" s="531"/>
      <c r="C1106" s="446"/>
      <c r="D1106" s="531"/>
      <c r="E1106" s="446"/>
      <c r="F1106" s="447"/>
      <c r="G1106" s="450"/>
      <c r="H1106" s="447"/>
      <c r="I1106" s="447"/>
      <c r="J1106" s="447"/>
    </row>
    <row r="1107" spans="2:12" ht="12" x14ac:dyDescent="0.2">
      <c r="B1107" s="531"/>
      <c r="C1107" s="446"/>
      <c r="D1107" s="531"/>
      <c r="E1107" s="446"/>
      <c r="F1107" s="447"/>
      <c r="G1107" s="450"/>
      <c r="H1107" s="447"/>
      <c r="I1107" s="447"/>
      <c r="J1107" s="447"/>
    </row>
    <row r="1108" spans="2:12" ht="12" x14ac:dyDescent="0.2">
      <c r="B1108" s="531"/>
      <c r="C1108" s="446"/>
      <c r="D1108" s="531"/>
      <c r="E1108" s="446"/>
      <c r="F1108" s="447"/>
      <c r="G1108" s="450"/>
      <c r="H1108" s="447"/>
      <c r="I1108" s="447"/>
      <c r="J1108" s="447"/>
    </row>
    <row r="1109" spans="2:12" ht="12" x14ac:dyDescent="0.2">
      <c r="B1109" s="531"/>
      <c r="C1109" s="446"/>
      <c r="D1109" s="531"/>
      <c r="E1109" s="446"/>
      <c r="F1109" s="447"/>
      <c r="G1109" s="450"/>
      <c r="H1109" s="447"/>
      <c r="I1109" s="447"/>
      <c r="J1109" s="447"/>
    </row>
    <row r="1110" spans="2:12" ht="12" x14ac:dyDescent="0.2">
      <c r="B1110" s="531"/>
      <c r="C1110" s="446"/>
      <c r="D1110" s="531"/>
      <c r="E1110" s="446"/>
      <c r="F1110" s="447"/>
      <c r="G1110" s="450"/>
      <c r="H1110" s="447"/>
      <c r="I1110" s="447"/>
      <c r="J1110" s="447"/>
    </row>
    <row r="1111" spans="2:12" ht="12" x14ac:dyDescent="0.2">
      <c r="B1111" s="531"/>
      <c r="C1111" s="446"/>
      <c r="D1111" s="531"/>
      <c r="E1111" s="446"/>
      <c r="F1111" s="447"/>
      <c r="G1111" s="450"/>
      <c r="H1111" s="447"/>
      <c r="I1111" s="447"/>
      <c r="J1111" s="447"/>
    </row>
    <row r="1112" spans="2:12" ht="12" x14ac:dyDescent="0.2">
      <c r="B1112" s="531"/>
      <c r="C1112" s="446"/>
      <c r="D1112" s="531"/>
      <c r="E1112" s="446"/>
      <c r="F1112" s="447"/>
      <c r="G1112" s="450"/>
      <c r="H1112" s="447"/>
      <c r="I1112" s="447"/>
      <c r="J1112" s="447"/>
    </row>
    <row r="1113" spans="2:12" ht="12" x14ac:dyDescent="0.2">
      <c r="B1113" s="531"/>
      <c r="C1113" s="446"/>
      <c r="D1113" s="531"/>
      <c r="E1113" s="446"/>
      <c r="F1113" s="447"/>
      <c r="G1113" s="450"/>
      <c r="H1113" s="447"/>
      <c r="I1113" s="447"/>
      <c r="J1113" s="447"/>
    </row>
    <row r="1114" spans="2:12" ht="12" x14ac:dyDescent="0.2">
      <c r="B1114" s="531"/>
      <c r="C1114" s="446"/>
      <c r="D1114" s="531"/>
      <c r="E1114" s="446"/>
      <c r="F1114" s="447"/>
      <c r="G1114" s="450"/>
      <c r="H1114" s="447"/>
      <c r="I1114" s="447"/>
      <c r="J1114" s="447"/>
    </row>
    <row r="1115" spans="2:12" ht="12" x14ac:dyDescent="0.2">
      <c r="B1115" s="531"/>
      <c r="C1115" s="446"/>
      <c r="D1115" s="531"/>
      <c r="E1115" s="446"/>
      <c r="F1115" s="447"/>
      <c r="G1115" s="450"/>
      <c r="H1115" s="447"/>
      <c r="I1115" s="447"/>
      <c r="J1115" s="447"/>
    </row>
    <row r="1116" spans="2:12" ht="12" x14ac:dyDescent="0.2">
      <c r="B1116" s="531"/>
      <c r="C1116" s="446"/>
      <c r="D1116" s="531"/>
      <c r="E1116" s="446"/>
      <c r="F1116" s="447"/>
      <c r="G1116" s="450"/>
      <c r="H1116" s="447"/>
      <c r="I1116" s="447"/>
      <c r="J1116" s="447"/>
    </row>
    <row r="1117" spans="2:12" ht="12" x14ac:dyDescent="0.2">
      <c r="B1117" s="531"/>
      <c r="C1117" s="446"/>
      <c r="D1117" s="531"/>
      <c r="E1117" s="446"/>
      <c r="F1117" s="447"/>
      <c r="G1117" s="450"/>
      <c r="H1117" s="447"/>
      <c r="I1117" s="447"/>
      <c r="J1117" s="447"/>
    </row>
    <row r="1118" spans="2:12" ht="12" x14ac:dyDescent="0.2">
      <c r="B1118" s="531"/>
      <c r="C1118" s="446"/>
      <c r="D1118" s="531"/>
      <c r="E1118" s="446"/>
      <c r="F1118" s="447"/>
      <c r="G1118" s="450"/>
    </row>
    <row r="1119" spans="2:12" ht="12" x14ac:dyDescent="0.2">
      <c r="B1119" s="531"/>
      <c r="C1119" s="446"/>
      <c r="D1119" s="531"/>
      <c r="E1119" s="446"/>
      <c r="F1119" s="447"/>
      <c r="G1119" s="450"/>
    </row>
    <row r="1120" spans="2:12" x14ac:dyDescent="0.2">
      <c r="L1120" s="517"/>
    </row>
    <row r="1121" spans="12:12" x14ac:dyDescent="0.2">
      <c r="L1121" s="517"/>
    </row>
    <row r="1122" spans="12:12" x14ac:dyDescent="0.2">
      <c r="L1122" s="517"/>
    </row>
    <row r="1123" spans="12:12" x14ac:dyDescent="0.2">
      <c r="L1123" s="517"/>
    </row>
    <row r="1124" spans="12:12" x14ac:dyDescent="0.2">
      <c r="L1124" s="517"/>
    </row>
    <row r="1125" spans="12:12" x14ac:dyDescent="0.2">
      <c r="L1125" s="517"/>
    </row>
    <row r="1126" spans="12:12" x14ac:dyDescent="0.2">
      <c r="L1126" s="517"/>
    </row>
    <row r="1127" spans="12:12" x14ac:dyDescent="0.2">
      <c r="L1127" s="517"/>
    </row>
    <row r="1128" spans="12:12" x14ac:dyDescent="0.2">
      <c r="L1128" s="517"/>
    </row>
    <row r="1129" spans="12:12" x14ac:dyDescent="0.2">
      <c r="L1129" s="517"/>
    </row>
    <row r="1130" spans="12:12" x14ac:dyDescent="0.2">
      <c r="L1130" s="517"/>
    </row>
    <row r="1131" spans="12:12" x14ac:dyDescent="0.2">
      <c r="L1131" s="517"/>
    </row>
    <row r="1132" spans="12:12" x14ac:dyDescent="0.2">
      <c r="L1132" s="517"/>
    </row>
    <row r="1133" spans="12:12" x14ac:dyDescent="0.2">
      <c r="L1133" s="517"/>
    </row>
    <row r="1134" spans="12:12" x14ac:dyDescent="0.2">
      <c r="L1134" s="517"/>
    </row>
    <row r="1135" spans="12:12" x14ac:dyDescent="0.2">
      <c r="L1135" s="517"/>
    </row>
    <row r="1136" spans="12:12" x14ac:dyDescent="0.2">
      <c r="L1136" s="517"/>
    </row>
    <row r="1137" spans="12:12" x14ac:dyDescent="0.2">
      <c r="L1137" s="517"/>
    </row>
    <row r="1138" spans="12:12" x14ac:dyDescent="0.2">
      <c r="L1138" s="517"/>
    </row>
    <row r="1139" spans="12:12" x14ac:dyDescent="0.2">
      <c r="L1139" s="517"/>
    </row>
    <row r="1140" spans="12:12" x14ac:dyDescent="0.2">
      <c r="L1140" s="517"/>
    </row>
    <row r="1141" spans="12:12" x14ac:dyDescent="0.2">
      <c r="L1141" s="517"/>
    </row>
    <row r="1142" spans="12:12" x14ac:dyDescent="0.2">
      <c r="L1142" s="517"/>
    </row>
    <row r="1143" spans="12:12" x14ac:dyDescent="0.2">
      <c r="L1143" s="517"/>
    </row>
  </sheetData>
  <mergeCells count="1">
    <mergeCell ref="B2:D2"/>
  </mergeCells>
  <printOptions gridLinesSet="0"/>
  <pageMargins left="0.59055118110236227" right="0.59055118110236227" top="0.59055118110236227" bottom="0.59055118110236227" header="0.59055118110236227" footer="0.59055118110236227"/>
  <pageSetup paperSize="119" scale="90" firstPageNumber="133" orientation="portrait" useFirstPageNumber="1" r:id="rId1"/>
  <headerFooter alignWithMargins="0"/>
  <rowBreaks count="20" manualBreakCount="20">
    <brk id="51" max="16383" man="1"/>
    <brk id="98" max="16383" man="1"/>
    <brk id="145" max="16383" man="1"/>
    <brk id="192" max="16383" man="1"/>
    <brk id="242" max="16383" man="1"/>
    <brk id="290" max="16383" man="1"/>
    <brk id="334" max="16383" man="1"/>
    <brk id="384" max="16383" man="1"/>
    <brk id="431" max="16383" man="1"/>
    <brk id="481" max="16383" man="1"/>
    <brk id="530" max="16383" man="1"/>
    <brk id="582" min="1" max="10" man="1"/>
    <brk id="629" max="16383" man="1"/>
    <brk id="677" max="16383" man="1"/>
    <brk id="725" max="16383" man="1"/>
    <brk id="775" max="16383" man="1"/>
    <brk id="823" max="16383" man="1"/>
    <brk id="871" max="16383" man="1"/>
    <brk id="919" max="16383" man="1"/>
    <brk id="972" min="1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EF90"/>
  <sheetViews>
    <sheetView zoomScale="85" zoomScaleNormal="85" workbookViewId="0"/>
  </sheetViews>
  <sheetFormatPr baseColWidth="10" defaultRowHeight="12.75" x14ac:dyDescent="0.2"/>
  <cols>
    <col min="1" max="1" width="54.85546875" style="145" customWidth="1"/>
    <col min="2" max="2" width="7" style="144" customWidth="1"/>
    <col min="3" max="5" width="10.7109375" style="145" customWidth="1"/>
  </cols>
  <sheetData>
    <row r="1" spans="1:5" s="145" customFormat="1" ht="15" customHeight="1" x14ac:dyDescent="0.2">
      <c r="A1" s="143" t="s">
        <v>312</v>
      </c>
      <c r="B1" s="144"/>
    </row>
    <row r="2" spans="1:5" s="145" customFormat="1" ht="15" customHeight="1" x14ac:dyDescent="0.2">
      <c r="A2" s="143" t="s">
        <v>257</v>
      </c>
      <c r="B2" s="147"/>
      <c r="C2" s="148"/>
      <c r="D2" s="148"/>
      <c r="E2" s="148"/>
    </row>
    <row r="3" spans="1:5" s="145" customFormat="1" ht="15" customHeight="1" x14ac:dyDescent="0.2">
      <c r="A3" s="143"/>
      <c r="B3" s="147"/>
      <c r="C3" s="148"/>
      <c r="D3" s="148"/>
      <c r="E3" s="148"/>
    </row>
    <row r="4" spans="1:5" x14ac:dyDescent="0.2">
      <c r="A4" s="550" t="s">
        <v>190</v>
      </c>
      <c r="B4" s="149"/>
      <c r="C4" s="551">
        <v>2024</v>
      </c>
      <c r="D4" s="552"/>
      <c r="E4" s="552"/>
    </row>
    <row r="5" spans="1:5" ht="36" x14ac:dyDescent="0.2">
      <c r="A5" s="550"/>
      <c r="B5" s="150" t="s">
        <v>167</v>
      </c>
      <c r="C5" s="196" t="s">
        <v>256</v>
      </c>
      <c r="D5" s="196" t="s">
        <v>191</v>
      </c>
      <c r="E5" s="196" t="s">
        <v>192</v>
      </c>
    </row>
    <row r="6" spans="1:5" s="144" customFormat="1" ht="5.0999999999999996" customHeight="1" x14ac:dyDescent="0.2">
      <c r="A6" s="151"/>
      <c r="B6" s="152"/>
      <c r="C6" s="147"/>
      <c r="D6" s="147"/>
      <c r="E6" s="147"/>
    </row>
    <row r="7" spans="1:5" s="144" customFormat="1" ht="20.25" customHeight="1" x14ac:dyDescent="0.2">
      <c r="A7" s="266" t="s">
        <v>193</v>
      </c>
      <c r="B7" s="150"/>
      <c r="C7" s="149"/>
      <c r="D7" s="149"/>
      <c r="E7" s="149"/>
    </row>
    <row r="8" spans="1:5" s="145" customFormat="1" ht="12.75" customHeight="1" x14ac:dyDescent="0.2">
      <c r="A8" s="277" t="s">
        <v>194</v>
      </c>
      <c r="B8" s="278" t="s">
        <v>195</v>
      </c>
      <c r="C8" s="153">
        <v>1176.0661589999991</v>
      </c>
      <c r="D8" s="153">
        <v>72.890460999999988</v>
      </c>
      <c r="E8" s="153">
        <v>5.836108302944905</v>
      </c>
    </row>
    <row r="9" spans="1:5" s="145" customFormat="1" ht="12.75" customHeight="1" x14ac:dyDescent="0.2">
      <c r="A9" s="277" t="s">
        <v>196</v>
      </c>
      <c r="B9" s="278" t="s">
        <v>197</v>
      </c>
      <c r="C9" s="542" t="s">
        <v>31</v>
      </c>
      <c r="D9" s="153">
        <v>228.32041677500001</v>
      </c>
      <c r="E9" s="153">
        <v>100</v>
      </c>
    </row>
    <row r="10" spans="1:5" s="145" customFormat="1" ht="12.75" customHeight="1" x14ac:dyDescent="0.2">
      <c r="A10" s="277" t="s">
        <v>198</v>
      </c>
      <c r="B10" s="278" t="s">
        <v>197</v>
      </c>
      <c r="C10" s="153">
        <v>59.571749999999987</v>
      </c>
      <c r="D10" s="153">
        <v>0.71243191067999989</v>
      </c>
      <c r="E10" s="153">
        <v>1.1817891329031784</v>
      </c>
    </row>
    <row r="11" spans="1:5" s="145" customFormat="1" ht="12.75" customHeight="1" x14ac:dyDescent="0.2">
      <c r="A11" s="277" t="s">
        <v>199</v>
      </c>
      <c r="B11" s="278" t="s">
        <v>197</v>
      </c>
      <c r="C11" s="153">
        <v>295.62138999999985</v>
      </c>
      <c r="D11" s="153">
        <v>7.1449079999999998E-2</v>
      </c>
      <c r="E11" s="153">
        <v>2.4163277075732435E-2</v>
      </c>
    </row>
    <row r="12" spans="1:5" s="145" customFormat="1" ht="12.75" customHeight="1" x14ac:dyDescent="0.2">
      <c r="A12" s="277" t="s">
        <v>200</v>
      </c>
      <c r="B12" s="278" t="s">
        <v>197</v>
      </c>
      <c r="C12" s="153">
        <v>42.975289999999987</v>
      </c>
      <c r="D12" s="153">
        <v>2.0659891706800004</v>
      </c>
      <c r="E12" s="153">
        <v>4.5868794330887352</v>
      </c>
    </row>
    <row r="13" spans="1:5" s="145" customFormat="1" ht="12.75" customHeight="1" x14ac:dyDescent="0.2">
      <c r="A13" s="277" t="s">
        <v>201</v>
      </c>
      <c r="B13" s="278" t="s">
        <v>197</v>
      </c>
      <c r="C13" s="153">
        <v>730.41686000000084</v>
      </c>
      <c r="D13" s="153">
        <v>5.5893105870400017</v>
      </c>
      <c r="E13" s="153">
        <v>0.75941083246380248</v>
      </c>
    </row>
    <row r="14" spans="1:5" s="145" customFormat="1" ht="12.75" customHeight="1" x14ac:dyDescent="0.2">
      <c r="A14" s="277" t="s">
        <v>202</v>
      </c>
      <c r="B14" s="278" t="s">
        <v>197</v>
      </c>
      <c r="C14" s="153">
        <v>8.2709999999999992E-2</v>
      </c>
      <c r="D14" s="153">
        <v>0.76430542345000008</v>
      </c>
      <c r="E14" s="153">
        <v>90.235124684847918</v>
      </c>
    </row>
    <row r="15" spans="1:5" s="145" customFormat="1" ht="12.75" customHeight="1" x14ac:dyDescent="0.2">
      <c r="A15" s="277" t="s">
        <v>203</v>
      </c>
      <c r="B15" s="278" t="s">
        <v>197</v>
      </c>
      <c r="C15" s="542" t="s">
        <v>31</v>
      </c>
      <c r="D15" s="153">
        <v>27.03461051599999</v>
      </c>
      <c r="E15" s="153">
        <v>100</v>
      </c>
    </row>
    <row r="16" spans="1:5" s="145" customFormat="1" ht="12.75" customHeight="1" x14ac:dyDescent="0.2">
      <c r="A16" s="277" t="s">
        <v>204</v>
      </c>
      <c r="B16" s="278" t="s">
        <v>197</v>
      </c>
      <c r="C16" s="153">
        <v>19.215440000000026</v>
      </c>
      <c r="D16" s="153">
        <v>8.2694410000000006E-3</v>
      </c>
      <c r="E16" s="153">
        <v>4.3016885088593082E-2</v>
      </c>
    </row>
    <row r="17" spans="1:16360" s="145" customFormat="1" ht="20.25" customHeight="1" x14ac:dyDescent="0.2">
      <c r="A17" s="266" t="s">
        <v>205</v>
      </c>
      <c r="B17" s="149"/>
      <c r="C17" s="149"/>
      <c r="D17" s="149"/>
      <c r="E17" s="149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/>
      <c r="BY17" s="144"/>
      <c r="BZ17" s="144"/>
      <c r="CA17" s="144"/>
      <c r="CB17" s="144"/>
      <c r="CC17" s="144"/>
      <c r="CD17" s="144"/>
      <c r="CE17" s="144"/>
      <c r="CF17" s="144"/>
      <c r="CG17" s="144"/>
      <c r="CH17" s="144"/>
      <c r="CI17" s="144"/>
      <c r="CJ17" s="144"/>
      <c r="CK17" s="144"/>
      <c r="CL17" s="144"/>
      <c r="CM17" s="144"/>
      <c r="CN17" s="144"/>
      <c r="CO17" s="144"/>
      <c r="CP17" s="144"/>
      <c r="CQ17" s="144"/>
      <c r="CR17" s="144"/>
      <c r="CS17" s="144"/>
      <c r="CT17" s="144"/>
      <c r="CU17" s="144"/>
      <c r="CV17" s="144"/>
      <c r="CW17" s="144"/>
      <c r="CX17" s="144"/>
      <c r="CY17" s="144"/>
      <c r="CZ17" s="144"/>
      <c r="DA17" s="144"/>
      <c r="DB17" s="144"/>
      <c r="DC17" s="144"/>
      <c r="DD17" s="144"/>
      <c r="DE17" s="144"/>
      <c r="DF17" s="144"/>
      <c r="DG17" s="144"/>
      <c r="DH17" s="144"/>
      <c r="DI17" s="144"/>
      <c r="DJ17" s="144"/>
      <c r="DK17" s="144"/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/>
      <c r="DW17" s="144"/>
      <c r="DX17" s="144"/>
      <c r="DY17" s="144"/>
      <c r="DZ17" s="144"/>
      <c r="EA17" s="144"/>
      <c r="EB17" s="144"/>
      <c r="EC17" s="144"/>
      <c r="ED17" s="144"/>
      <c r="EE17" s="144"/>
      <c r="EF17" s="144"/>
      <c r="EG17" s="144"/>
      <c r="EH17" s="144"/>
      <c r="EI17" s="144"/>
      <c r="EJ17" s="144"/>
      <c r="EK17" s="144"/>
      <c r="EL17" s="144"/>
      <c r="EM17" s="144"/>
      <c r="EN17" s="144"/>
      <c r="EO17" s="144"/>
      <c r="EP17" s="144"/>
      <c r="EQ17" s="144"/>
      <c r="ER17" s="144"/>
      <c r="ES17" s="144"/>
      <c r="ET17" s="144"/>
      <c r="EU17" s="144"/>
      <c r="EV17" s="144"/>
      <c r="EW17" s="144"/>
      <c r="EX17" s="144"/>
      <c r="EY17" s="144"/>
      <c r="EZ17" s="144"/>
      <c r="FA17" s="144"/>
      <c r="FB17" s="144"/>
      <c r="FC17" s="144"/>
      <c r="FD17" s="144"/>
      <c r="FE17" s="144"/>
      <c r="FF17" s="144"/>
      <c r="FG17" s="144"/>
      <c r="FH17" s="144"/>
      <c r="FI17" s="144"/>
      <c r="FJ17" s="144"/>
      <c r="FK17" s="144"/>
      <c r="FL17" s="144"/>
      <c r="FM17" s="144"/>
      <c r="FN17" s="144"/>
      <c r="FO17" s="144"/>
      <c r="FP17" s="144"/>
      <c r="FQ17" s="144"/>
      <c r="FR17" s="144"/>
      <c r="FS17" s="144"/>
      <c r="FT17" s="144"/>
      <c r="FU17" s="144"/>
      <c r="FV17" s="144"/>
      <c r="FW17" s="144"/>
      <c r="FX17" s="144"/>
      <c r="FY17" s="144"/>
      <c r="FZ17" s="144"/>
      <c r="GA17" s="144"/>
      <c r="GB17" s="144"/>
      <c r="GC17" s="144"/>
      <c r="GD17" s="144"/>
      <c r="GE17" s="144"/>
      <c r="GF17" s="144"/>
      <c r="GG17" s="144"/>
      <c r="GH17" s="144"/>
      <c r="GI17" s="144"/>
      <c r="GJ17" s="144"/>
      <c r="GK17" s="144"/>
      <c r="GL17" s="144"/>
      <c r="GM17" s="144"/>
      <c r="GN17" s="144"/>
      <c r="GO17" s="144"/>
      <c r="GP17" s="144"/>
      <c r="GQ17" s="144"/>
      <c r="GR17" s="144"/>
      <c r="GS17" s="144"/>
      <c r="GT17" s="144"/>
      <c r="GU17" s="144"/>
      <c r="GV17" s="144"/>
      <c r="GW17" s="144"/>
      <c r="GX17" s="144"/>
      <c r="GY17" s="144"/>
      <c r="GZ17" s="144"/>
      <c r="HA17" s="144"/>
      <c r="HB17" s="144"/>
      <c r="HC17" s="144"/>
      <c r="HD17" s="144"/>
      <c r="HE17" s="144"/>
      <c r="HF17" s="144"/>
      <c r="HG17" s="144"/>
      <c r="HH17" s="144"/>
      <c r="HI17" s="144"/>
      <c r="HJ17" s="144"/>
      <c r="HK17" s="144"/>
      <c r="HL17" s="144"/>
      <c r="HM17" s="144"/>
      <c r="HN17" s="144"/>
      <c r="HO17" s="144"/>
      <c r="HP17" s="144"/>
      <c r="HQ17" s="144"/>
      <c r="HR17" s="144"/>
      <c r="HS17" s="144"/>
      <c r="HT17" s="144"/>
      <c r="HU17" s="144"/>
      <c r="HV17" s="144"/>
      <c r="HW17" s="144"/>
      <c r="HX17" s="144"/>
      <c r="HY17" s="144"/>
      <c r="HZ17" s="144"/>
      <c r="IA17" s="144"/>
      <c r="IB17" s="144"/>
      <c r="IC17" s="144"/>
      <c r="ID17" s="144"/>
      <c r="IE17" s="144"/>
      <c r="IF17" s="144"/>
      <c r="IG17" s="144"/>
      <c r="IH17" s="144"/>
      <c r="II17" s="144"/>
      <c r="IJ17" s="144"/>
      <c r="IK17" s="144"/>
      <c r="IL17" s="144"/>
      <c r="IM17" s="144"/>
      <c r="IN17" s="144"/>
      <c r="IO17" s="144"/>
      <c r="IP17" s="144"/>
      <c r="IQ17" s="144"/>
      <c r="IR17" s="144"/>
      <c r="IS17" s="144"/>
      <c r="IT17" s="144"/>
      <c r="IU17" s="144"/>
      <c r="IV17" s="144"/>
      <c r="IW17" s="144"/>
      <c r="IX17" s="144"/>
      <c r="IY17" s="144"/>
      <c r="IZ17" s="144"/>
      <c r="JA17" s="144"/>
      <c r="JB17" s="144"/>
      <c r="JC17" s="144"/>
      <c r="JD17" s="144"/>
      <c r="JE17" s="144"/>
      <c r="JF17" s="144"/>
      <c r="JG17" s="144"/>
      <c r="JH17" s="144"/>
      <c r="JI17" s="144"/>
      <c r="JJ17" s="144"/>
      <c r="JK17" s="144"/>
      <c r="JL17" s="144"/>
      <c r="JM17" s="144"/>
      <c r="JN17" s="144"/>
      <c r="JO17" s="144"/>
      <c r="JP17" s="144"/>
      <c r="JQ17" s="144"/>
      <c r="JR17" s="144"/>
      <c r="JS17" s="144"/>
      <c r="JT17" s="144"/>
      <c r="JU17" s="144"/>
      <c r="JV17" s="144"/>
      <c r="JW17" s="144"/>
      <c r="JX17" s="144"/>
      <c r="JY17" s="144"/>
      <c r="JZ17" s="144"/>
      <c r="KA17" s="144"/>
      <c r="KB17" s="144"/>
      <c r="KC17" s="144"/>
      <c r="KD17" s="144"/>
      <c r="KE17" s="144"/>
      <c r="KF17" s="144"/>
      <c r="KG17" s="144"/>
      <c r="KH17" s="144"/>
      <c r="KI17" s="144"/>
      <c r="KJ17" s="144"/>
      <c r="KK17" s="144"/>
      <c r="KL17" s="144"/>
      <c r="KM17" s="144"/>
      <c r="KN17" s="144"/>
      <c r="KO17" s="144"/>
      <c r="KP17" s="144"/>
      <c r="KQ17" s="144"/>
      <c r="KR17" s="144"/>
      <c r="KS17" s="144"/>
      <c r="KT17" s="144"/>
      <c r="KU17" s="144"/>
      <c r="KV17" s="144"/>
      <c r="KW17" s="144"/>
      <c r="KX17" s="144"/>
      <c r="KY17" s="144"/>
      <c r="KZ17" s="144"/>
      <c r="LA17" s="144"/>
      <c r="LB17" s="144"/>
      <c r="LC17" s="144"/>
      <c r="LD17" s="144"/>
      <c r="LE17" s="144"/>
      <c r="LF17" s="144"/>
      <c r="LG17" s="144"/>
      <c r="LH17" s="144"/>
      <c r="LI17" s="144"/>
      <c r="LJ17" s="144"/>
      <c r="LK17" s="144"/>
      <c r="LL17" s="144"/>
      <c r="LM17" s="144"/>
      <c r="LN17" s="144"/>
      <c r="LO17" s="144"/>
      <c r="LP17" s="144"/>
      <c r="LQ17" s="144"/>
      <c r="LR17" s="144"/>
      <c r="LS17" s="144"/>
      <c r="LT17" s="144"/>
      <c r="LU17" s="144"/>
      <c r="LV17" s="144"/>
      <c r="LW17" s="144"/>
      <c r="LX17" s="144"/>
      <c r="LY17" s="144"/>
      <c r="LZ17" s="144"/>
      <c r="MA17" s="144"/>
      <c r="MB17" s="144"/>
      <c r="MC17" s="144"/>
      <c r="MD17" s="144"/>
      <c r="ME17" s="144"/>
      <c r="MF17" s="144"/>
      <c r="MG17" s="144"/>
      <c r="MH17" s="144"/>
      <c r="MI17" s="144"/>
      <c r="MJ17" s="144"/>
      <c r="MK17" s="144"/>
      <c r="ML17" s="144"/>
      <c r="MM17" s="144"/>
      <c r="MN17" s="144"/>
      <c r="MO17" s="144"/>
      <c r="MP17" s="144"/>
      <c r="MQ17" s="144"/>
      <c r="MR17" s="144"/>
      <c r="MS17" s="144"/>
      <c r="MT17" s="144"/>
      <c r="MU17" s="144"/>
      <c r="MV17" s="144"/>
      <c r="MW17" s="144"/>
      <c r="MX17" s="144"/>
      <c r="MY17" s="144"/>
      <c r="MZ17" s="144"/>
      <c r="NA17" s="144"/>
      <c r="NB17" s="144"/>
      <c r="NC17" s="144"/>
      <c r="ND17" s="144"/>
      <c r="NE17" s="144"/>
      <c r="NF17" s="144"/>
      <c r="NG17" s="144"/>
      <c r="NH17" s="144"/>
      <c r="NI17" s="144"/>
      <c r="NJ17" s="144"/>
      <c r="NK17" s="144"/>
      <c r="NL17" s="144"/>
      <c r="NM17" s="144"/>
      <c r="NN17" s="144"/>
      <c r="NO17" s="144"/>
      <c r="NP17" s="144"/>
      <c r="NQ17" s="144"/>
      <c r="NR17" s="144"/>
      <c r="NS17" s="144"/>
      <c r="NT17" s="144"/>
      <c r="NU17" s="144"/>
      <c r="NV17" s="144"/>
      <c r="NW17" s="144"/>
      <c r="NX17" s="144"/>
      <c r="NY17" s="144"/>
      <c r="NZ17" s="144"/>
      <c r="OA17" s="144"/>
      <c r="OB17" s="144"/>
      <c r="OC17" s="144"/>
      <c r="OD17" s="144"/>
      <c r="OE17" s="144"/>
      <c r="OF17" s="144"/>
      <c r="OG17" s="144"/>
      <c r="OH17" s="144"/>
      <c r="OI17" s="144"/>
      <c r="OJ17" s="144"/>
      <c r="OK17" s="144"/>
      <c r="OL17" s="144"/>
      <c r="OM17" s="144"/>
      <c r="ON17" s="144"/>
      <c r="OO17" s="144"/>
      <c r="OP17" s="144"/>
      <c r="OQ17" s="144"/>
      <c r="OR17" s="144"/>
      <c r="OS17" s="144"/>
      <c r="OT17" s="144"/>
      <c r="OU17" s="144"/>
      <c r="OV17" s="144"/>
      <c r="OW17" s="144"/>
      <c r="OX17" s="144"/>
      <c r="OY17" s="144"/>
      <c r="OZ17" s="144"/>
      <c r="PA17" s="144"/>
      <c r="PB17" s="144"/>
      <c r="PC17" s="144"/>
      <c r="PD17" s="144"/>
      <c r="PE17" s="144"/>
      <c r="PF17" s="144"/>
      <c r="PG17" s="144"/>
      <c r="PH17" s="144"/>
      <c r="PI17" s="144"/>
      <c r="PJ17" s="144"/>
      <c r="PK17" s="144"/>
      <c r="PL17" s="144"/>
      <c r="PM17" s="144"/>
      <c r="PN17" s="144"/>
      <c r="PO17" s="144"/>
      <c r="PP17" s="144"/>
      <c r="PQ17" s="144"/>
      <c r="PR17" s="144"/>
      <c r="PS17" s="144"/>
      <c r="PT17" s="144"/>
      <c r="PU17" s="144"/>
      <c r="PV17" s="144"/>
      <c r="PW17" s="144"/>
      <c r="PX17" s="144"/>
      <c r="PY17" s="144"/>
      <c r="PZ17" s="144"/>
      <c r="QA17" s="144"/>
      <c r="QB17" s="144"/>
      <c r="QC17" s="144"/>
      <c r="QD17" s="144"/>
      <c r="QE17" s="144"/>
      <c r="QF17" s="144"/>
      <c r="QG17" s="144"/>
      <c r="QH17" s="144"/>
      <c r="QI17" s="144"/>
      <c r="QJ17" s="144"/>
      <c r="QK17" s="144"/>
      <c r="QL17" s="144"/>
      <c r="QM17" s="144"/>
      <c r="QN17" s="144"/>
      <c r="QO17" s="144"/>
      <c r="QP17" s="144"/>
      <c r="QQ17" s="144"/>
      <c r="QR17" s="144"/>
      <c r="QS17" s="144"/>
      <c r="QT17" s="144"/>
      <c r="QU17" s="144"/>
      <c r="QV17" s="144"/>
      <c r="QW17" s="144"/>
      <c r="QX17" s="144"/>
      <c r="QY17" s="144"/>
      <c r="QZ17" s="144"/>
      <c r="RA17" s="144"/>
      <c r="RB17" s="144"/>
      <c r="RC17" s="144"/>
      <c r="RD17" s="144"/>
      <c r="RE17" s="144"/>
      <c r="RF17" s="144"/>
      <c r="RG17" s="144"/>
      <c r="RH17" s="144"/>
      <c r="RI17" s="144"/>
      <c r="RJ17" s="144"/>
      <c r="RK17" s="144"/>
      <c r="RL17" s="144"/>
      <c r="RM17" s="144"/>
      <c r="RN17" s="144"/>
      <c r="RO17" s="144"/>
      <c r="RP17" s="144"/>
      <c r="RQ17" s="144"/>
      <c r="RR17" s="144"/>
      <c r="RS17" s="144"/>
      <c r="RT17" s="144"/>
      <c r="RU17" s="144"/>
      <c r="RV17" s="144"/>
      <c r="RW17" s="144"/>
      <c r="RX17" s="144"/>
      <c r="RY17" s="144"/>
      <c r="RZ17" s="144"/>
      <c r="SA17" s="144"/>
      <c r="SB17" s="144"/>
      <c r="SC17" s="144"/>
      <c r="SD17" s="144"/>
      <c r="SE17" s="144"/>
      <c r="SF17" s="144"/>
      <c r="SG17" s="144"/>
      <c r="SH17" s="144"/>
      <c r="SI17" s="144"/>
      <c r="SJ17" s="144"/>
      <c r="SK17" s="144"/>
      <c r="SL17" s="144"/>
      <c r="SM17" s="144"/>
      <c r="SN17" s="144"/>
      <c r="SO17" s="144"/>
      <c r="SP17" s="144"/>
      <c r="SQ17" s="144"/>
      <c r="SR17" s="144"/>
      <c r="SS17" s="144"/>
      <c r="ST17" s="144"/>
      <c r="SU17" s="144"/>
      <c r="SV17" s="144"/>
      <c r="SW17" s="144"/>
      <c r="SX17" s="144"/>
      <c r="SY17" s="144"/>
      <c r="SZ17" s="144"/>
      <c r="TA17" s="144"/>
      <c r="TB17" s="144"/>
      <c r="TC17" s="144"/>
      <c r="TD17" s="144"/>
      <c r="TE17" s="144"/>
      <c r="TF17" s="144"/>
      <c r="TG17" s="144"/>
      <c r="TH17" s="144"/>
      <c r="TI17" s="144"/>
      <c r="TJ17" s="144"/>
      <c r="TK17" s="144"/>
      <c r="TL17" s="144"/>
      <c r="TM17" s="144"/>
      <c r="TN17" s="144"/>
      <c r="TO17" s="144"/>
      <c r="TP17" s="144"/>
      <c r="TQ17" s="144"/>
      <c r="TR17" s="144"/>
      <c r="TS17" s="144"/>
      <c r="TT17" s="144"/>
      <c r="TU17" s="144"/>
      <c r="TV17" s="144"/>
      <c r="TW17" s="144"/>
      <c r="TX17" s="144"/>
      <c r="TY17" s="144"/>
      <c r="TZ17" s="144"/>
      <c r="UA17" s="144"/>
      <c r="UB17" s="144"/>
      <c r="UC17" s="144"/>
      <c r="UD17" s="144"/>
      <c r="UE17" s="144"/>
      <c r="UF17" s="144"/>
      <c r="UG17" s="144"/>
      <c r="UH17" s="144"/>
      <c r="UI17" s="144"/>
      <c r="UJ17" s="144"/>
      <c r="UK17" s="144"/>
      <c r="UL17" s="144"/>
      <c r="UM17" s="144"/>
      <c r="UN17" s="144"/>
      <c r="UO17" s="144"/>
      <c r="UP17" s="144"/>
      <c r="UQ17" s="144"/>
      <c r="UR17" s="144"/>
      <c r="US17" s="144"/>
      <c r="UT17" s="144"/>
      <c r="UU17" s="144"/>
      <c r="UV17" s="144"/>
      <c r="UW17" s="144"/>
      <c r="UX17" s="144"/>
      <c r="UY17" s="144"/>
      <c r="UZ17" s="144"/>
      <c r="VA17" s="144"/>
      <c r="VB17" s="144"/>
      <c r="VC17" s="144"/>
      <c r="VD17" s="144"/>
      <c r="VE17" s="144"/>
      <c r="VF17" s="144"/>
      <c r="VG17" s="144"/>
      <c r="VH17" s="144"/>
      <c r="VI17" s="144"/>
      <c r="VJ17" s="144"/>
      <c r="VK17" s="144"/>
      <c r="VL17" s="144"/>
      <c r="VM17" s="144"/>
      <c r="VN17" s="144"/>
      <c r="VO17" s="144"/>
      <c r="VP17" s="144"/>
      <c r="VQ17" s="144"/>
      <c r="VR17" s="144"/>
      <c r="VS17" s="144"/>
      <c r="VT17" s="144"/>
      <c r="VU17" s="144"/>
      <c r="VV17" s="144"/>
      <c r="VW17" s="144"/>
      <c r="VX17" s="144"/>
      <c r="VY17" s="144"/>
      <c r="VZ17" s="144"/>
      <c r="WA17" s="144"/>
      <c r="WB17" s="144"/>
      <c r="WC17" s="144"/>
      <c r="WD17" s="144"/>
      <c r="WE17" s="144"/>
      <c r="WF17" s="144"/>
      <c r="WG17" s="144"/>
      <c r="WH17" s="144"/>
      <c r="WI17" s="144"/>
      <c r="WJ17" s="144"/>
      <c r="WK17" s="144"/>
      <c r="WL17" s="144"/>
      <c r="WM17" s="144"/>
      <c r="WN17" s="144"/>
      <c r="WO17" s="144"/>
      <c r="WP17" s="144"/>
      <c r="WQ17" s="144"/>
      <c r="WR17" s="144"/>
      <c r="WS17" s="144"/>
      <c r="WT17" s="144"/>
      <c r="WU17" s="144"/>
      <c r="WV17" s="144"/>
      <c r="WW17" s="144"/>
      <c r="WX17" s="144"/>
      <c r="WY17" s="144"/>
      <c r="WZ17" s="144"/>
      <c r="XA17" s="144"/>
      <c r="XB17" s="144"/>
      <c r="XC17" s="144"/>
      <c r="XD17" s="144"/>
      <c r="XE17" s="144"/>
      <c r="XF17" s="144"/>
      <c r="XG17" s="144"/>
      <c r="XH17" s="144"/>
      <c r="XI17" s="144"/>
      <c r="XJ17" s="144"/>
      <c r="XK17" s="144"/>
      <c r="XL17" s="144"/>
      <c r="XM17" s="144"/>
      <c r="XN17" s="144"/>
      <c r="XO17" s="144"/>
      <c r="XP17" s="144"/>
      <c r="XQ17" s="144"/>
      <c r="XR17" s="144"/>
      <c r="XS17" s="144"/>
      <c r="XT17" s="144"/>
      <c r="XU17" s="144"/>
      <c r="XV17" s="144"/>
      <c r="XW17" s="144"/>
      <c r="XX17" s="144"/>
      <c r="XY17" s="144"/>
      <c r="XZ17" s="144"/>
      <c r="YA17" s="144"/>
      <c r="YB17" s="144"/>
      <c r="YC17" s="144"/>
      <c r="YD17" s="144"/>
      <c r="YE17" s="144"/>
      <c r="YF17" s="144"/>
      <c r="YG17" s="144"/>
      <c r="YH17" s="144"/>
      <c r="YI17" s="144"/>
      <c r="YJ17" s="144"/>
      <c r="YK17" s="144"/>
      <c r="YL17" s="144"/>
      <c r="YM17" s="144"/>
      <c r="YN17" s="144"/>
      <c r="YO17" s="144"/>
      <c r="YP17" s="144"/>
      <c r="YQ17" s="144"/>
      <c r="YR17" s="144"/>
      <c r="YS17" s="144"/>
      <c r="YT17" s="144"/>
      <c r="YU17" s="144"/>
      <c r="YV17" s="144"/>
      <c r="YW17" s="144"/>
      <c r="YX17" s="144"/>
      <c r="YY17" s="144"/>
      <c r="YZ17" s="144"/>
      <c r="ZA17" s="144"/>
      <c r="ZB17" s="144"/>
      <c r="ZC17" s="144"/>
      <c r="ZD17" s="144"/>
      <c r="ZE17" s="144"/>
      <c r="ZF17" s="144"/>
      <c r="ZG17" s="144"/>
      <c r="ZH17" s="144"/>
      <c r="ZI17" s="144"/>
      <c r="ZJ17" s="144"/>
      <c r="ZK17" s="144"/>
      <c r="ZL17" s="144"/>
      <c r="ZM17" s="144"/>
      <c r="ZN17" s="144"/>
      <c r="ZO17" s="144"/>
      <c r="ZP17" s="144"/>
      <c r="ZQ17" s="144"/>
      <c r="ZR17" s="144"/>
      <c r="ZS17" s="144"/>
      <c r="ZT17" s="144"/>
      <c r="ZU17" s="144"/>
      <c r="ZV17" s="144"/>
      <c r="ZW17" s="144"/>
      <c r="ZX17" s="144"/>
      <c r="ZY17" s="144"/>
      <c r="ZZ17" s="144"/>
      <c r="AAA17" s="144"/>
      <c r="AAB17" s="144"/>
      <c r="AAC17" s="144"/>
      <c r="AAD17" s="144"/>
      <c r="AAE17" s="144"/>
      <c r="AAF17" s="144"/>
      <c r="AAG17" s="144"/>
      <c r="AAH17" s="144"/>
      <c r="AAI17" s="144"/>
      <c r="AAJ17" s="144"/>
      <c r="AAK17" s="144"/>
      <c r="AAL17" s="144"/>
      <c r="AAM17" s="144"/>
      <c r="AAN17" s="144"/>
      <c r="AAO17" s="144"/>
      <c r="AAP17" s="144"/>
      <c r="AAQ17" s="144"/>
      <c r="AAR17" s="144"/>
      <c r="AAS17" s="144"/>
      <c r="AAT17" s="144"/>
      <c r="AAU17" s="144"/>
      <c r="AAV17" s="144"/>
      <c r="AAW17" s="144"/>
      <c r="AAX17" s="144"/>
      <c r="AAY17" s="144"/>
      <c r="AAZ17" s="144"/>
      <c r="ABA17" s="144"/>
      <c r="ABB17" s="144"/>
      <c r="ABC17" s="144"/>
      <c r="ABD17" s="144"/>
      <c r="ABE17" s="144"/>
      <c r="ABF17" s="144"/>
      <c r="ABG17" s="144"/>
      <c r="ABH17" s="144"/>
      <c r="ABI17" s="144"/>
      <c r="ABJ17" s="144"/>
      <c r="ABK17" s="144"/>
      <c r="ABL17" s="144"/>
      <c r="ABM17" s="144"/>
      <c r="ABN17" s="144"/>
      <c r="ABO17" s="144"/>
      <c r="ABP17" s="144"/>
      <c r="ABQ17" s="144"/>
      <c r="ABR17" s="144"/>
      <c r="ABS17" s="144"/>
      <c r="ABT17" s="144"/>
      <c r="ABU17" s="144"/>
      <c r="ABV17" s="144"/>
      <c r="ABW17" s="144"/>
      <c r="ABX17" s="144"/>
      <c r="ABY17" s="144"/>
      <c r="ABZ17" s="144"/>
      <c r="ACA17" s="144"/>
      <c r="ACB17" s="144"/>
      <c r="ACC17" s="144"/>
      <c r="ACD17" s="144"/>
      <c r="ACE17" s="144"/>
      <c r="ACF17" s="144"/>
      <c r="ACG17" s="144"/>
      <c r="ACH17" s="144"/>
      <c r="ACI17" s="144"/>
      <c r="ACJ17" s="144"/>
      <c r="ACK17" s="144"/>
      <c r="ACL17" s="144"/>
      <c r="ACM17" s="144"/>
      <c r="ACN17" s="144"/>
      <c r="ACO17" s="144"/>
      <c r="ACP17" s="144"/>
      <c r="ACQ17" s="144"/>
      <c r="ACR17" s="144"/>
      <c r="ACS17" s="144"/>
      <c r="ACT17" s="144"/>
      <c r="ACU17" s="144"/>
      <c r="ACV17" s="144"/>
      <c r="ACW17" s="144"/>
      <c r="ACX17" s="144"/>
      <c r="ACY17" s="144"/>
      <c r="ACZ17" s="144"/>
      <c r="ADA17" s="144"/>
      <c r="ADB17" s="144"/>
      <c r="ADC17" s="144"/>
      <c r="ADD17" s="144"/>
      <c r="ADE17" s="144"/>
      <c r="ADF17" s="144"/>
      <c r="ADG17" s="144"/>
      <c r="ADH17" s="144"/>
      <c r="ADI17" s="144"/>
      <c r="ADJ17" s="144"/>
      <c r="ADK17" s="144"/>
      <c r="ADL17" s="144"/>
      <c r="ADM17" s="144"/>
      <c r="ADN17" s="144"/>
      <c r="ADO17" s="144"/>
      <c r="ADP17" s="144"/>
      <c r="ADQ17" s="144"/>
      <c r="ADR17" s="144"/>
      <c r="ADS17" s="144"/>
      <c r="ADT17" s="144"/>
      <c r="ADU17" s="144"/>
      <c r="ADV17" s="144"/>
      <c r="ADW17" s="144"/>
      <c r="ADX17" s="144"/>
      <c r="ADY17" s="144"/>
      <c r="ADZ17" s="144"/>
      <c r="AEA17" s="144"/>
      <c r="AEB17" s="144"/>
      <c r="AEC17" s="144"/>
      <c r="AED17" s="144"/>
      <c r="AEE17" s="144"/>
      <c r="AEF17" s="144"/>
      <c r="AEG17" s="144"/>
      <c r="AEH17" s="144"/>
      <c r="AEI17" s="144"/>
      <c r="AEJ17" s="144"/>
      <c r="AEK17" s="144"/>
      <c r="AEL17" s="144"/>
      <c r="AEM17" s="144"/>
      <c r="AEN17" s="144"/>
      <c r="AEO17" s="144"/>
      <c r="AEP17" s="144"/>
      <c r="AEQ17" s="144"/>
      <c r="AER17" s="144"/>
      <c r="AES17" s="144"/>
      <c r="AET17" s="144"/>
      <c r="AEU17" s="144"/>
      <c r="AEV17" s="144"/>
      <c r="AEW17" s="144"/>
      <c r="AEX17" s="144"/>
      <c r="AEY17" s="144"/>
      <c r="AEZ17" s="144"/>
      <c r="AFA17" s="144"/>
      <c r="AFB17" s="144"/>
      <c r="AFC17" s="144"/>
      <c r="AFD17" s="144"/>
      <c r="AFE17" s="144"/>
      <c r="AFF17" s="144"/>
      <c r="AFG17" s="144"/>
      <c r="AFH17" s="144"/>
      <c r="AFI17" s="144"/>
      <c r="AFJ17" s="144"/>
      <c r="AFK17" s="144"/>
      <c r="AFL17" s="144"/>
      <c r="AFM17" s="144"/>
      <c r="AFN17" s="144"/>
      <c r="AFO17" s="144"/>
      <c r="AFP17" s="144"/>
      <c r="AFQ17" s="144"/>
      <c r="AFR17" s="144"/>
      <c r="AFS17" s="144"/>
      <c r="AFT17" s="144"/>
      <c r="AFU17" s="144"/>
      <c r="AFV17" s="144"/>
      <c r="AFW17" s="144"/>
      <c r="AFX17" s="144"/>
      <c r="AFY17" s="144"/>
      <c r="AFZ17" s="144"/>
      <c r="AGA17" s="144"/>
      <c r="AGB17" s="144"/>
      <c r="AGC17" s="144"/>
      <c r="AGD17" s="144"/>
      <c r="AGE17" s="144"/>
      <c r="AGF17" s="144"/>
      <c r="AGG17" s="144"/>
      <c r="AGH17" s="144"/>
      <c r="AGI17" s="144"/>
      <c r="AGJ17" s="144"/>
      <c r="AGK17" s="144"/>
      <c r="AGL17" s="144"/>
      <c r="AGM17" s="144"/>
      <c r="AGN17" s="144"/>
      <c r="AGO17" s="144"/>
      <c r="AGP17" s="144"/>
      <c r="AGQ17" s="144"/>
      <c r="AGR17" s="144"/>
      <c r="AGS17" s="144"/>
      <c r="AGT17" s="144"/>
      <c r="AGU17" s="144"/>
      <c r="AGV17" s="144"/>
      <c r="AGW17" s="144"/>
      <c r="AGX17" s="144"/>
      <c r="AGY17" s="144"/>
      <c r="AGZ17" s="144"/>
      <c r="AHA17" s="144"/>
      <c r="AHB17" s="144"/>
      <c r="AHC17" s="144"/>
      <c r="AHD17" s="144"/>
      <c r="AHE17" s="144"/>
      <c r="AHF17" s="144"/>
      <c r="AHG17" s="144"/>
      <c r="AHH17" s="144"/>
      <c r="AHI17" s="144"/>
      <c r="AHJ17" s="144"/>
      <c r="AHK17" s="144"/>
      <c r="AHL17" s="144"/>
      <c r="AHM17" s="144"/>
      <c r="AHN17" s="144"/>
      <c r="AHO17" s="144"/>
      <c r="AHP17" s="144"/>
      <c r="AHQ17" s="144"/>
      <c r="AHR17" s="144"/>
      <c r="AHS17" s="144"/>
      <c r="AHT17" s="144"/>
      <c r="AHU17" s="144"/>
      <c r="AHV17" s="144"/>
      <c r="AHW17" s="144"/>
      <c r="AHX17" s="144"/>
      <c r="AHY17" s="144"/>
      <c r="AHZ17" s="144"/>
      <c r="AIA17" s="144"/>
      <c r="AIB17" s="144"/>
      <c r="AIC17" s="144"/>
      <c r="AID17" s="144"/>
      <c r="AIE17" s="144"/>
      <c r="AIF17" s="144"/>
      <c r="AIG17" s="144"/>
      <c r="AIH17" s="144"/>
      <c r="AII17" s="144"/>
      <c r="AIJ17" s="144"/>
      <c r="AIK17" s="144"/>
      <c r="AIL17" s="144"/>
      <c r="AIM17" s="144"/>
      <c r="AIN17" s="144"/>
      <c r="AIO17" s="144"/>
      <c r="AIP17" s="144"/>
      <c r="AIQ17" s="144"/>
      <c r="AIR17" s="144"/>
      <c r="AIS17" s="144"/>
      <c r="AIT17" s="144"/>
      <c r="AIU17" s="144"/>
      <c r="AIV17" s="144"/>
      <c r="AIW17" s="144"/>
      <c r="AIX17" s="144"/>
      <c r="AIY17" s="144"/>
      <c r="AIZ17" s="144"/>
      <c r="AJA17" s="144"/>
      <c r="AJB17" s="144"/>
      <c r="AJC17" s="144"/>
      <c r="AJD17" s="144"/>
      <c r="AJE17" s="144"/>
      <c r="AJF17" s="144"/>
      <c r="AJG17" s="144"/>
      <c r="AJH17" s="144"/>
      <c r="AJI17" s="144"/>
      <c r="AJJ17" s="144"/>
      <c r="AJK17" s="144"/>
      <c r="AJL17" s="144"/>
      <c r="AJM17" s="144"/>
      <c r="AJN17" s="144"/>
      <c r="AJO17" s="144"/>
      <c r="AJP17" s="144"/>
      <c r="AJQ17" s="144"/>
      <c r="AJR17" s="144"/>
      <c r="AJS17" s="144"/>
      <c r="AJT17" s="144"/>
      <c r="AJU17" s="144"/>
      <c r="AJV17" s="144"/>
      <c r="AJW17" s="144"/>
      <c r="AJX17" s="144"/>
      <c r="AJY17" s="144"/>
      <c r="AJZ17" s="144"/>
      <c r="AKA17" s="144"/>
      <c r="AKB17" s="144"/>
      <c r="AKC17" s="144"/>
      <c r="AKD17" s="144"/>
      <c r="AKE17" s="144"/>
      <c r="AKF17" s="144"/>
      <c r="AKG17" s="144"/>
      <c r="AKH17" s="144"/>
      <c r="AKI17" s="144"/>
      <c r="AKJ17" s="144"/>
      <c r="AKK17" s="144"/>
      <c r="AKL17" s="144"/>
      <c r="AKM17" s="144"/>
      <c r="AKN17" s="144"/>
      <c r="AKO17" s="144"/>
      <c r="AKP17" s="144"/>
      <c r="AKQ17" s="144"/>
      <c r="AKR17" s="144"/>
      <c r="AKS17" s="144"/>
      <c r="AKT17" s="144"/>
      <c r="AKU17" s="144"/>
      <c r="AKV17" s="144"/>
      <c r="AKW17" s="144"/>
      <c r="AKX17" s="144"/>
      <c r="AKY17" s="144"/>
      <c r="AKZ17" s="144"/>
      <c r="ALA17" s="144"/>
      <c r="ALB17" s="144"/>
      <c r="ALC17" s="144"/>
      <c r="ALD17" s="144"/>
      <c r="ALE17" s="144"/>
      <c r="ALF17" s="144"/>
      <c r="ALG17" s="144"/>
      <c r="ALH17" s="144"/>
      <c r="ALI17" s="144"/>
      <c r="ALJ17" s="144"/>
      <c r="ALK17" s="144"/>
      <c r="ALL17" s="144"/>
      <c r="ALM17" s="144"/>
      <c r="ALN17" s="144"/>
      <c r="ALO17" s="144"/>
      <c r="ALP17" s="144"/>
      <c r="ALQ17" s="144"/>
      <c r="ALR17" s="144"/>
      <c r="ALS17" s="144"/>
      <c r="ALT17" s="144"/>
      <c r="ALU17" s="144"/>
      <c r="ALV17" s="144"/>
      <c r="ALW17" s="144"/>
      <c r="ALX17" s="144"/>
      <c r="ALY17" s="144"/>
      <c r="ALZ17" s="144"/>
      <c r="AMA17" s="144"/>
      <c r="AMB17" s="144"/>
      <c r="AMC17" s="144"/>
      <c r="AMD17" s="144"/>
      <c r="AME17" s="144"/>
      <c r="AMF17" s="144"/>
      <c r="AMG17" s="144"/>
      <c r="AMH17" s="144"/>
      <c r="AMI17" s="144"/>
      <c r="AMJ17" s="144"/>
      <c r="AMK17" s="144"/>
      <c r="AML17" s="144"/>
      <c r="AMM17" s="144"/>
      <c r="AMN17" s="144"/>
      <c r="AMO17" s="144"/>
      <c r="AMP17" s="144"/>
      <c r="AMQ17" s="144"/>
      <c r="AMR17" s="144"/>
      <c r="AMS17" s="144"/>
      <c r="AMT17" s="144"/>
      <c r="AMU17" s="144"/>
      <c r="AMV17" s="144"/>
      <c r="AMW17" s="144"/>
      <c r="AMX17" s="144"/>
      <c r="AMY17" s="144"/>
      <c r="AMZ17" s="144"/>
      <c r="ANA17" s="144"/>
      <c r="ANB17" s="144"/>
      <c r="ANC17" s="144"/>
      <c r="AND17" s="144"/>
      <c r="ANE17" s="144"/>
      <c r="ANF17" s="144"/>
      <c r="ANG17" s="144"/>
      <c r="ANH17" s="144"/>
      <c r="ANI17" s="144"/>
      <c r="ANJ17" s="144"/>
      <c r="ANK17" s="144"/>
      <c r="ANL17" s="144"/>
      <c r="ANM17" s="144"/>
      <c r="ANN17" s="144"/>
      <c r="ANO17" s="144"/>
      <c r="ANP17" s="144"/>
      <c r="ANQ17" s="144"/>
      <c r="ANR17" s="144"/>
      <c r="ANS17" s="144"/>
      <c r="ANT17" s="144"/>
      <c r="ANU17" s="144"/>
      <c r="ANV17" s="144"/>
      <c r="ANW17" s="144"/>
      <c r="ANX17" s="144"/>
      <c r="ANY17" s="144"/>
      <c r="ANZ17" s="144"/>
      <c r="AOA17" s="144"/>
      <c r="AOB17" s="144"/>
      <c r="AOC17" s="144"/>
      <c r="AOD17" s="144"/>
      <c r="AOE17" s="144"/>
      <c r="AOF17" s="144"/>
      <c r="AOG17" s="144"/>
      <c r="AOH17" s="144"/>
      <c r="AOI17" s="144"/>
      <c r="AOJ17" s="144"/>
      <c r="AOK17" s="144"/>
      <c r="AOL17" s="144"/>
      <c r="AOM17" s="144"/>
      <c r="AON17" s="144"/>
      <c r="AOO17" s="144"/>
      <c r="AOP17" s="144"/>
      <c r="AOQ17" s="144"/>
      <c r="AOR17" s="144"/>
      <c r="AOS17" s="144"/>
      <c r="AOT17" s="144"/>
      <c r="AOU17" s="144"/>
      <c r="AOV17" s="144"/>
      <c r="AOW17" s="144"/>
      <c r="AOX17" s="144"/>
      <c r="AOY17" s="144"/>
      <c r="AOZ17" s="144"/>
      <c r="APA17" s="144"/>
      <c r="APB17" s="144"/>
      <c r="APC17" s="144"/>
      <c r="APD17" s="144"/>
      <c r="APE17" s="144"/>
      <c r="APF17" s="144"/>
      <c r="APG17" s="144"/>
      <c r="APH17" s="144"/>
      <c r="API17" s="144"/>
      <c r="APJ17" s="144"/>
      <c r="APK17" s="144"/>
      <c r="APL17" s="144"/>
      <c r="APM17" s="144"/>
      <c r="APN17" s="144"/>
      <c r="APO17" s="144"/>
      <c r="APP17" s="144"/>
      <c r="APQ17" s="144"/>
      <c r="APR17" s="144"/>
      <c r="APS17" s="144"/>
      <c r="APT17" s="144"/>
      <c r="APU17" s="144"/>
      <c r="APV17" s="144"/>
      <c r="APW17" s="144"/>
      <c r="APX17" s="144"/>
      <c r="APY17" s="144"/>
      <c r="APZ17" s="144"/>
      <c r="AQA17" s="144"/>
      <c r="AQB17" s="144"/>
      <c r="AQC17" s="144"/>
      <c r="AQD17" s="144"/>
      <c r="AQE17" s="144"/>
      <c r="AQF17" s="144"/>
      <c r="AQG17" s="144"/>
      <c r="AQH17" s="144"/>
      <c r="AQI17" s="144"/>
      <c r="AQJ17" s="144"/>
      <c r="AQK17" s="144"/>
      <c r="AQL17" s="144"/>
      <c r="AQM17" s="144"/>
      <c r="AQN17" s="144"/>
      <c r="AQO17" s="144"/>
      <c r="AQP17" s="144"/>
      <c r="AQQ17" s="144"/>
      <c r="AQR17" s="144"/>
      <c r="AQS17" s="144"/>
      <c r="AQT17" s="144"/>
      <c r="AQU17" s="144"/>
      <c r="AQV17" s="144"/>
      <c r="AQW17" s="144"/>
      <c r="AQX17" s="144"/>
      <c r="AQY17" s="144"/>
      <c r="AQZ17" s="144"/>
      <c r="ARA17" s="144"/>
      <c r="ARB17" s="144"/>
      <c r="ARC17" s="144"/>
      <c r="ARD17" s="144"/>
      <c r="ARE17" s="144"/>
      <c r="ARF17" s="144"/>
      <c r="ARG17" s="144"/>
      <c r="ARH17" s="144"/>
      <c r="ARI17" s="144"/>
      <c r="ARJ17" s="144"/>
      <c r="ARK17" s="144"/>
      <c r="ARL17" s="144"/>
      <c r="ARM17" s="144"/>
      <c r="ARN17" s="144"/>
      <c r="ARO17" s="144"/>
      <c r="ARP17" s="144"/>
      <c r="ARQ17" s="144"/>
      <c r="ARR17" s="144"/>
      <c r="ARS17" s="144"/>
      <c r="ART17" s="144"/>
      <c r="ARU17" s="144"/>
      <c r="ARV17" s="144"/>
      <c r="ARW17" s="144"/>
      <c r="ARX17" s="144"/>
      <c r="ARY17" s="144"/>
      <c r="ARZ17" s="144"/>
      <c r="ASA17" s="144"/>
      <c r="ASB17" s="144"/>
      <c r="ASC17" s="144"/>
      <c r="ASD17" s="144"/>
      <c r="ASE17" s="144"/>
      <c r="ASF17" s="144"/>
      <c r="ASG17" s="144"/>
      <c r="ASH17" s="144"/>
      <c r="ASI17" s="144"/>
      <c r="ASJ17" s="144"/>
      <c r="ASK17" s="144"/>
      <c r="ASL17" s="144"/>
      <c r="ASM17" s="144"/>
      <c r="ASN17" s="144"/>
      <c r="ASO17" s="144"/>
      <c r="ASP17" s="144"/>
      <c r="ASQ17" s="144"/>
      <c r="ASR17" s="144"/>
      <c r="ASS17" s="144"/>
      <c r="AST17" s="144"/>
      <c r="ASU17" s="144"/>
      <c r="ASV17" s="144"/>
      <c r="ASW17" s="144"/>
      <c r="ASX17" s="144"/>
      <c r="ASY17" s="144"/>
      <c r="ASZ17" s="144"/>
      <c r="ATA17" s="144"/>
      <c r="ATB17" s="144"/>
      <c r="ATC17" s="144"/>
      <c r="ATD17" s="144"/>
      <c r="ATE17" s="144"/>
      <c r="ATF17" s="144"/>
      <c r="ATG17" s="144"/>
      <c r="ATH17" s="144"/>
      <c r="ATI17" s="144"/>
      <c r="ATJ17" s="144"/>
      <c r="ATK17" s="144"/>
      <c r="ATL17" s="144"/>
      <c r="ATM17" s="144"/>
      <c r="ATN17" s="144"/>
      <c r="ATO17" s="144"/>
      <c r="ATP17" s="144"/>
      <c r="ATQ17" s="144"/>
      <c r="ATR17" s="144"/>
      <c r="ATS17" s="144"/>
      <c r="ATT17" s="144"/>
      <c r="ATU17" s="144"/>
      <c r="ATV17" s="144"/>
      <c r="ATW17" s="144"/>
      <c r="ATX17" s="144"/>
      <c r="ATY17" s="144"/>
      <c r="ATZ17" s="144"/>
      <c r="AUA17" s="144"/>
      <c r="AUB17" s="144"/>
      <c r="AUC17" s="144"/>
      <c r="AUD17" s="144"/>
      <c r="AUE17" s="144"/>
      <c r="AUF17" s="144"/>
      <c r="AUG17" s="144"/>
      <c r="AUH17" s="144"/>
      <c r="AUI17" s="144"/>
      <c r="AUJ17" s="144"/>
      <c r="AUK17" s="144"/>
      <c r="AUL17" s="144"/>
      <c r="AUM17" s="144"/>
      <c r="AUN17" s="144"/>
      <c r="AUO17" s="144"/>
      <c r="AUP17" s="144"/>
      <c r="AUQ17" s="144"/>
      <c r="AUR17" s="144"/>
      <c r="AUS17" s="144"/>
      <c r="AUT17" s="144"/>
      <c r="AUU17" s="144"/>
      <c r="AUV17" s="144"/>
      <c r="AUW17" s="144"/>
      <c r="AUX17" s="144"/>
      <c r="AUY17" s="144"/>
      <c r="AUZ17" s="144"/>
      <c r="AVA17" s="144"/>
      <c r="AVB17" s="144"/>
      <c r="AVC17" s="144"/>
      <c r="AVD17" s="144"/>
      <c r="AVE17" s="144"/>
      <c r="AVF17" s="144"/>
      <c r="AVG17" s="144"/>
      <c r="AVH17" s="144"/>
      <c r="AVI17" s="144"/>
      <c r="AVJ17" s="144"/>
      <c r="AVK17" s="144"/>
      <c r="AVL17" s="144"/>
      <c r="AVM17" s="144"/>
      <c r="AVN17" s="144"/>
      <c r="AVO17" s="144"/>
      <c r="AVP17" s="144"/>
      <c r="AVQ17" s="144"/>
      <c r="AVR17" s="144"/>
      <c r="AVS17" s="144"/>
      <c r="AVT17" s="144"/>
      <c r="AVU17" s="144"/>
      <c r="AVV17" s="144"/>
      <c r="AVW17" s="144"/>
      <c r="AVX17" s="144"/>
      <c r="AVY17" s="144"/>
      <c r="AVZ17" s="144"/>
      <c r="AWA17" s="144"/>
      <c r="AWB17" s="144"/>
      <c r="AWC17" s="144"/>
      <c r="AWD17" s="144"/>
      <c r="AWE17" s="144"/>
      <c r="AWF17" s="144"/>
      <c r="AWG17" s="144"/>
      <c r="AWH17" s="144"/>
      <c r="AWI17" s="144"/>
      <c r="AWJ17" s="144"/>
      <c r="AWK17" s="144"/>
      <c r="AWL17" s="144"/>
      <c r="AWM17" s="144"/>
      <c r="AWN17" s="144"/>
      <c r="AWO17" s="144"/>
      <c r="AWP17" s="144"/>
      <c r="AWQ17" s="144"/>
      <c r="AWR17" s="144"/>
      <c r="AWS17" s="144"/>
      <c r="AWT17" s="144"/>
      <c r="AWU17" s="144"/>
      <c r="AWV17" s="144"/>
      <c r="AWW17" s="144"/>
      <c r="AWX17" s="144"/>
      <c r="AWY17" s="144"/>
      <c r="AWZ17" s="144"/>
      <c r="AXA17" s="144"/>
      <c r="AXB17" s="144"/>
      <c r="AXC17" s="144"/>
      <c r="AXD17" s="144"/>
      <c r="AXE17" s="144"/>
      <c r="AXF17" s="144"/>
      <c r="AXG17" s="144"/>
      <c r="AXH17" s="144"/>
      <c r="AXI17" s="144"/>
      <c r="AXJ17" s="144"/>
      <c r="AXK17" s="144"/>
      <c r="AXL17" s="144"/>
      <c r="AXM17" s="144"/>
      <c r="AXN17" s="144"/>
      <c r="AXO17" s="144"/>
      <c r="AXP17" s="144"/>
      <c r="AXQ17" s="144"/>
      <c r="AXR17" s="144"/>
      <c r="AXS17" s="144"/>
      <c r="AXT17" s="144"/>
      <c r="AXU17" s="144"/>
      <c r="AXV17" s="144"/>
      <c r="AXW17" s="144"/>
      <c r="AXX17" s="144"/>
      <c r="AXY17" s="144"/>
      <c r="AXZ17" s="144"/>
      <c r="AYA17" s="144"/>
      <c r="AYB17" s="144"/>
      <c r="AYC17" s="144"/>
      <c r="AYD17" s="144"/>
      <c r="AYE17" s="144"/>
      <c r="AYF17" s="144"/>
      <c r="AYG17" s="144"/>
      <c r="AYH17" s="144"/>
      <c r="AYI17" s="144"/>
      <c r="AYJ17" s="144"/>
      <c r="AYK17" s="144"/>
      <c r="AYL17" s="144"/>
      <c r="AYM17" s="144"/>
      <c r="AYN17" s="144"/>
      <c r="AYO17" s="144"/>
      <c r="AYP17" s="144"/>
      <c r="AYQ17" s="144"/>
      <c r="AYR17" s="144"/>
      <c r="AYS17" s="144"/>
      <c r="AYT17" s="144"/>
      <c r="AYU17" s="144"/>
      <c r="AYV17" s="144"/>
      <c r="AYW17" s="144"/>
      <c r="AYX17" s="144"/>
      <c r="AYY17" s="144"/>
      <c r="AYZ17" s="144"/>
      <c r="AZA17" s="144"/>
      <c r="AZB17" s="144"/>
      <c r="AZC17" s="144"/>
      <c r="AZD17" s="144"/>
      <c r="AZE17" s="144"/>
      <c r="AZF17" s="144"/>
      <c r="AZG17" s="144"/>
      <c r="AZH17" s="144"/>
      <c r="AZI17" s="144"/>
      <c r="AZJ17" s="144"/>
      <c r="AZK17" s="144"/>
      <c r="AZL17" s="144"/>
      <c r="AZM17" s="144"/>
      <c r="AZN17" s="144"/>
      <c r="AZO17" s="144"/>
      <c r="AZP17" s="144"/>
      <c r="AZQ17" s="144"/>
      <c r="AZR17" s="144"/>
      <c r="AZS17" s="144"/>
      <c r="AZT17" s="144"/>
      <c r="AZU17" s="144"/>
      <c r="AZV17" s="144"/>
      <c r="AZW17" s="144"/>
      <c r="AZX17" s="144"/>
      <c r="AZY17" s="144"/>
      <c r="AZZ17" s="144"/>
      <c r="BAA17" s="144"/>
      <c r="BAB17" s="144"/>
      <c r="BAC17" s="144"/>
      <c r="BAD17" s="144"/>
      <c r="BAE17" s="144"/>
      <c r="BAF17" s="144"/>
      <c r="BAG17" s="144"/>
      <c r="BAH17" s="144"/>
      <c r="BAI17" s="144"/>
      <c r="BAJ17" s="144"/>
      <c r="BAK17" s="144"/>
      <c r="BAL17" s="144"/>
      <c r="BAM17" s="144"/>
      <c r="BAN17" s="144"/>
      <c r="BAO17" s="144"/>
      <c r="BAP17" s="144"/>
      <c r="BAQ17" s="144"/>
      <c r="BAR17" s="144"/>
      <c r="BAS17" s="144"/>
      <c r="BAT17" s="144"/>
      <c r="BAU17" s="144"/>
      <c r="BAV17" s="144"/>
      <c r="BAW17" s="144"/>
      <c r="BAX17" s="144"/>
      <c r="BAY17" s="144"/>
      <c r="BAZ17" s="144"/>
      <c r="BBA17" s="144"/>
      <c r="BBB17" s="144"/>
      <c r="BBC17" s="144"/>
      <c r="BBD17" s="144"/>
      <c r="BBE17" s="144"/>
      <c r="BBF17" s="144"/>
      <c r="BBG17" s="144"/>
      <c r="BBH17" s="144"/>
      <c r="BBI17" s="144"/>
      <c r="BBJ17" s="144"/>
      <c r="BBK17" s="144"/>
      <c r="BBL17" s="144"/>
      <c r="BBM17" s="144"/>
      <c r="BBN17" s="144"/>
      <c r="BBO17" s="144"/>
      <c r="BBP17" s="144"/>
      <c r="BBQ17" s="144"/>
      <c r="BBR17" s="144"/>
      <c r="BBS17" s="144"/>
      <c r="BBT17" s="144"/>
      <c r="BBU17" s="144"/>
      <c r="BBV17" s="144"/>
      <c r="BBW17" s="144"/>
      <c r="BBX17" s="144"/>
      <c r="BBY17" s="144"/>
      <c r="BBZ17" s="144"/>
      <c r="BCA17" s="144"/>
      <c r="BCB17" s="144"/>
      <c r="BCC17" s="144"/>
      <c r="BCD17" s="144"/>
      <c r="BCE17" s="144"/>
      <c r="BCF17" s="144"/>
      <c r="BCG17" s="144"/>
      <c r="BCH17" s="144"/>
      <c r="BCI17" s="144"/>
      <c r="BCJ17" s="144"/>
      <c r="BCK17" s="144"/>
      <c r="BCL17" s="144"/>
      <c r="BCM17" s="144"/>
      <c r="BCN17" s="144"/>
      <c r="BCO17" s="144"/>
      <c r="BCP17" s="144"/>
      <c r="BCQ17" s="144"/>
      <c r="BCR17" s="144"/>
      <c r="BCS17" s="144"/>
      <c r="BCT17" s="144"/>
      <c r="BCU17" s="144"/>
      <c r="BCV17" s="144"/>
      <c r="BCW17" s="144"/>
      <c r="BCX17" s="144"/>
      <c r="BCY17" s="144"/>
      <c r="BCZ17" s="144"/>
      <c r="BDA17" s="144"/>
      <c r="BDB17" s="144"/>
      <c r="BDC17" s="144"/>
      <c r="BDD17" s="144"/>
      <c r="BDE17" s="144"/>
      <c r="BDF17" s="144"/>
      <c r="BDG17" s="144"/>
      <c r="BDH17" s="144"/>
      <c r="BDI17" s="144"/>
      <c r="BDJ17" s="144"/>
      <c r="BDK17" s="144"/>
      <c r="BDL17" s="144"/>
      <c r="BDM17" s="144"/>
      <c r="BDN17" s="144"/>
      <c r="BDO17" s="144"/>
      <c r="BDP17" s="144"/>
      <c r="BDQ17" s="144"/>
      <c r="BDR17" s="144"/>
      <c r="BDS17" s="144"/>
      <c r="BDT17" s="144"/>
      <c r="BDU17" s="144"/>
      <c r="BDV17" s="144"/>
      <c r="BDW17" s="144"/>
      <c r="BDX17" s="144"/>
      <c r="BDY17" s="144"/>
      <c r="BDZ17" s="144"/>
      <c r="BEA17" s="144"/>
      <c r="BEB17" s="144"/>
      <c r="BEC17" s="144"/>
      <c r="BED17" s="144"/>
      <c r="BEE17" s="144"/>
      <c r="BEF17" s="144"/>
      <c r="BEG17" s="144"/>
      <c r="BEH17" s="144"/>
      <c r="BEI17" s="144"/>
      <c r="BEJ17" s="144"/>
      <c r="BEK17" s="144"/>
      <c r="BEL17" s="144"/>
      <c r="BEM17" s="144"/>
      <c r="BEN17" s="144"/>
      <c r="BEO17" s="144"/>
      <c r="BEP17" s="144"/>
      <c r="BEQ17" s="144"/>
      <c r="BER17" s="144"/>
      <c r="BES17" s="144"/>
      <c r="BET17" s="144"/>
      <c r="BEU17" s="144"/>
      <c r="BEV17" s="144"/>
      <c r="BEW17" s="144"/>
      <c r="BEX17" s="144"/>
      <c r="BEY17" s="144"/>
      <c r="BEZ17" s="144"/>
      <c r="BFA17" s="144"/>
      <c r="BFB17" s="144"/>
      <c r="BFC17" s="144"/>
      <c r="BFD17" s="144"/>
      <c r="BFE17" s="144"/>
      <c r="BFF17" s="144"/>
      <c r="BFG17" s="144"/>
      <c r="BFH17" s="144"/>
      <c r="BFI17" s="144"/>
      <c r="BFJ17" s="144"/>
      <c r="BFK17" s="144"/>
      <c r="BFL17" s="144"/>
      <c r="BFM17" s="144"/>
      <c r="BFN17" s="144"/>
      <c r="BFO17" s="144"/>
      <c r="BFP17" s="144"/>
      <c r="BFQ17" s="144"/>
      <c r="BFR17" s="144"/>
      <c r="BFS17" s="144"/>
      <c r="BFT17" s="144"/>
      <c r="BFU17" s="144"/>
      <c r="BFV17" s="144"/>
      <c r="BFW17" s="144"/>
      <c r="BFX17" s="144"/>
      <c r="BFY17" s="144"/>
      <c r="BFZ17" s="144"/>
      <c r="BGA17" s="144"/>
      <c r="BGB17" s="144"/>
      <c r="BGC17" s="144"/>
      <c r="BGD17" s="144"/>
      <c r="BGE17" s="144"/>
      <c r="BGF17" s="144"/>
      <c r="BGG17" s="144"/>
      <c r="BGH17" s="144"/>
      <c r="BGI17" s="144"/>
      <c r="BGJ17" s="144"/>
      <c r="BGK17" s="144"/>
      <c r="BGL17" s="144"/>
      <c r="BGM17" s="144"/>
      <c r="BGN17" s="144"/>
      <c r="BGO17" s="144"/>
      <c r="BGP17" s="144"/>
      <c r="BGQ17" s="144"/>
      <c r="BGR17" s="144"/>
      <c r="BGS17" s="144"/>
      <c r="BGT17" s="144"/>
      <c r="BGU17" s="144"/>
      <c r="BGV17" s="144"/>
      <c r="BGW17" s="144"/>
      <c r="BGX17" s="144"/>
      <c r="BGY17" s="144"/>
      <c r="BGZ17" s="144"/>
      <c r="BHA17" s="144"/>
      <c r="BHB17" s="144"/>
      <c r="BHC17" s="144"/>
      <c r="BHD17" s="144"/>
      <c r="BHE17" s="144"/>
      <c r="BHF17" s="144"/>
      <c r="BHG17" s="144"/>
      <c r="BHH17" s="144"/>
      <c r="BHI17" s="144"/>
      <c r="BHJ17" s="144"/>
      <c r="BHK17" s="144"/>
      <c r="BHL17" s="144"/>
      <c r="BHM17" s="144"/>
      <c r="BHN17" s="144"/>
      <c r="BHO17" s="144"/>
      <c r="BHP17" s="144"/>
      <c r="BHQ17" s="144"/>
      <c r="BHR17" s="144"/>
      <c r="BHS17" s="144"/>
      <c r="BHT17" s="144"/>
      <c r="BHU17" s="144"/>
      <c r="BHV17" s="144"/>
      <c r="BHW17" s="144"/>
      <c r="BHX17" s="144"/>
      <c r="BHY17" s="144"/>
      <c r="BHZ17" s="144"/>
      <c r="BIA17" s="144"/>
      <c r="BIB17" s="144"/>
      <c r="BIC17" s="144"/>
      <c r="BID17" s="144"/>
      <c r="BIE17" s="144"/>
      <c r="BIF17" s="144"/>
      <c r="BIG17" s="144"/>
      <c r="BIH17" s="144"/>
      <c r="BII17" s="144"/>
      <c r="BIJ17" s="144"/>
      <c r="BIK17" s="144"/>
      <c r="BIL17" s="144"/>
      <c r="BIM17" s="144"/>
      <c r="BIN17" s="144"/>
      <c r="BIO17" s="144"/>
      <c r="BIP17" s="144"/>
      <c r="BIQ17" s="144"/>
      <c r="BIR17" s="144"/>
      <c r="BIS17" s="144"/>
      <c r="BIT17" s="144"/>
      <c r="BIU17" s="144"/>
      <c r="BIV17" s="144"/>
      <c r="BIW17" s="144"/>
      <c r="BIX17" s="144"/>
      <c r="BIY17" s="144"/>
      <c r="BIZ17" s="144"/>
      <c r="BJA17" s="144"/>
      <c r="BJB17" s="144"/>
      <c r="BJC17" s="144"/>
      <c r="BJD17" s="144"/>
      <c r="BJE17" s="144"/>
      <c r="BJF17" s="144"/>
      <c r="BJG17" s="144"/>
      <c r="BJH17" s="144"/>
      <c r="BJI17" s="144"/>
      <c r="BJJ17" s="144"/>
      <c r="BJK17" s="144"/>
      <c r="BJL17" s="144"/>
      <c r="BJM17" s="144"/>
      <c r="BJN17" s="144"/>
      <c r="BJO17" s="144"/>
      <c r="BJP17" s="144"/>
      <c r="BJQ17" s="144"/>
      <c r="BJR17" s="144"/>
      <c r="BJS17" s="144"/>
      <c r="BJT17" s="144"/>
      <c r="BJU17" s="144"/>
      <c r="BJV17" s="144"/>
      <c r="BJW17" s="144"/>
      <c r="BJX17" s="144"/>
      <c r="BJY17" s="144"/>
      <c r="BJZ17" s="144"/>
      <c r="BKA17" s="144"/>
      <c r="BKB17" s="144"/>
      <c r="BKC17" s="144"/>
      <c r="BKD17" s="144"/>
      <c r="BKE17" s="144"/>
      <c r="BKF17" s="144"/>
      <c r="BKG17" s="144"/>
      <c r="BKH17" s="144"/>
      <c r="BKI17" s="144"/>
      <c r="BKJ17" s="144"/>
      <c r="BKK17" s="144"/>
      <c r="BKL17" s="144"/>
      <c r="BKM17" s="144"/>
      <c r="BKN17" s="144"/>
      <c r="BKO17" s="144"/>
      <c r="BKP17" s="144"/>
      <c r="BKQ17" s="144"/>
      <c r="BKR17" s="144"/>
      <c r="BKS17" s="144"/>
      <c r="BKT17" s="144"/>
      <c r="BKU17" s="144"/>
      <c r="BKV17" s="144"/>
      <c r="BKW17" s="144"/>
      <c r="BKX17" s="144"/>
      <c r="BKY17" s="144"/>
      <c r="BKZ17" s="144"/>
      <c r="BLA17" s="144"/>
      <c r="BLB17" s="144"/>
      <c r="BLC17" s="144"/>
      <c r="BLD17" s="144"/>
      <c r="BLE17" s="144"/>
      <c r="BLF17" s="144"/>
      <c r="BLG17" s="144"/>
      <c r="BLH17" s="144"/>
      <c r="BLI17" s="144"/>
      <c r="BLJ17" s="144"/>
      <c r="BLK17" s="144"/>
      <c r="BLL17" s="144"/>
      <c r="BLM17" s="144"/>
      <c r="BLN17" s="144"/>
      <c r="BLO17" s="144"/>
      <c r="BLP17" s="144"/>
      <c r="BLQ17" s="144"/>
      <c r="BLR17" s="144"/>
      <c r="BLS17" s="144"/>
      <c r="BLT17" s="144"/>
      <c r="BLU17" s="144"/>
      <c r="BLV17" s="144"/>
      <c r="BLW17" s="144"/>
      <c r="BLX17" s="144"/>
      <c r="BLY17" s="144"/>
      <c r="BLZ17" s="144"/>
      <c r="BMA17" s="144"/>
      <c r="BMB17" s="144"/>
      <c r="BMC17" s="144"/>
      <c r="BMD17" s="144"/>
      <c r="BME17" s="144"/>
      <c r="BMF17" s="144"/>
      <c r="BMG17" s="144"/>
      <c r="BMH17" s="144"/>
      <c r="BMI17" s="144"/>
      <c r="BMJ17" s="144"/>
      <c r="BMK17" s="144"/>
      <c r="BML17" s="144"/>
      <c r="BMM17" s="144"/>
      <c r="BMN17" s="144"/>
      <c r="BMO17" s="144"/>
      <c r="BMP17" s="144"/>
      <c r="BMQ17" s="144"/>
      <c r="BMR17" s="144"/>
      <c r="BMS17" s="144"/>
      <c r="BMT17" s="144"/>
      <c r="BMU17" s="144"/>
      <c r="BMV17" s="144"/>
      <c r="BMW17" s="144"/>
      <c r="BMX17" s="144"/>
      <c r="BMY17" s="144"/>
      <c r="BMZ17" s="144"/>
      <c r="BNA17" s="144"/>
      <c r="BNB17" s="144"/>
      <c r="BNC17" s="144"/>
      <c r="BND17" s="144"/>
      <c r="BNE17" s="144"/>
      <c r="BNF17" s="144"/>
      <c r="BNG17" s="144"/>
      <c r="BNH17" s="144"/>
      <c r="BNI17" s="144"/>
      <c r="BNJ17" s="144"/>
      <c r="BNK17" s="144"/>
      <c r="BNL17" s="144"/>
      <c r="BNM17" s="144"/>
      <c r="BNN17" s="144"/>
      <c r="BNO17" s="144"/>
      <c r="BNP17" s="144"/>
      <c r="BNQ17" s="144"/>
      <c r="BNR17" s="144"/>
      <c r="BNS17" s="144"/>
      <c r="BNT17" s="144"/>
      <c r="BNU17" s="144"/>
      <c r="BNV17" s="144"/>
      <c r="BNW17" s="144"/>
      <c r="BNX17" s="144"/>
      <c r="BNY17" s="144"/>
      <c r="BNZ17" s="144"/>
      <c r="BOA17" s="144"/>
      <c r="BOB17" s="144"/>
      <c r="BOC17" s="144"/>
      <c r="BOD17" s="144"/>
      <c r="BOE17" s="144"/>
      <c r="BOF17" s="144"/>
      <c r="BOG17" s="144"/>
      <c r="BOH17" s="144"/>
      <c r="BOI17" s="144"/>
      <c r="BOJ17" s="144"/>
      <c r="BOK17" s="144"/>
      <c r="BOL17" s="144"/>
      <c r="BOM17" s="144"/>
      <c r="BON17" s="144"/>
      <c r="BOO17" s="144"/>
      <c r="BOP17" s="144"/>
      <c r="BOQ17" s="144"/>
      <c r="BOR17" s="144"/>
      <c r="BOS17" s="144"/>
      <c r="BOT17" s="144"/>
      <c r="BOU17" s="144"/>
      <c r="BOV17" s="144"/>
      <c r="BOW17" s="144"/>
      <c r="BOX17" s="144"/>
      <c r="BOY17" s="144"/>
      <c r="BOZ17" s="144"/>
      <c r="BPA17" s="144"/>
      <c r="BPB17" s="144"/>
      <c r="BPC17" s="144"/>
      <c r="BPD17" s="144"/>
      <c r="BPE17" s="144"/>
      <c r="BPF17" s="144"/>
      <c r="BPG17" s="144"/>
      <c r="BPH17" s="144"/>
      <c r="BPI17" s="144"/>
      <c r="BPJ17" s="144"/>
      <c r="BPK17" s="144"/>
      <c r="BPL17" s="144"/>
      <c r="BPM17" s="144"/>
      <c r="BPN17" s="144"/>
      <c r="BPO17" s="144"/>
      <c r="BPP17" s="144"/>
      <c r="BPQ17" s="144"/>
      <c r="BPR17" s="144"/>
      <c r="BPS17" s="144"/>
      <c r="BPT17" s="144"/>
      <c r="BPU17" s="144"/>
      <c r="BPV17" s="144"/>
      <c r="BPW17" s="144"/>
      <c r="BPX17" s="144"/>
      <c r="BPY17" s="144"/>
      <c r="BPZ17" s="144"/>
      <c r="BQA17" s="144"/>
      <c r="BQB17" s="144"/>
      <c r="BQC17" s="144"/>
      <c r="BQD17" s="144"/>
      <c r="BQE17" s="144"/>
      <c r="BQF17" s="144"/>
      <c r="BQG17" s="144"/>
      <c r="BQH17" s="144"/>
      <c r="BQI17" s="144"/>
      <c r="BQJ17" s="144"/>
      <c r="BQK17" s="144"/>
      <c r="BQL17" s="144"/>
      <c r="BQM17" s="144"/>
      <c r="BQN17" s="144"/>
      <c r="BQO17" s="144"/>
      <c r="BQP17" s="144"/>
      <c r="BQQ17" s="144"/>
      <c r="BQR17" s="144"/>
      <c r="BQS17" s="144"/>
      <c r="BQT17" s="144"/>
      <c r="BQU17" s="144"/>
      <c r="BQV17" s="144"/>
      <c r="BQW17" s="144"/>
      <c r="BQX17" s="144"/>
      <c r="BQY17" s="144"/>
      <c r="BQZ17" s="144"/>
      <c r="BRA17" s="144"/>
      <c r="BRB17" s="144"/>
      <c r="BRC17" s="144"/>
      <c r="BRD17" s="144"/>
      <c r="BRE17" s="144"/>
      <c r="BRF17" s="144"/>
      <c r="BRG17" s="144"/>
      <c r="BRH17" s="144"/>
      <c r="BRI17" s="144"/>
      <c r="BRJ17" s="144"/>
      <c r="BRK17" s="144"/>
      <c r="BRL17" s="144"/>
      <c r="BRM17" s="144"/>
      <c r="BRN17" s="144"/>
      <c r="BRO17" s="144"/>
      <c r="BRP17" s="144"/>
      <c r="BRQ17" s="144"/>
      <c r="BRR17" s="144"/>
      <c r="BRS17" s="144"/>
      <c r="BRT17" s="144"/>
      <c r="BRU17" s="144"/>
      <c r="BRV17" s="144"/>
      <c r="BRW17" s="144"/>
      <c r="BRX17" s="144"/>
      <c r="BRY17" s="144"/>
      <c r="BRZ17" s="144"/>
      <c r="BSA17" s="144"/>
      <c r="BSB17" s="144"/>
      <c r="BSC17" s="144"/>
      <c r="BSD17" s="144"/>
      <c r="BSE17" s="144"/>
      <c r="BSF17" s="144"/>
      <c r="BSG17" s="144"/>
      <c r="BSH17" s="144"/>
      <c r="BSI17" s="144"/>
      <c r="BSJ17" s="144"/>
      <c r="BSK17" s="144"/>
      <c r="BSL17" s="144"/>
      <c r="BSM17" s="144"/>
      <c r="BSN17" s="144"/>
      <c r="BSO17" s="144"/>
      <c r="BSP17" s="144"/>
      <c r="BSQ17" s="144"/>
      <c r="BSR17" s="144"/>
      <c r="BSS17" s="144"/>
      <c r="BST17" s="144"/>
      <c r="BSU17" s="144"/>
      <c r="BSV17" s="144"/>
      <c r="BSW17" s="144"/>
      <c r="BSX17" s="144"/>
      <c r="BSY17" s="144"/>
      <c r="BSZ17" s="144"/>
      <c r="BTA17" s="144"/>
      <c r="BTB17" s="144"/>
      <c r="BTC17" s="144"/>
      <c r="BTD17" s="144"/>
      <c r="BTE17" s="144"/>
      <c r="BTF17" s="144"/>
      <c r="BTG17" s="144"/>
      <c r="BTH17" s="144"/>
      <c r="BTI17" s="144"/>
      <c r="BTJ17" s="144"/>
      <c r="BTK17" s="144"/>
      <c r="BTL17" s="144"/>
      <c r="BTM17" s="144"/>
      <c r="BTN17" s="144"/>
      <c r="BTO17" s="144"/>
      <c r="BTP17" s="144"/>
      <c r="BTQ17" s="144"/>
      <c r="BTR17" s="144"/>
      <c r="BTS17" s="144"/>
      <c r="BTT17" s="144"/>
      <c r="BTU17" s="144"/>
      <c r="BTV17" s="144"/>
      <c r="BTW17" s="144"/>
      <c r="BTX17" s="144"/>
      <c r="BTY17" s="144"/>
      <c r="BTZ17" s="144"/>
      <c r="BUA17" s="144"/>
      <c r="BUB17" s="144"/>
      <c r="BUC17" s="144"/>
      <c r="BUD17" s="144"/>
      <c r="BUE17" s="144"/>
      <c r="BUF17" s="144"/>
      <c r="BUG17" s="144"/>
      <c r="BUH17" s="144"/>
      <c r="BUI17" s="144"/>
      <c r="BUJ17" s="144"/>
      <c r="BUK17" s="144"/>
      <c r="BUL17" s="144"/>
      <c r="BUM17" s="144"/>
      <c r="BUN17" s="144"/>
      <c r="BUO17" s="144"/>
      <c r="BUP17" s="144"/>
      <c r="BUQ17" s="144"/>
      <c r="BUR17" s="144"/>
      <c r="BUS17" s="144"/>
      <c r="BUT17" s="144"/>
      <c r="BUU17" s="144"/>
      <c r="BUV17" s="144"/>
      <c r="BUW17" s="144"/>
      <c r="BUX17" s="144"/>
      <c r="BUY17" s="144"/>
      <c r="BUZ17" s="144"/>
      <c r="BVA17" s="144"/>
      <c r="BVB17" s="144"/>
      <c r="BVC17" s="144"/>
      <c r="BVD17" s="144"/>
      <c r="BVE17" s="144"/>
      <c r="BVF17" s="144"/>
      <c r="BVG17" s="144"/>
      <c r="BVH17" s="144"/>
      <c r="BVI17" s="144"/>
      <c r="BVJ17" s="144"/>
      <c r="BVK17" s="144"/>
      <c r="BVL17" s="144"/>
      <c r="BVM17" s="144"/>
      <c r="BVN17" s="144"/>
      <c r="BVO17" s="144"/>
      <c r="BVP17" s="144"/>
      <c r="BVQ17" s="144"/>
      <c r="BVR17" s="144"/>
      <c r="BVS17" s="144"/>
      <c r="BVT17" s="144"/>
      <c r="BVU17" s="144"/>
      <c r="BVV17" s="144"/>
      <c r="BVW17" s="144"/>
      <c r="BVX17" s="144"/>
      <c r="BVY17" s="144"/>
      <c r="BVZ17" s="144"/>
      <c r="BWA17" s="144"/>
      <c r="BWB17" s="144"/>
      <c r="BWC17" s="144"/>
      <c r="BWD17" s="144"/>
      <c r="BWE17" s="144"/>
      <c r="BWF17" s="144"/>
      <c r="BWG17" s="144"/>
      <c r="BWH17" s="144"/>
      <c r="BWI17" s="144"/>
      <c r="BWJ17" s="144"/>
      <c r="BWK17" s="144"/>
      <c r="BWL17" s="144"/>
      <c r="BWM17" s="144"/>
      <c r="BWN17" s="144"/>
      <c r="BWO17" s="144"/>
      <c r="BWP17" s="144"/>
      <c r="BWQ17" s="144"/>
      <c r="BWR17" s="144"/>
      <c r="BWS17" s="144"/>
      <c r="BWT17" s="144"/>
      <c r="BWU17" s="144"/>
      <c r="BWV17" s="144"/>
      <c r="BWW17" s="144"/>
      <c r="BWX17" s="144"/>
      <c r="BWY17" s="144"/>
      <c r="BWZ17" s="144"/>
      <c r="BXA17" s="144"/>
      <c r="BXB17" s="144"/>
      <c r="BXC17" s="144"/>
      <c r="BXD17" s="144"/>
      <c r="BXE17" s="144"/>
      <c r="BXF17" s="144"/>
      <c r="BXG17" s="144"/>
      <c r="BXH17" s="144"/>
      <c r="BXI17" s="144"/>
      <c r="BXJ17" s="144"/>
      <c r="BXK17" s="144"/>
      <c r="BXL17" s="144"/>
      <c r="BXM17" s="144"/>
      <c r="BXN17" s="144"/>
      <c r="BXO17" s="144"/>
      <c r="BXP17" s="144"/>
      <c r="BXQ17" s="144"/>
      <c r="BXR17" s="144"/>
      <c r="BXS17" s="144"/>
      <c r="BXT17" s="144"/>
      <c r="BXU17" s="144"/>
      <c r="BXV17" s="144"/>
      <c r="BXW17" s="144"/>
      <c r="BXX17" s="144"/>
      <c r="BXY17" s="144"/>
      <c r="BXZ17" s="144"/>
      <c r="BYA17" s="144"/>
      <c r="BYB17" s="144"/>
      <c r="BYC17" s="144"/>
      <c r="BYD17" s="144"/>
      <c r="BYE17" s="144"/>
      <c r="BYF17" s="144"/>
      <c r="BYG17" s="144"/>
      <c r="BYH17" s="144"/>
      <c r="BYI17" s="144"/>
      <c r="BYJ17" s="144"/>
      <c r="BYK17" s="144"/>
      <c r="BYL17" s="144"/>
      <c r="BYM17" s="144"/>
      <c r="BYN17" s="144"/>
      <c r="BYO17" s="144"/>
      <c r="BYP17" s="144"/>
      <c r="BYQ17" s="144"/>
      <c r="BYR17" s="144"/>
      <c r="BYS17" s="144"/>
      <c r="BYT17" s="144"/>
      <c r="BYU17" s="144"/>
      <c r="BYV17" s="144"/>
      <c r="BYW17" s="144"/>
      <c r="BYX17" s="144"/>
      <c r="BYY17" s="144"/>
      <c r="BYZ17" s="144"/>
      <c r="BZA17" s="144"/>
      <c r="BZB17" s="144"/>
      <c r="BZC17" s="144"/>
      <c r="BZD17" s="144"/>
      <c r="BZE17" s="144"/>
      <c r="BZF17" s="144"/>
      <c r="BZG17" s="144"/>
      <c r="BZH17" s="144"/>
      <c r="BZI17" s="144"/>
      <c r="BZJ17" s="144"/>
      <c r="BZK17" s="144"/>
      <c r="BZL17" s="144"/>
      <c r="BZM17" s="144"/>
      <c r="BZN17" s="144"/>
      <c r="BZO17" s="144"/>
      <c r="BZP17" s="144"/>
      <c r="BZQ17" s="144"/>
      <c r="BZR17" s="144"/>
      <c r="BZS17" s="144"/>
      <c r="BZT17" s="144"/>
      <c r="BZU17" s="144"/>
      <c r="BZV17" s="144"/>
      <c r="BZW17" s="144"/>
      <c r="BZX17" s="144"/>
      <c r="BZY17" s="144"/>
      <c r="BZZ17" s="144"/>
      <c r="CAA17" s="144"/>
      <c r="CAB17" s="144"/>
      <c r="CAC17" s="144"/>
      <c r="CAD17" s="144"/>
      <c r="CAE17" s="144"/>
      <c r="CAF17" s="144"/>
      <c r="CAG17" s="144"/>
      <c r="CAH17" s="144"/>
      <c r="CAI17" s="144"/>
      <c r="CAJ17" s="144"/>
      <c r="CAK17" s="144"/>
      <c r="CAL17" s="144"/>
      <c r="CAM17" s="144"/>
      <c r="CAN17" s="144"/>
      <c r="CAO17" s="144"/>
      <c r="CAP17" s="144"/>
      <c r="CAQ17" s="144"/>
      <c r="CAR17" s="144"/>
      <c r="CAS17" s="144"/>
      <c r="CAT17" s="144"/>
      <c r="CAU17" s="144"/>
      <c r="CAV17" s="144"/>
      <c r="CAW17" s="144"/>
      <c r="CAX17" s="144"/>
      <c r="CAY17" s="144"/>
      <c r="CAZ17" s="144"/>
      <c r="CBA17" s="144"/>
      <c r="CBB17" s="144"/>
      <c r="CBC17" s="144"/>
      <c r="CBD17" s="144"/>
      <c r="CBE17" s="144"/>
      <c r="CBF17" s="144"/>
      <c r="CBG17" s="144"/>
      <c r="CBH17" s="144"/>
      <c r="CBI17" s="144"/>
      <c r="CBJ17" s="144"/>
      <c r="CBK17" s="144"/>
      <c r="CBL17" s="144"/>
      <c r="CBM17" s="144"/>
      <c r="CBN17" s="144"/>
      <c r="CBO17" s="144"/>
      <c r="CBP17" s="144"/>
      <c r="CBQ17" s="144"/>
      <c r="CBR17" s="144"/>
      <c r="CBS17" s="144"/>
      <c r="CBT17" s="144"/>
      <c r="CBU17" s="144"/>
      <c r="CBV17" s="144"/>
      <c r="CBW17" s="144"/>
      <c r="CBX17" s="144"/>
      <c r="CBY17" s="144"/>
      <c r="CBZ17" s="144"/>
      <c r="CCA17" s="144"/>
      <c r="CCB17" s="144"/>
      <c r="CCC17" s="144"/>
      <c r="CCD17" s="144"/>
      <c r="CCE17" s="144"/>
      <c r="CCF17" s="144"/>
      <c r="CCG17" s="144"/>
      <c r="CCH17" s="144"/>
      <c r="CCI17" s="144"/>
      <c r="CCJ17" s="144"/>
      <c r="CCK17" s="144"/>
      <c r="CCL17" s="144"/>
      <c r="CCM17" s="144"/>
      <c r="CCN17" s="144"/>
      <c r="CCO17" s="144"/>
      <c r="CCP17" s="144"/>
      <c r="CCQ17" s="144"/>
      <c r="CCR17" s="144"/>
      <c r="CCS17" s="144"/>
      <c r="CCT17" s="144"/>
      <c r="CCU17" s="144"/>
      <c r="CCV17" s="144"/>
      <c r="CCW17" s="144"/>
      <c r="CCX17" s="144"/>
      <c r="CCY17" s="144"/>
      <c r="CCZ17" s="144"/>
      <c r="CDA17" s="144"/>
      <c r="CDB17" s="144"/>
      <c r="CDC17" s="144"/>
      <c r="CDD17" s="144"/>
      <c r="CDE17" s="144"/>
      <c r="CDF17" s="144"/>
      <c r="CDG17" s="144"/>
      <c r="CDH17" s="144"/>
      <c r="CDI17" s="144"/>
      <c r="CDJ17" s="144"/>
      <c r="CDK17" s="144"/>
      <c r="CDL17" s="144"/>
      <c r="CDM17" s="144"/>
      <c r="CDN17" s="144"/>
      <c r="CDO17" s="144"/>
      <c r="CDP17" s="144"/>
      <c r="CDQ17" s="144"/>
      <c r="CDR17" s="144"/>
      <c r="CDS17" s="144"/>
      <c r="CDT17" s="144"/>
      <c r="CDU17" s="144"/>
      <c r="CDV17" s="144"/>
      <c r="CDW17" s="144"/>
      <c r="CDX17" s="144"/>
      <c r="CDY17" s="144"/>
      <c r="CDZ17" s="144"/>
      <c r="CEA17" s="144"/>
      <c r="CEB17" s="144"/>
      <c r="CEC17" s="144"/>
      <c r="CED17" s="144"/>
      <c r="CEE17" s="144"/>
      <c r="CEF17" s="144"/>
      <c r="CEG17" s="144"/>
      <c r="CEH17" s="144"/>
      <c r="CEI17" s="144"/>
      <c r="CEJ17" s="144"/>
      <c r="CEK17" s="144"/>
      <c r="CEL17" s="144"/>
      <c r="CEM17" s="144"/>
      <c r="CEN17" s="144"/>
      <c r="CEO17" s="144"/>
      <c r="CEP17" s="144"/>
      <c r="CEQ17" s="144"/>
      <c r="CER17" s="144"/>
      <c r="CES17" s="144"/>
      <c r="CET17" s="144"/>
      <c r="CEU17" s="144"/>
      <c r="CEV17" s="144"/>
      <c r="CEW17" s="144"/>
      <c r="CEX17" s="144"/>
      <c r="CEY17" s="144"/>
      <c r="CEZ17" s="144"/>
      <c r="CFA17" s="144"/>
      <c r="CFB17" s="144"/>
      <c r="CFC17" s="144"/>
      <c r="CFD17" s="144"/>
      <c r="CFE17" s="144"/>
      <c r="CFF17" s="144"/>
      <c r="CFG17" s="144"/>
      <c r="CFH17" s="144"/>
      <c r="CFI17" s="144"/>
      <c r="CFJ17" s="144"/>
      <c r="CFK17" s="144"/>
      <c r="CFL17" s="144"/>
      <c r="CFM17" s="144"/>
      <c r="CFN17" s="144"/>
      <c r="CFO17" s="144"/>
      <c r="CFP17" s="144"/>
      <c r="CFQ17" s="144"/>
      <c r="CFR17" s="144"/>
      <c r="CFS17" s="144"/>
      <c r="CFT17" s="144"/>
      <c r="CFU17" s="144"/>
      <c r="CFV17" s="144"/>
      <c r="CFW17" s="144"/>
      <c r="CFX17" s="144"/>
      <c r="CFY17" s="144"/>
      <c r="CFZ17" s="144"/>
      <c r="CGA17" s="144"/>
      <c r="CGB17" s="144"/>
      <c r="CGC17" s="144"/>
      <c r="CGD17" s="144"/>
      <c r="CGE17" s="144"/>
      <c r="CGF17" s="144"/>
      <c r="CGG17" s="144"/>
      <c r="CGH17" s="144"/>
      <c r="CGI17" s="144"/>
      <c r="CGJ17" s="144"/>
      <c r="CGK17" s="144"/>
      <c r="CGL17" s="144"/>
      <c r="CGM17" s="144"/>
      <c r="CGN17" s="144"/>
      <c r="CGO17" s="144"/>
      <c r="CGP17" s="144"/>
      <c r="CGQ17" s="144"/>
      <c r="CGR17" s="144"/>
      <c r="CGS17" s="144"/>
      <c r="CGT17" s="144"/>
      <c r="CGU17" s="144"/>
      <c r="CGV17" s="144"/>
      <c r="CGW17" s="144"/>
      <c r="CGX17" s="144"/>
      <c r="CGY17" s="144"/>
      <c r="CGZ17" s="144"/>
      <c r="CHA17" s="144"/>
      <c r="CHB17" s="144"/>
      <c r="CHC17" s="144"/>
      <c r="CHD17" s="144"/>
      <c r="CHE17" s="144"/>
      <c r="CHF17" s="144"/>
      <c r="CHG17" s="144"/>
      <c r="CHH17" s="144"/>
      <c r="CHI17" s="144"/>
      <c r="CHJ17" s="144"/>
      <c r="CHK17" s="144"/>
      <c r="CHL17" s="144"/>
      <c r="CHM17" s="144"/>
      <c r="CHN17" s="144"/>
      <c r="CHO17" s="144"/>
      <c r="CHP17" s="144"/>
      <c r="CHQ17" s="144"/>
      <c r="CHR17" s="144"/>
      <c r="CHS17" s="144"/>
      <c r="CHT17" s="144"/>
      <c r="CHU17" s="144"/>
      <c r="CHV17" s="144"/>
      <c r="CHW17" s="144"/>
      <c r="CHX17" s="144"/>
      <c r="CHY17" s="144"/>
      <c r="CHZ17" s="144"/>
      <c r="CIA17" s="144"/>
      <c r="CIB17" s="144"/>
      <c r="CIC17" s="144"/>
      <c r="CID17" s="144"/>
      <c r="CIE17" s="144"/>
      <c r="CIF17" s="144"/>
      <c r="CIG17" s="144"/>
      <c r="CIH17" s="144"/>
      <c r="CII17" s="144"/>
      <c r="CIJ17" s="144"/>
      <c r="CIK17" s="144"/>
      <c r="CIL17" s="144"/>
      <c r="CIM17" s="144"/>
      <c r="CIN17" s="144"/>
      <c r="CIO17" s="144"/>
      <c r="CIP17" s="144"/>
      <c r="CIQ17" s="144"/>
      <c r="CIR17" s="144"/>
      <c r="CIS17" s="144"/>
      <c r="CIT17" s="144"/>
      <c r="CIU17" s="144"/>
      <c r="CIV17" s="144"/>
      <c r="CIW17" s="144"/>
      <c r="CIX17" s="144"/>
      <c r="CIY17" s="144"/>
      <c r="CIZ17" s="144"/>
      <c r="CJA17" s="144"/>
      <c r="CJB17" s="144"/>
      <c r="CJC17" s="144"/>
      <c r="CJD17" s="144"/>
      <c r="CJE17" s="144"/>
      <c r="CJF17" s="144"/>
      <c r="CJG17" s="144"/>
      <c r="CJH17" s="144"/>
      <c r="CJI17" s="144"/>
      <c r="CJJ17" s="144"/>
      <c r="CJK17" s="144"/>
      <c r="CJL17" s="144"/>
      <c r="CJM17" s="144"/>
      <c r="CJN17" s="144"/>
      <c r="CJO17" s="144"/>
      <c r="CJP17" s="144"/>
      <c r="CJQ17" s="144"/>
      <c r="CJR17" s="144"/>
      <c r="CJS17" s="144"/>
      <c r="CJT17" s="144"/>
      <c r="CJU17" s="144"/>
      <c r="CJV17" s="144"/>
      <c r="CJW17" s="144"/>
      <c r="CJX17" s="144"/>
      <c r="CJY17" s="144"/>
      <c r="CJZ17" s="144"/>
      <c r="CKA17" s="144"/>
      <c r="CKB17" s="144"/>
      <c r="CKC17" s="144"/>
      <c r="CKD17" s="144"/>
      <c r="CKE17" s="144"/>
      <c r="CKF17" s="144"/>
      <c r="CKG17" s="144"/>
      <c r="CKH17" s="144"/>
      <c r="CKI17" s="144"/>
      <c r="CKJ17" s="144"/>
      <c r="CKK17" s="144"/>
      <c r="CKL17" s="144"/>
      <c r="CKM17" s="144"/>
      <c r="CKN17" s="144"/>
      <c r="CKO17" s="144"/>
      <c r="CKP17" s="144"/>
      <c r="CKQ17" s="144"/>
      <c r="CKR17" s="144"/>
      <c r="CKS17" s="144"/>
      <c r="CKT17" s="144"/>
      <c r="CKU17" s="144"/>
      <c r="CKV17" s="144"/>
      <c r="CKW17" s="144"/>
      <c r="CKX17" s="144"/>
      <c r="CKY17" s="144"/>
      <c r="CKZ17" s="144"/>
      <c r="CLA17" s="144"/>
      <c r="CLB17" s="144"/>
      <c r="CLC17" s="144"/>
      <c r="CLD17" s="144"/>
      <c r="CLE17" s="144"/>
      <c r="CLF17" s="144"/>
      <c r="CLG17" s="144"/>
      <c r="CLH17" s="144"/>
      <c r="CLI17" s="144"/>
      <c r="CLJ17" s="144"/>
      <c r="CLK17" s="144"/>
      <c r="CLL17" s="144"/>
      <c r="CLM17" s="144"/>
      <c r="CLN17" s="144"/>
      <c r="CLO17" s="144"/>
      <c r="CLP17" s="144"/>
      <c r="CLQ17" s="144"/>
      <c r="CLR17" s="144"/>
      <c r="CLS17" s="144"/>
      <c r="CLT17" s="144"/>
      <c r="CLU17" s="144"/>
      <c r="CLV17" s="144"/>
      <c r="CLW17" s="144"/>
      <c r="CLX17" s="144"/>
      <c r="CLY17" s="144"/>
      <c r="CLZ17" s="144"/>
      <c r="CMA17" s="144"/>
      <c r="CMB17" s="144"/>
      <c r="CMC17" s="144"/>
      <c r="CMD17" s="144"/>
      <c r="CME17" s="144"/>
      <c r="CMF17" s="144"/>
      <c r="CMG17" s="144"/>
      <c r="CMH17" s="144"/>
      <c r="CMI17" s="144"/>
      <c r="CMJ17" s="144"/>
      <c r="CMK17" s="144"/>
      <c r="CML17" s="144"/>
      <c r="CMM17" s="144"/>
      <c r="CMN17" s="144"/>
      <c r="CMO17" s="144"/>
      <c r="CMP17" s="144"/>
      <c r="CMQ17" s="144"/>
      <c r="CMR17" s="144"/>
      <c r="CMS17" s="144"/>
      <c r="CMT17" s="144"/>
      <c r="CMU17" s="144"/>
      <c r="CMV17" s="144"/>
      <c r="CMW17" s="144"/>
      <c r="CMX17" s="144"/>
      <c r="CMY17" s="144"/>
      <c r="CMZ17" s="144"/>
      <c r="CNA17" s="144"/>
      <c r="CNB17" s="144"/>
      <c r="CNC17" s="144"/>
      <c r="CND17" s="144"/>
      <c r="CNE17" s="144"/>
      <c r="CNF17" s="144"/>
      <c r="CNG17" s="144"/>
      <c r="CNH17" s="144"/>
      <c r="CNI17" s="144"/>
      <c r="CNJ17" s="144"/>
      <c r="CNK17" s="144"/>
      <c r="CNL17" s="144"/>
      <c r="CNM17" s="144"/>
      <c r="CNN17" s="144"/>
      <c r="CNO17" s="144"/>
      <c r="CNP17" s="144"/>
      <c r="CNQ17" s="144"/>
      <c r="CNR17" s="144"/>
      <c r="CNS17" s="144"/>
      <c r="CNT17" s="144"/>
      <c r="CNU17" s="144"/>
      <c r="CNV17" s="144"/>
      <c r="CNW17" s="144"/>
      <c r="CNX17" s="144"/>
      <c r="CNY17" s="144"/>
      <c r="CNZ17" s="144"/>
      <c r="COA17" s="144"/>
      <c r="COB17" s="144"/>
      <c r="COC17" s="144"/>
      <c r="COD17" s="144"/>
      <c r="COE17" s="144"/>
      <c r="COF17" s="144"/>
      <c r="COG17" s="144"/>
      <c r="COH17" s="144"/>
      <c r="COI17" s="144"/>
      <c r="COJ17" s="144"/>
      <c r="COK17" s="144"/>
      <c r="COL17" s="144"/>
      <c r="COM17" s="144"/>
      <c r="CON17" s="144"/>
      <c r="COO17" s="144"/>
      <c r="COP17" s="144"/>
      <c r="COQ17" s="144"/>
      <c r="COR17" s="144"/>
      <c r="COS17" s="144"/>
      <c r="COT17" s="144"/>
      <c r="COU17" s="144"/>
      <c r="COV17" s="144"/>
      <c r="COW17" s="144"/>
      <c r="COX17" s="144"/>
      <c r="COY17" s="144"/>
      <c r="COZ17" s="144"/>
      <c r="CPA17" s="144"/>
      <c r="CPB17" s="144"/>
      <c r="CPC17" s="144"/>
      <c r="CPD17" s="144"/>
      <c r="CPE17" s="144"/>
      <c r="CPF17" s="144"/>
      <c r="CPG17" s="144"/>
      <c r="CPH17" s="144"/>
      <c r="CPI17" s="144"/>
      <c r="CPJ17" s="144"/>
      <c r="CPK17" s="144"/>
      <c r="CPL17" s="144"/>
      <c r="CPM17" s="144"/>
      <c r="CPN17" s="144"/>
      <c r="CPO17" s="144"/>
      <c r="CPP17" s="144"/>
      <c r="CPQ17" s="144"/>
      <c r="CPR17" s="144"/>
      <c r="CPS17" s="144"/>
      <c r="CPT17" s="144"/>
      <c r="CPU17" s="144"/>
      <c r="CPV17" s="144"/>
      <c r="CPW17" s="144"/>
      <c r="CPX17" s="144"/>
      <c r="CPY17" s="144"/>
      <c r="CPZ17" s="144"/>
      <c r="CQA17" s="144"/>
      <c r="CQB17" s="144"/>
      <c r="CQC17" s="144"/>
      <c r="CQD17" s="144"/>
      <c r="CQE17" s="144"/>
      <c r="CQF17" s="144"/>
      <c r="CQG17" s="144"/>
      <c r="CQH17" s="144"/>
      <c r="CQI17" s="144"/>
      <c r="CQJ17" s="144"/>
      <c r="CQK17" s="144"/>
      <c r="CQL17" s="144"/>
      <c r="CQM17" s="144"/>
      <c r="CQN17" s="144"/>
      <c r="CQO17" s="144"/>
      <c r="CQP17" s="144"/>
      <c r="CQQ17" s="144"/>
      <c r="CQR17" s="144"/>
      <c r="CQS17" s="144"/>
      <c r="CQT17" s="144"/>
      <c r="CQU17" s="144"/>
      <c r="CQV17" s="144"/>
      <c r="CQW17" s="144"/>
      <c r="CQX17" s="144"/>
      <c r="CQY17" s="144"/>
      <c r="CQZ17" s="144"/>
      <c r="CRA17" s="144"/>
      <c r="CRB17" s="144"/>
      <c r="CRC17" s="144"/>
      <c r="CRD17" s="144"/>
      <c r="CRE17" s="144"/>
      <c r="CRF17" s="144"/>
      <c r="CRG17" s="144"/>
      <c r="CRH17" s="144"/>
      <c r="CRI17" s="144"/>
      <c r="CRJ17" s="144"/>
      <c r="CRK17" s="144"/>
      <c r="CRL17" s="144"/>
      <c r="CRM17" s="144"/>
      <c r="CRN17" s="144"/>
      <c r="CRO17" s="144"/>
      <c r="CRP17" s="144"/>
      <c r="CRQ17" s="144"/>
      <c r="CRR17" s="144"/>
      <c r="CRS17" s="144"/>
      <c r="CRT17" s="144"/>
      <c r="CRU17" s="144"/>
      <c r="CRV17" s="144"/>
      <c r="CRW17" s="144"/>
      <c r="CRX17" s="144"/>
      <c r="CRY17" s="144"/>
      <c r="CRZ17" s="144"/>
      <c r="CSA17" s="144"/>
      <c r="CSB17" s="144"/>
      <c r="CSC17" s="144"/>
      <c r="CSD17" s="144"/>
      <c r="CSE17" s="144"/>
      <c r="CSF17" s="144"/>
      <c r="CSG17" s="144"/>
      <c r="CSH17" s="144"/>
      <c r="CSI17" s="144"/>
      <c r="CSJ17" s="144"/>
      <c r="CSK17" s="144"/>
      <c r="CSL17" s="144"/>
      <c r="CSM17" s="144"/>
      <c r="CSN17" s="144"/>
      <c r="CSO17" s="144"/>
      <c r="CSP17" s="144"/>
      <c r="CSQ17" s="144"/>
      <c r="CSR17" s="144"/>
      <c r="CSS17" s="144"/>
      <c r="CST17" s="144"/>
      <c r="CSU17" s="144"/>
      <c r="CSV17" s="144"/>
      <c r="CSW17" s="144"/>
      <c r="CSX17" s="144"/>
      <c r="CSY17" s="144"/>
      <c r="CSZ17" s="144"/>
      <c r="CTA17" s="144"/>
      <c r="CTB17" s="144"/>
      <c r="CTC17" s="144"/>
      <c r="CTD17" s="144"/>
      <c r="CTE17" s="144"/>
      <c r="CTF17" s="144"/>
      <c r="CTG17" s="144"/>
      <c r="CTH17" s="144"/>
      <c r="CTI17" s="144"/>
      <c r="CTJ17" s="144"/>
      <c r="CTK17" s="144"/>
      <c r="CTL17" s="144"/>
      <c r="CTM17" s="144"/>
      <c r="CTN17" s="144"/>
      <c r="CTO17" s="144"/>
      <c r="CTP17" s="144"/>
      <c r="CTQ17" s="144"/>
      <c r="CTR17" s="144"/>
      <c r="CTS17" s="144"/>
      <c r="CTT17" s="144"/>
      <c r="CTU17" s="144"/>
      <c r="CTV17" s="144"/>
      <c r="CTW17" s="144"/>
      <c r="CTX17" s="144"/>
      <c r="CTY17" s="144"/>
      <c r="CTZ17" s="144"/>
      <c r="CUA17" s="144"/>
      <c r="CUB17" s="144"/>
      <c r="CUC17" s="144"/>
      <c r="CUD17" s="144"/>
      <c r="CUE17" s="144"/>
      <c r="CUF17" s="144"/>
      <c r="CUG17" s="144"/>
      <c r="CUH17" s="144"/>
      <c r="CUI17" s="144"/>
      <c r="CUJ17" s="144"/>
      <c r="CUK17" s="144"/>
      <c r="CUL17" s="144"/>
      <c r="CUM17" s="144"/>
      <c r="CUN17" s="144"/>
      <c r="CUO17" s="144"/>
      <c r="CUP17" s="144"/>
      <c r="CUQ17" s="144"/>
      <c r="CUR17" s="144"/>
      <c r="CUS17" s="144"/>
      <c r="CUT17" s="144"/>
      <c r="CUU17" s="144"/>
      <c r="CUV17" s="144"/>
      <c r="CUW17" s="144"/>
      <c r="CUX17" s="144"/>
      <c r="CUY17" s="144"/>
      <c r="CUZ17" s="144"/>
      <c r="CVA17" s="144"/>
      <c r="CVB17" s="144"/>
      <c r="CVC17" s="144"/>
      <c r="CVD17" s="144"/>
      <c r="CVE17" s="144"/>
      <c r="CVF17" s="144"/>
      <c r="CVG17" s="144"/>
      <c r="CVH17" s="144"/>
      <c r="CVI17" s="144"/>
      <c r="CVJ17" s="144"/>
      <c r="CVK17" s="144"/>
      <c r="CVL17" s="144"/>
      <c r="CVM17" s="144"/>
      <c r="CVN17" s="144"/>
      <c r="CVO17" s="144"/>
      <c r="CVP17" s="144"/>
      <c r="CVQ17" s="144"/>
      <c r="CVR17" s="144"/>
      <c r="CVS17" s="144"/>
      <c r="CVT17" s="144"/>
      <c r="CVU17" s="144"/>
      <c r="CVV17" s="144"/>
      <c r="CVW17" s="144"/>
      <c r="CVX17" s="144"/>
      <c r="CVY17" s="144"/>
      <c r="CVZ17" s="144"/>
      <c r="CWA17" s="144"/>
      <c r="CWB17" s="144"/>
      <c r="CWC17" s="144"/>
      <c r="CWD17" s="144"/>
      <c r="CWE17" s="144"/>
      <c r="CWF17" s="144"/>
      <c r="CWG17" s="144"/>
      <c r="CWH17" s="144"/>
      <c r="CWI17" s="144"/>
      <c r="CWJ17" s="144"/>
      <c r="CWK17" s="144"/>
      <c r="CWL17" s="144"/>
      <c r="CWM17" s="144"/>
      <c r="CWN17" s="144"/>
      <c r="CWO17" s="144"/>
      <c r="CWP17" s="144"/>
      <c r="CWQ17" s="144"/>
      <c r="CWR17" s="144"/>
      <c r="CWS17" s="144"/>
      <c r="CWT17" s="144"/>
      <c r="CWU17" s="144"/>
      <c r="CWV17" s="144"/>
      <c r="CWW17" s="144"/>
      <c r="CWX17" s="144"/>
      <c r="CWY17" s="144"/>
      <c r="CWZ17" s="144"/>
      <c r="CXA17" s="144"/>
      <c r="CXB17" s="144"/>
      <c r="CXC17" s="144"/>
      <c r="CXD17" s="144"/>
      <c r="CXE17" s="144"/>
      <c r="CXF17" s="144"/>
      <c r="CXG17" s="144"/>
      <c r="CXH17" s="144"/>
      <c r="CXI17" s="144"/>
      <c r="CXJ17" s="144"/>
      <c r="CXK17" s="144"/>
      <c r="CXL17" s="144"/>
      <c r="CXM17" s="144"/>
      <c r="CXN17" s="144"/>
      <c r="CXO17" s="144"/>
      <c r="CXP17" s="144"/>
      <c r="CXQ17" s="144"/>
      <c r="CXR17" s="144"/>
      <c r="CXS17" s="144"/>
      <c r="CXT17" s="144"/>
      <c r="CXU17" s="144"/>
      <c r="CXV17" s="144"/>
      <c r="CXW17" s="144"/>
      <c r="CXX17" s="144"/>
      <c r="CXY17" s="144"/>
      <c r="CXZ17" s="144"/>
      <c r="CYA17" s="144"/>
      <c r="CYB17" s="144"/>
      <c r="CYC17" s="144"/>
      <c r="CYD17" s="144"/>
      <c r="CYE17" s="144"/>
      <c r="CYF17" s="144"/>
      <c r="CYG17" s="144"/>
      <c r="CYH17" s="144"/>
      <c r="CYI17" s="144"/>
      <c r="CYJ17" s="144"/>
      <c r="CYK17" s="144"/>
      <c r="CYL17" s="144"/>
      <c r="CYM17" s="144"/>
      <c r="CYN17" s="144"/>
      <c r="CYO17" s="144"/>
      <c r="CYP17" s="144"/>
      <c r="CYQ17" s="144"/>
      <c r="CYR17" s="144"/>
      <c r="CYS17" s="144"/>
      <c r="CYT17" s="144"/>
      <c r="CYU17" s="144"/>
      <c r="CYV17" s="144"/>
      <c r="CYW17" s="144"/>
      <c r="CYX17" s="144"/>
      <c r="CYY17" s="144"/>
      <c r="CYZ17" s="144"/>
      <c r="CZA17" s="144"/>
      <c r="CZB17" s="144"/>
      <c r="CZC17" s="144"/>
      <c r="CZD17" s="144"/>
      <c r="CZE17" s="144"/>
      <c r="CZF17" s="144"/>
      <c r="CZG17" s="144"/>
      <c r="CZH17" s="144"/>
      <c r="CZI17" s="144"/>
      <c r="CZJ17" s="144"/>
      <c r="CZK17" s="144"/>
      <c r="CZL17" s="144"/>
      <c r="CZM17" s="144"/>
      <c r="CZN17" s="144"/>
      <c r="CZO17" s="144"/>
      <c r="CZP17" s="144"/>
      <c r="CZQ17" s="144"/>
      <c r="CZR17" s="144"/>
      <c r="CZS17" s="144"/>
      <c r="CZT17" s="144"/>
      <c r="CZU17" s="144"/>
      <c r="CZV17" s="144"/>
      <c r="CZW17" s="144"/>
      <c r="CZX17" s="144"/>
      <c r="CZY17" s="144"/>
      <c r="CZZ17" s="144"/>
      <c r="DAA17" s="144"/>
      <c r="DAB17" s="144"/>
      <c r="DAC17" s="144"/>
      <c r="DAD17" s="144"/>
      <c r="DAE17" s="144"/>
      <c r="DAF17" s="144"/>
      <c r="DAG17" s="144"/>
      <c r="DAH17" s="144"/>
      <c r="DAI17" s="144"/>
      <c r="DAJ17" s="144"/>
      <c r="DAK17" s="144"/>
      <c r="DAL17" s="144"/>
      <c r="DAM17" s="144"/>
      <c r="DAN17" s="144"/>
      <c r="DAO17" s="144"/>
      <c r="DAP17" s="144"/>
      <c r="DAQ17" s="144"/>
      <c r="DAR17" s="144"/>
      <c r="DAS17" s="144"/>
      <c r="DAT17" s="144"/>
      <c r="DAU17" s="144"/>
      <c r="DAV17" s="144"/>
      <c r="DAW17" s="144"/>
      <c r="DAX17" s="144"/>
      <c r="DAY17" s="144"/>
      <c r="DAZ17" s="144"/>
      <c r="DBA17" s="144"/>
      <c r="DBB17" s="144"/>
      <c r="DBC17" s="144"/>
      <c r="DBD17" s="144"/>
      <c r="DBE17" s="144"/>
      <c r="DBF17" s="144"/>
      <c r="DBG17" s="144"/>
      <c r="DBH17" s="144"/>
      <c r="DBI17" s="144"/>
      <c r="DBJ17" s="144"/>
      <c r="DBK17" s="144"/>
      <c r="DBL17" s="144"/>
      <c r="DBM17" s="144"/>
      <c r="DBN17" s="144"/>
      <c r="DBO17" s="144"/>
      <c r="DBP17" s="144"/>
      <c r="DBQ17" s="144"/>
      <c r="DBR17" s="144"/>
      <c r="DBS17" s="144"/>
      <c r="DBT17" s="144"/>
      <c r="DBU17" s="144"/>
      <c r="DBV17" s="144"/>
      <c r="DBW17" s="144"/>
      <c r="DBX17" s="144"/>
      <c r="DBY17" s="144"/>
      <c r="DBZ17" s="144"/>
      <c r="DCA17" s="144"/>
      <c r="DCB17" s="144"/>
      <c r="DCC17" s="144"/>
      <c r="DCD17" s="144"/>
      <c r="DCE17" s="144"/>
      <c r="DCF17" s="144"/>
      <c r="DCG17" s="144"/>
      <c r="DCH17" s="144"/>
      <c r="DCI17" s="144"/>
      <c r="DCJ17" s="144"/>
      <c r="DCK17" s="144"/>
      <c r="DCL17" s="144"/>
      <c r="DCM17" s="144"/>
      <c r="DCN17" s="144"/>
      <c r="DCO17" s="144"/>
      <c r="DCP17" s="144"/>
      <c r="DCQ17" s="144"/>
      <c r="DCR17" s="144"/>
      <c r="DCS17" s="144"/>
      <c r="DCT17" s="144"/>
      <c r="DCU17" s="144"/>
      <c r="DCV17" s="144"/>
      <c r="DCW17" s="144"/>
      <c r="DCX17" s="144"/>
      <c r="DCY17" s="144"/>
      <c r="DCZ17" s="144"/>
      <c r="DDA17" s="144"/>
      <c r="DDB17" s="144"/>
      <c r="DDC17" s="144"/>
      <c r="DDD17" s="144"/>
      <c r="DDE17" s="144"/>
      <c r="DDF17" s="144"/>
      <c r="DDG17" s="144"/>
      <c r="DDH17" s="144"/>
      <c r="DDI17" s="144"/>
      <c r="DDJ17" s="144"/>
      <c r="DDK17" s="144"/>
      <c r="DDL17" s="144"/>
      <c r="DDM17" s="144"/>
      <c r="DDN17" s="144"/>
      <c r="DDO17" s="144"/>
      <c r="DDP17" s="144"/>
      <c r="DDQ17" s="144"/>
      <c r="DDR17" s="144"/>
      <c r="DDS17" s="144"/>
      <c r="DDT17" s="144"/>
      <c r="DDU17" s="144"/>
      <c r="DDV17" s="144"/>
      <c r="DDW17" s="144"/>
      <c r="DDX17" s="144"/>
      <c r="DDY17" s="144"/>
      <c r="DDZ17" s="144"/>
      <c r="DEA17" s="144"/>
      <c r="DEB17" s="144"/>
      <c r="DEC17" s="144"/>
      <c r="DED17" s="144"/>
      <c r="DEE17" s="144"/>
      <c r="DEF17" s="144"/>
      <c r="DEG17" s="144"/>
      <c r="DEH17" s="144"/>
      <c r="DEI17" s="144"/>
      <c r="DEJ17" s="144"/>
      <c r="DEK17" s="144"/>
      <c r="DEL17" s="144"/>
      <c r="DEM17" s="144"/>
      <c r="DEN17" s="144"/>
      <c r="DEO17" s="144"/>
      <c r="DEP17" s="144"/>
      <c r="DEQ17" s="144"/>
      <c r="DER17" s="144"/>
      <c r="DES17" s="144"/>
      <c r="DET17" s="144"/>
      <c r="DEU17" s="144"/>
      <c r="DEV17" s="144"/>
      <c r="DEW17" s="144"/>
      <c r="DEX17" s="144"/>
      <c r="DEY17" s="144"/>
      <c r="DEZ17" s="144"/>
      <c r="DFA17" s="144"/>
      <c r="DFB17" s="144"/>
      <c r="DFC17" s="144"/>
      <c r="DFD17" s="144"/>
      <c r="DFE17" s="144"/>
      <c r="DFF17" s="144"/>
      <c r="DFG17" s="144"/>
      <c r="DFH17" s="144"/>
      <c r="DFI17" s="144"/>
      <c r="DFJ17" s="144"/>
      <c r="DFK17" s="144"/>
      <c r="DFL17" s="144"/>
      <c r="DFM17" s="144"/>
      <c r="DFN17" s="144"/>
      <c r="DFO17" s="144"/>
      <c r="DFP17" s="144"/>
      <c r="DFQ17" s="144"/>
      <c r="DFR17" s="144"/>
      <c r="DFS17" s="144"/>
      <c r="DFT17" s="144"/>
      <c r="DFU17" s="144"/>
      <c r="DFV17" s="144"/>
      <c r="DFW17" s="144"/>
      <c r="DFX17" s="144"/>
      <c r="DFY17" s="144"/>
      <c r="DFZ17" s="144"/>
      <c r="DGA17" s="144"/>
      <c r="DGB17" s="144"/>
      <c r="DGC17" s="144"/>
      <c r="DGD17" s="144"/>
      <c r="DGE17" s="144"/>
      <c r="DGF17" s="144"/>
      <c r="DGG17" s="144"/>
      <c r="DGH17" s="144"/>
      <c r="DGI17" s="144"/>
      <c r="DGJ17" s="144"/>
      <c r="DGK17" s="144"/>
      <c r="DGL17" s="144"/>
      <c r="DGM17" s="144"/>
      <c r="DGN17" s="144"/>
      <c r="DGO17" s="144"/>
      <c r="DGP17" s="144"/>
      <c r="DGQ17" s="144"/>
      <c r="DGR17" s="144"/>
      <c r="DGS17" s="144"/>
      <c r="DGT17" s="144"/>
      <c r="DGU17" s="144"/>
      <c r="DGV17" s="144"/>
      <c r="DGW17" s="144"/>
      <c r="DGX17" s="144"/>
      <c r="DGY17" s="144"/>
      <c r="DGZ17" s="144"/>
      <c r="DHA17" s="144"/>
      <c r="DHB17" s="144"/>
      <c r="DHC17" s="144"/>
      <c r="DHD17" s="144"/>
      <c r="DHE17" s="144"/>
      <c r="DHF17" s="144"/>
      <c r="DHG17" s="144"/>
      <c r="DHH17" s="144"/>
      <c r="DHI17" s="144"/>
      <c r="DHJ17" s="144"/>
      <c r="DHK17" s="144"/>
      <c r="DHL17" s="144"/>
      <c r="DHM17" s="144"/>
      <c r="DHN17" s="144"/>
      <c r="DHO17" s="144"/>
      <c r="DHP17" s="144"/>
      <c r="DHQ17" s="144"/>
      <c r="DHR17" s="144"/>
      <c r="DHS17" s="144"/>
      <c r="DHT17" s="144"/>
      <c r="DHU17" s="144"/>
      <c r="DHV17" s="144"/>
      <c r="DHW17" s="144"/>
      <c r="DHX17" s="144"/>
      <c r="DHY17" s="144"/>
      <c r="DHZ17" s="144"/>
      <c r="DIA17" s="144"/>
      <c r="DIB17" s="144"/>
      <c r="DIC17" s="144"/>
      <c r="DID17" s="144"/>
      <c r="DIE17" s="144"/>
      <c r="DIF17" s="144"/>
      <c r="DIG17" s="144"/>
      <c r="DIH17" s="144"/>
      <c r="DII17" s="144"/>
      <c r="DIJ17" s="144"/>
      <c r="DIK17" s="144"/>
      <c r="DIL17" s="144"/>
      <c r="DIM17" s="144"/>
      <c r="DIN17" s="144"/>
      <c r="DIO17" s="144"/>
      <c r="DIP17" s="144"/>
      <c r="DIQ17" s="144"/>
      <c r="DIR17" s="144"/>
      <c r="DIS17" s="144"/>
      <c r="DIT17" s="144"/>
      <c r="DIU17" s="144"/>
      <c r="DIV17" s="144"/>
      <c r="DIW17" s="144"/>
      <c r="DIX17" s="144"/>
      <c r="DIY17" s="144"/>
      <c r="DIZ17" s="144"/>
      <c r="DJA17" s="144"/>
      <c r="DJB17" s="144"/>
      <c r="DJC17" s="144"/>
      <c r="DJD17" s="144"/>
      <c r="DJE17" s="144"/>
      <c r="DJF17" s="144"/>
      <c r="DJG17" s="144"/>
      <c r="DJH17" s="144"/>
      <c r="DJI17" s="144"/>
      <c r="DJJ17" s="144"/>
      <c r="DJK17" s="144"/>
      <c r="DJL17" s="144"/>
      <c r="DJM17" s="144"/>
      <c r="DJN17" s="144"/>
      <c r="DJO17" s="144"/>
      <c r="DJP17" s="144"/>
      <c r="DJQ17" s="144"/>
      <c r="DJR17" s="144"/>
      <c r="DJS17" s="144"/>
      <c r="DJT17" s="144"/>
      <c r="DJU17" s="144"/>
      <c r="DJV17" s="144"/>
      <c r="DJW17" s="144"/>
      <c r="DJX17" s="144"/>
      <c r="DJY17" s="144"/>
      <c r="DJZ17" s="144"/>
      <c r="DKA17" s="144"/>
      <c r="DKB17" s="144"/>
      <c r="DKC17" s="144"/>
      <c r="DKD17" s="144"/>
      <c r="DKE17" s="144"/>
      <c r="DKF17" s="144"/>
      <c r="DKG17" s="144"/>
      <c r="DKH17" s="144"/>
      <c r="DKI17" s="144"/>
      <c r="DKJ17" s="144"/>
      <c r="DKK17" s="144"/>
      <c r="DKL17" s="144"/>
      <c r="DKM17" s="144"/>
      <c r="DKN17" s="144"/>
      <c r="DKO17" s="144"/>
      <c r="DKP17" s="144"/>
      <c r="DKQ17" s="144"/>
      <c r="DKR17" s="144"/>
      <c r="DKS17" s="144"/>
      <c r="DKT17" s="144"/>
      <c r="DKU17" s="144"/>
      <c r="DKV17" s="144"/>
      <c r="DKW17" s="144"/>
      <c r="DKX17" s="144"/>
      <c r="DKY17" s="144"/>
      <c r="DKZ17" s="144"/>
      <c r="DLA17" s="144"/>
      <c r="DLB17" s="144"/>
      <c r="DLC17" s="144"/>
      <c r="DLD17" s="144"/>
      <c r="DLE17" s="144"/>
      <c r="DLF17" s="144"/>
      <c r="DLG17" s="144"/>
      <c r="DLH17" s="144"/>
      <c r="DLI17" s="144"/>
      <c r="DLJ17" s="144"/>
      <c r="DLK17" s="144"/>
      <c r="DLL17" s="144"/>
      <c r="DLM17" s="144"/>
      <c r="DLN17" s="144"/>
      <c r="DLO17" s="144"/>
      <c r="DLP17" s="144"/>
      <c r="DLQ17" s="144"/>
      <c r="DLR17" s="144"/>
      <c r="DLS17" s="144"/>
      <c r="DLT17" s="144"/>
      <c r="DLU17" s="144"/>
      <c r="DLV17" s="144"/>
      <c r="DLW17" s="144"/>
      <c r="DLX17" s="144"/>
      <c r="DLY17" s="144"/>
      <c r="DLZ17" s="144"/>
      <c r="DMA17" s="144"/>
      <c r="DMB17" s="144"/>
      <c r="DMC17" s="144"/>
      <c r="DMD17" s="144"/>
      <c r="DME17" s="144"/>
      <c r="DMF17" s="144"/>
      <c r="DMG17" s="144"/>
      <c r="DMH17" s="144"/>
      <c r="DMI17" s="144"/>
      <c r="DMJ17" s="144"/>
      <c r="DMK17" s="144"/>
      <c r="DML17" s="144"/>
      <c r="DMM17" s="144"/>
      <c r="DMN17" s="144"/>
      <c r="DMO17" s="144"/>
      <c r="DMP17" s="144"/>
      <c r="DMQ17" s="144"/>
      <c r="DMR17" s="144"/>
      <c r="DMS17" s="144"/>
      <c r="DMT17" s="144"/>
      <c r="DMU17" s="144"/>
      <c r="DMV17" s="144"/>
      <c r="DMW17" s="144"/>
      <c r="DMX17" s="144"/>
      <c r="DMY17" s="144"/>
      <c r="DMZ17" s="144"/>
      <c r="DNA17" s="144"/>
      <c r="DNB17" s="144"/>
      <c r="DNC17" s="144"/>
      <c r="DND17" s="144"/>
      <c r="DNE17" s="144"/>
      <c r="DNF17" s="144"/>
      <c r="DNG17" s="144"/>
      <c r="DNH17" s="144"/>
      <c r="DNI17" s="144"/>
      <c r="DNJ17" s="144"/>
      <c r="DNK17" s="144"/>
      <c r="DNL17" s="144"/>
      <c r="DNM17" s="144"/>
      <c r="DNN17" s="144"/>
      <c r="DNO17" s="144"/>
      <c r="DNP17" s="144"/>
      <c r="DNQ17" s="144"/>
      <c r="DNR17" s="144"/>
      <c r="DNS17" s="144"/>
      <c r="DNT17" s="144"/>
      <c r="DNU17" s="144"/>
      <c r="DNV17" s="144"/>
      <c r="DNW17" s="144"/>
      <c r="DNX17" s="144"/>
      <c r="DNY17" s="144"/>
      <c r="DNZ17" s="144"/>
      <c r="DOA17" s="144"/>
      <c r="DOB17" s="144"/>
      <c r="DOC17" s="144"/>
      <c r="DOD17" s="144"/>
      <c r="DOE17" s="144"/>
      <c r="DOF17" s="144"/>
      <c r="DOG17" s="144"/>
      <c r="DOH17" s="144"/>
      <c r="DOI17" s="144"/>
      <c r="DOJ17" s="144"/>
      <c r="DOK17" s="144"/>
      <c r="DOL17" s="144"/>
      <c r="DOM17" s="144"/>
      <c r="DON17" s="144"/>
      <c r="DOO17" s="144"/>
      <c r="DOP17" s="144"/>
      <c r="DOQ17" s="144"/>
      <c r="DOR17" s="144"/>
      <c r="DOS17" s="144"/>
      <c r="DOT17" s="144"/>
      <c r="DOU17" s="144"/>
      <c r="DOV17" s="144"/>
      <c r="DOW17" s="144"/>
      <c r="DOX17" s="144"/>
      <c r="DOY17" s="144"/>
      <c r="DOZ17" s="144"/>
      <c r="DPA17" s="144"/>
      <c r="DPB17" s="144"/>
      <c r="DPC17" s="144"/>
      <c r="DPD17" s="144"/>
      <c r="DPE17" s="144"/>
      <c r="DPF17" s="144"/>
      <c r="DPG17" s="144"/>
      <c r="DPH17" s="144"/>
      <c r="DPI17" s="144"/>
      <c r="DPJ17" s="144"/>
      <c r="DPK17" s="144"/>
      <c r="DPL17" s="144"/>
      <c r="DPM17" s="144"/>
      <c r="DPN17" s="144"/>
      <c r="DPO17" s="144"/>
      <c r="DPP17" s="144"/>
      <c r="DPQ17" s="144"/>
      <c r="DPR17" s="144"/>
      <c r="DPS17" s="144"/>
      <c r="DPT17" s="144"/>
      <c r="DPU17" s="144"/>
      <c r="DPV17" s="144"/>
      <c r="DPW17" s="144"/>
      <c r="DPX17" s="144"/>
      <c r="DPY17" s="144"/>
      <c r="DPZ17" s="144"/>
      <c r="DQA17" s="144"/>
      <c r="DQB17" s="144"/>
      <c r="DQC17" s="144"/>
      <c r="DQD17" s="144"/>
      <c r="DQE17" s="144"/>
      <c r="DQF17" s="144"/>
      <c r="DQG17" s="144"/>
      <c r="DQH17" s="144"/>
      <c r="DQI17" s="144"/>
      <c r="DQJ17" s="144"/>
      <c r="DQK17" s="144"/>
      <c r="DQL17" s="144"/>
      <c r="DQM17" s="144"/>
      <c r="DQN17" s="144"/>
      <c r="DQO17" s="144"/>
      <c r="DQP17" s="144"/>
      <c r="DQQ17" s="144"/>
      <c r="DQR17" s="144"/>
      <c r="DQS17" s="144"/>
      <c r="DQT17" s="144"/>
      <c r="DQU17" s="144"/>
      <c r="DQV17" s="144"/>
      <c r="DQW17" s="144"/>
      <c r="DQX17" s="144"/>
      <c r="DQY17" s="144"/>
      <c r="DQZ17" s="144"/>
      <c r="DRA17" s="144"/>
      <c r="DRB17" s="144"/>
      <c r="DRC17" s="144"/>
      <c r="DRD17" s="144"/>
      <c r="DRE17" s="144"/>
      <c r="DRF17" s="144"/>
      <c r="DRG17" s="144"/>
      <c r="DRH17" s="144"/>
      <c r="DRI17" s="144"/>
      <c r="DRJ17" s="144"/>
      <c r="DRK17" s="144"/>
      <c r="DRL17" s="144"/>
      <c r="DRM17" s="144"/>
      <c r="DRN17" s="144"/>
      <c r="DRO17" s="144"/>
      <c r="DRP17" s="144"/>
      <c r="DRQ17" s="144"/>
      <c r="DRR17" s="144"/>
      <c r="DRS17" s="144"/>
      <c r="DRT17" s="144"/>
      <c r="DRU17" s="144"/>
      <c r="DRV17" s="144"/>
      <c r="DRW17" s="144"/>
      <c r="DRX17" s="144"/>
      <c r="DRY17" s="144"/>
      <c r="DRZ17" s="144"/>
      <c r="DSA17" s="144"/>
      <c r="DSB17" s="144"/>
      <c r="DSC17" s="144"/>
      <c r="DSD17" s="144"/>
      <c r="DSE17" s="144"/>
      <c r="DSF17" s="144"/>
      <c r="DSG17" s="144"/>
      <c r="DSH17" s="144"/>
      <c r="DSI17" s="144"/>
      <c r="DSJ17" s="144"/>
      <c r="DSK17" s="144"/>
      <c r="DSL17" s="144"/>
      <c r="DSM17" s="144"/>
      <c r="DSN17" s="144"/>
      <c r="DSO17" s="144"/>
      <c r="DSP17" s="144"/>
      <c r="DSQ17" s="144"/>
      <c r="DSR17" s="144"/>
      <c r="DSS17" s="144"/>
      <c r="DST17" s="144"/>
      <c r="DSU17" s="144"/>
      <c r="DSV17" s="144"/>
      <c r="DSW17" s="144"/>
      <c r="DSX17" s="144"/>
      <c r="DSY17" s="144"/>
      <c r="DSZ17" s="144"/>
      <c r="DTA17" s="144"/>
      <c r="DTB17" s="144"/>
      <c r="DTC17" s="144"/>
      <c r="DTD17" s="144"/>
      <c r="DTE17" s="144"/>
      <c r="DTF17" s="144"/>
      <c r="DTG17" s="144"/>
      <c r="DTH17" s="144"/>
      <c r="DTI17" s="144"/>
      <c r="DTJ17" s="144"/>
      <c r="DTK17" s="144"/>
      <c r="DTL17" s="144"/>
      <c r="DTM17" s="144"/>
      <c r="DTN17" s="144"/>
      <c r="DTO17" s="144"/>
      <c r="DTP17" s="144"/>
      <c r="DTQ17" s="144"/>
      <c r="DTR17" s="144"/>
      <c r="DTS17" s="144"/>
      <c r="DTT17" s="144"/>
      <c r="DTU17" s="144"/>
      <c r="DTV17" s="144"/>
      <c r="DTW17" s="144"/>
      <c r="DTX17" s="144"/>
      <c r="DTY17" s="144"/>
      <c r="DTZ17" s="144"/>
      <c r="DUA17" s="144"/>
      <c r="DUB17" s="144"/>
      <c r="DUC17" s="144"/>
      <c r="DUD17" s="144"/>
      <c r="DUE17" s="144"/>
      <c r="DUF17" s="144"/>
      <c r="DUG17" s="144"/>
      <c r="DUH17" s="144"/>
      <c r="DUI17" s="144"/>
      <c r="DUJ17" s="144"/>
      <c r="DUK17" s="144"/>
      <c r="DUL17" s="144"/>
      <c r="DUM17" s="144"/>
      <c r="DUN17" s="144"/>
      <c r="DUO17" s="144"/>
      <c r="DUP17" s="144"/>
      <c r="DUQ17" s="144"/>
      <c r="DUR17" s="144"/>
      <c r="DUS17" s="144"/>
      <c r="DUT17" s="144"/>
      <c r="DUU17" s="144"/>
      <c r="DUV17" s="144"/>
      <c r="DUW17" s="144"/>
      <c r="DUX17" s="144"/>
      <c r="DUY17" s="144"/>
      <c r="DUZ17" s="144"/>
      <c r="DVA17" s="144"/>
      <c r="DVB17" s="144"/>
      <c r="DVC17" s="144"/>
      <c r="DVD17" s="144"/>
      <c r="DVE17" s="144"/>
      <c r="DVF17" s="144"/>
      <c r="DVG17" s="144"/>
      <c r="DVH17" s="144"/>
      <c r="DVI17" s="144"/>
      <c r="DVJ17" s="144"/>
      <c r="DVK17" s="144"/>
      <c r="DVL17" s="144"/>
      <c r="DVM17" s="144"/>
      <c r="DVN17" s="144"/>
      <c r="DVO17" s="144"/>
      <c r="DVP17" s="144"/>
      <c r="DVQ17" s="144"/>
      <c r="DVR17" s="144"/>
      <c r="DVS17" s="144"/>
      <c r="DVT17" s="144"/>
      <c r="DVU17" s="144"/>
      <c r="DVV17" s="144"/>
      <c r="DVW17" s="144"/>
      <c r="DVX17" s="144"/>
      <c r="DVY17" s="144"/>
      <c r="DVZ17" s="144"/>
      <c r="DWA17" s="144"/>
      <c r="DWB17" s="144"/>
      <c r="DWC17" s="144"/>
      <c r="DWD17" s="144"/>
      <c r="DWE17" s="144"/>
      <c r="DWF17" s="144"/>
      <c r="DWG17" s="144"/>
      <c r="DWH17" s="144"/>
      <c r="DWI17" s="144"/>
      <c r="DWJ17" s="144"/>
      <c r="DWK17" s="144"/>
      <c r="DWL17" s="144"/>
      <c r="DWM17" s="144"/>
      <c r="DWN17" s="144"/>
      <c r="DWO17" s="144"/>
      <c r="DWP17" s="144"/>
      <c r="DWQ17" s="144"/>
      <c r="DWR17" s="144"/>
      <c r="DWS17" s="144"/>
      <c r="DWT17" s="144"/>
      <c r="DWU17" s="144"/>
      <c r="DWV17" s="144"/>
      <c r="DWW17" s="144"/>
      <c r="DWX17" s="144"/>
      <c r="DWY17" s="144"/>
      <c r="DWZ17" s="144"/>
      <c r="DXA17" s="144"/>
      <c r="DXB17" s="144"/>
      <c r="DXC17" s="144"/>
      <c r="DXD17" s="144"/>
      <c r="DXE17" s="144"/>
      <c r="DXF17" s="144"/>
      <c r="DXG17" s="144"/>
      <c r="DXH17" s="144"/>
      <c r="DXI17" s="144"/>
      <c r="DXJ17" s="144"/>
      <c r="DXK17" s="144"/>
      <c r="DXL17" s="144"/>
      <c r="DXM17" s="144"/>
      <c r="DXN17" s="144"/>
      <c r="DXO17" s="144"/>
      <c r="DXP17" s="144"/>
      <c r="DXQ17" s="144"/>
      <c r="DXR17" s="144"/>
      <c r="DXS17" s="144"/>
      <c r="DXT17" s="144"/>
      <c r="DXU17" s="144"/>
      <c r="DXV17" s="144"/>
      <c r="DXW17" s="144"/>
      <c r="DXX17" s="144"/>
      <c r="DXY17" s="144"/>
      <c r="DXZ17" s="144"/>
      <c r="DYA17" s="144"/>
      <c r="DYB17" s="144"/>
      <c r="DYC17" s="144"/>
      <c r="DYD17" s="144"/>
      <c r="DYE17" s="144"/>
      <c r="DYF17" s="144"/>
      <c r="DYG17" s="144"/>
      <c r="DYH17" s="144"/>
      <c r="DYI17" s="144"/>
      <c r="DYJ17" s="144"/>
      <c r="DYK17" s="144"/>
      <c r="DYL17" s="144"/>
      <c r="DYM17" s="144"/>
      <c r="DYN17" s="144"/>
      <c r="DYO17" s="144"/>
      <c r="DYP17" s="144"/>
      <c r="DYQ17" s="144"/>
      <c r="DYR17" s="144"/>
      <c r="DYS17" s="144"/>
      <c r="DYT17" s="144"/>
      <c r="DYU17" s="144"/>
      <c r="DYV17" s="144"/>
      <c r="DYW17" s="144"/>
      <c r="DYX17" s="144"/>
      <c r="DYY17" s="144"/>
      <c r="DYZ17" s="144"/>
      <c r="DZA17" s="144"/>
      <c r="DZB17" s="144"/>
      <c r="DZC17" s="144"/>
      <c r="DZD17" s="144"/>
      <c r="DZE17" s="144"/>
      <c r="DZF17" s="144"/>
      <c r="DZG17" s="144"/>
      <c r="DZH17" s="144"/>
      <c r="DZI17" s="144"/>
      <c r="DZJ17" s="144"/>
      <c r="DZK17" s="144"/>
      <c r="DZL17" s="144"/>
      <c r="DZM17" s="144"/>
      <c r="DZN17" s="144"/>
      <c r="DZO17" s="144"/>
      <c r="DZP17" s="144"/>
      <c r="DZQ17" s="144"/>
      <c r="DZR17" s="144"/>
      <c r="DZS17" s="144"/>
      <c r="DZT17" s="144"/>
      <c r="DZU17" s="144"/>
      <c r="DZV17" s="144"/>
      <c r="DZW17" s="144"/>
      <c r="DZX17" s="144"/>
      <c r="DZY17" s="144"/>
      <c r="DZZ17" s="144"/>
      <c r="EAA17" s="144"/>
      <c r="EAB17" s="144"/>
      <c r="EAC17" s="144"/>
      <c r="EAD17" s="144"/>
      <c r="EAE17" s="144"/>
      <c r="EAF17" s="144"/>
      <c r="EAG17" s="144"/>
      <c r="EAH17" s="144"/>
      <c r="EAI17" s="144"/>
      <c r="EAJ17" s="144"/>
      <c r="EAK17" s="144"/>
      <c r="EAL17" s="144"/>
      <c r="EAM17" s="144"/>
      <c r="EAN17" s="144"/>
      <c r="EAO17" s="144"/>
      <c r="EAP17" s="144"/>
      <c r="EAQ17" s="144"/>
      <c r="EAR17" s="144"/>
      <c r="EAS17" s="144"/>
      <c r="EAT17" s="144"/>
      <c r="EAU17" s="144"/>
      <c r="EAV17" s="144"/>
      <c r="EAW17" s="144"/>
      <c r="EAX17" s="144"/>
      <c r="EAY17" s="144"/>
      <c r="EAZ17" s="144"/>
      <c r="EBA17" s="144"/>
      <c r="EBB17" s="144"/>
      <c r="EBC17" s="144"/>
      <c r="EBD17" s="144"/>
      <c r="EBE17" s="144"/>
      <c r="EBF17" s="144"/>
      <c r="EBG17" s="144"/>
      <c r="EBH17" s="144"/>
      <c r="EBI17" s="144"/>
      <c r="EBJ17" s="144"/>
      <c r="EBK17" s="144"/>
      <c r="EBL17" s="144"/>
      <c r="EBM17" s="144"/>
      <c r="EBN17" s="144"/>
      <c r="EBO17" s="144"/>
      <c r="EBP17" s="144"/>
      <c r="EBQ17" s="144"/>
      <c r="EBR17" s="144"/>
      <c r="EBS17" s="144"/>
      <c r="EBT17" s="144"/>
      <c r="EBU17" s="144"/>
      <c r="EBV17" s="144"/>
      <c r="EBW17" s="144"/>
      <c r="EBX17" s="144"/>
      <c r="EBY17" s="144"/>
      <c r="EBZ17" s="144"/>
      <c r="ECA17" s="144"/>
      <c r="ECB17" s="144"/>
      <c r="ECC17" s="144"/>
      <c r="ECD17" s="144"/>
      <c r="ECE17" s="144"/>
      <c r="ECF17" s="144"/>
      <c r="ECG17" s="144"/>
      <c r="ECH17" s="144"/>
      <c r="ECI17" s="144"/>
      <c r="ECJ17" s="144"/>
      <c r="ECK17" s="144"/>
      <c r="ECL17" s="144"/>
      <c r="ECM17" s="144"/>
      <c r="ECN17" s="144"/>
      <c r="ECO17" s="144"/>
      <c r="ECP17" s="144"/>
      <c r="ECQ17" s="144"/>
      <c r="ECR17" s="144"/>
      <c r="ECS17" s="144"/>
      <c r="ECT17" s="144"/>
      <c r="ECU17" s="144"/>
      <c r="ECV17" s="144"/>
      <c r="ECW17" s="144"/>
      <c r="ECX17" s="144"/>
      <c r="ECY17" s="144"/>
      <c r="ECZ17" s="144"/>
      <c r="EDA17" s="144"/>
      <c r="EDB17" s="144"/>
      <c r="EDC17" s="144"/>
      <c r="EDD17" s="144"/>
      <c r="EDE17" s="144"/>
      <c r="EDF17" s="144"/>
      <c r="EDG17" s="144"/>
      <c r="EDH17" s="144"/>
      <c r="EDI17" s="144"/>
      <c r="EDJ17" s="144"/>
      <c r="EDK17" s="144"/>
      <c r="EDL17" s="144"/>
      <c r="EDM17" s="144"/>
      <c r="EDN17" s="144"/>
      <c r="EDO17" s="144"/>
      <c r="EDP17" s="144"/>
      <c r="EDQ17" s="144"/>
      <c r="EDR17" s="144"/>
      <c r="EDS17" s="144"/>
      <c r="EDT17" s="144"/>
      <c r="EDU17" s="144"/>
      <c r="EDV17" s="144"/>
      <c r="EDW17" s="144"/>
      <c r="EDX17" s="144"/>
      <c r="EDY17" s="144"/>
      <c r="EDZ17" s="144"/>
      <c r="EEA17" s="144"/>
      <c r="EEB17" s="144"/>
      <c r="EEC17" s="144"/>
      <c r="EED17" s="144"/>
      <c r="EEE17" s="144"/>
      <c r="EEF17" s="144"/>
      <c r="EEG17" s="144"/>
      <c r="EEH17" s="144"/>
      <c r="EEI17" s="144"/>
      <c r="EEJ17" s="144"/>
      <c r="EEK17" s="144"/>
      <c r="EEL17" s="144"/>
      <c r="EEM17" s="144"/>
      <c r="EEN17" s="144"/>
      <c r="EEO17" s="144"/>
      <c r="EEP17" s="144"/>
      <c r="EEQ17" s="144"/>
      <c r="EER17" s="144"/>
      <c r="EES17" s="144"/>
      <c r="EET17" s="144"/>
      <c r="EEU17" s="144"/>
      <c r="EEV17" s="144"/>
      <c r="EEW17" s="144"/>
      <c r="EEX17" s="144"/>
      <c r="EEY17" s="144"/>
      <c r="EEZ17" s="144"/>
      <c r="EFA17" s="144"/>
      <c r="EFB17" s="144"/>
      <c r="EFC17" s="144"/>
      <c r="EFD17" s="144"/>
      <c r="EFE17" s="144"/>
      <c r="EFF17" s="144"/>
      <c r="EFG17" s="144"/>
      <c r="EFH17" s="144"/>
      <c r="EFI17" s="144"/>
      <c r="EFJ17" s="144"/>
      <c r="EFK17" s="144"/>
      <c r="EFL17" s="144"/>
      <c r="EFM17" s="144"/>
      <c r="EFN17" s="144"/>
      <c r="EFO17" s="144"/>
      <c r="EFP17" s="144"/>
      <c r="EFQ17" s="144"/>
      <c r="EFR17" s="144"/>
      <c r="EFS17" s="144"/>
      <c r="EFT17" s="144"/>
      <c r="EFU17" s="144"/>
      <c r="EFV17" s="144"/>
      <c r="EFW17" s="144"/>
      <c r="EFX17" s="144"/>
      <c r="EFY17" s="144"/>
      <c r="EFZ17" s="144"/>
      <c r="EGA17" s="144"/>
      <c r="EGB17" s="144"/>
      <c r="EGC17" s="144"/>
      <c r="EGD17" s="144"/>
      <c r="EGE17" s="144"/>
      <c r="EGF17" s="144"/>
      <c r="EGG17" s="144"/>
      <c r="EGH17" s="144"/>
      <c r="EGI17" s="144"/>
      <c r="EGJ17" s="144"/>
      <c r="EGK17" s="144"/>
      <c r="EGL17" s="144"/>
      <c r="EGM17" s="144"/>
      <c r="EGN17" s="144"/>
      <c r="EGO17" s="144"/>
      <c r="EGP17" s="144"/>
      <c r="EGQ17" s="144"/>
      <c r="EGR17" s="144"/>
      <c r="EGS17" s="144"/>
      <c r="EGT17" s="144"/>
      <c r="EGU17" s="144"/>
      <c r="EGV17" s="144"/>
      <c r="EGW17" s="144"/>
      <c r="EGX17" s="144"/>
      <c r="EGY17" s="144"/>
      <c r="EGZ17" s="144"/>
      <c r="EHA17" s="144"/>
      <c r="EHB17" s="144"/>
      <c r="EHC17" s="144"/>
      <c r="EHD17" s="144"/>
      <c r="EHE17" s="144"/>
      <c r="EHF17" s="144"/>
      <c r="EHG17" s="144"/>
      <c r="EHH17" s="144"/>
      <c r="EHI17" s="144"/>
      <c r="EHJ17" s="144"/>
      <c r="EHK17" s="144"/>
      <c r="EHL17" s="144"/>
      <c r="EHM17" s="144"/>
      <c r="EHN17" s="144"/>
      <c r="EHO17" s="144"/>
      <c r="EHP17" s="144"/>
      <c r="EHQ17" s="144"/>
      <c r="EHR17" s="144"/>
      <c r="EHS17" s="144"/>
      <c r="EHT17" s="144"/>
      <c r="EHU17" s="144"/>
      <c r="EHV17" s="144"/>
      <c r="EHW17" s="144"/>
      <c r="EHX17" s="144"/>
      <c r="EHY17" s="144"/>
      <c r="EHZ17" s="144"/>
      <c r="EIA17" s="144"/>
      <c r="EIB17" s="144"/>
      <c r="EIC17" s="144"/>
      <c r="EID17" s="144"/>
      <c r="EIE17" s="144"/>
      <c r="EIF17" s="144"/>
      <c r="EIG17" s="144"/>
      <c r="EIH17" s="144"/>
      <c r="EII17" s="144"/>
      <c r="EIJ17" s="144"/>
      <c r="EIK17" s="144"/>
      <c r="EIL17" s="144"/>
      <c r="EIM17" s="144"/>
      <c r="EIN17" s="144"/>
      <c r="EIO17" s="144"/>
      <c r="EIP17" s="144"/>
      <c r="EIQ17" s="144"/>
      <c r="EIR17" s="144"/>
      <c r="EIS17" s="144"/>
      <c r="EIT17" s="144"/>
      <c r="EIU17" s="144"/>
      <c r="EIV17" s="144"/>
      <c r="EIW17" s="144"/>
      <c r="EIX17" s="144"/>
      <c r="EIY17" s="144"/>
      <c r="EIZ17" s="144"/>
      <c r="EJA17" s="144"/>
      <c r="EJB17" s="144"/>
      <c r="EJC17" s="144"/>
      <c r="EJD17" s="144"/>
      <c r="EJE17" s="144"/>
      <c r="EJF17" s="144"/>
      <c r="EJG17" s="144"/>
      <c r="EJH17" s="144"/>
      <c r="EJI17" s="144"/>
      <c r="EJJ17" s="144"/>
      <c r="EJK17" s="144"/>
      <c r="EJL17" s="144"/>
      <c r="EJM17" s="144"/>
      <c r="EJN17" s="144"/>
      <c r="EJO17" s="144"/>
      <c r="EJP17" s="144"/>
      <c r="EJQ17" s="144"/>
      <c r="EJR17" s="144"/>
      <c r="EJS17" s="144"/>
      <c r="EJT17" s="144"/>
      <c r="EJU17" s="144"/>
      <c r="EJV17" s="144"/>
      <c r="EJW17" s="144"/>
      <c r="EJX17" s="144"/>
      <c r="EJY17" s="144"/>
      <c r="EJZ17" s="144"/>
      <c r="EKA17" s="144"/>
      <c r="EKB17" s="144"/>
      <c r="EKC17" s="144"/>
      <c r="EKD17" s="144"/>
      <c r="EKE17" s="144"/>
      <c r="EKF17" s="144"/>
      <c r="EKG17" s="144"/>
      <c r="EKH17" s="144"/>
      <c r="EKI17" s="144"/>
      <c r="EKJ17" s="144"/>
      <c r="EKK17" s="144"/>
      <c r="EKL17" s="144"/>
      <c r="EKM17" s="144"/>
      <c r="EKN17" s="144"/>
      <c r="EKO17" s="144"/>
      <c r="EKP17" s="144"/>
      <c r="EKQ17" s="144"/>
      <c r="EKR17" s="144"/>
      <c r="EKS17" s="144"/>
      <c r="EKT17" s="144"/>
      <c r="EKU17" s="144"/>
      <c r="EKV17" s="144"/>
      <c r="EKW17" s="144"/>
      <c r="EKX17" s="144"/>
      <c r="EKY17" s="144"/>
      <c r="EKZ17" s="144"/>
      <c r="ELA17" s="144"/>
      <c r="ELB17" s="144"/>
      <c r="ELC17" s="144"/>
      <c r="ELD17" s="144"/>
      <c r="ELE17" s="144"/>
      <c r="ELF17" s="144"/>
      <c r="ELG17" s="144"/>
      <c r="ELH17" s="144"/>
      <c r="ELI17" s="144"/>
      <c r="ELJ17" s="144"/>
      <c r="ELK17" s="144"/>
      <c r="ELL17" s="144"/>
      <c r="ELM17" s="144"/>
      <c r="ELN17" s="144"/>
      <c r="ELO17" s="144"/>
      <c r="ELP17" s="144"/>
      <c r="ELQ17" s="144"/>
      <c r="ELR17" s="144"/>
      <c r="ELS17" s="144"/>
      <c r="ELT17" s="144"/>
      <c r="ELU17" s="144"/>
      <c r="ELV17" s="144"/>
      <c r="ELW17" s="144"/>
      <c r="ELX17" s="144"/>
      <c r="ELY17" s="144"/>
      <c r="ELZ17" s="144"/>
      <c r="EMA17" s="144"/>
      <c r="EMB17" s="144"/>
      <c r="EMC17" s="144"/>
      <c r="EMD17" s="144"/>
      <c r="EME17" s="144"/>
      <c r="EMF17" s="144"/>
      <c r="EMG17" s="144"/>
      <c r="EMH17" s="144"/>
      <c r="EMI17" s="144"/>
      <c r="EMJ17" s="144"/>
      <c r="EMK17" s="144"/>
      <c r="EML17" s="144"/>
      <c r="EMM17" s="144"/>
      <c r="EMN17" s="144"/>
      <c r="EMO17" s="144"/>
      <c r="EMP17" s="144"/>
      <c r="EMQ17" s="144"/>
      <c r="EMR17" s="144"/>
      <c r="EMS17" s="144"/>
      <c r="EMT17" s="144"/>
      <c r="EMU17" s="144"/>
      <c r="EMV17" s="144"/>
      <c r="EMW17" s="144"/>
      <c r="EMX17" s="144"/>
      <c r="EMY17" s="144"/>
      <c r="EMZ17" s="144"/>
      <c r="ENA17" s="144"/>
      <c r="ENB17" s="144"/>
      <c r="ENC17" s="144"/>
      <c r="END17" s="144"/>
      <c r="ENE17" s="144"/>
      <c r="ENF17" s="144"/>
      <c r="ENG17" s="144"/>
      <c r="ENH17" s="144"/>
      <c r="ENI17" s="144"/>
      <c r="ENJ17" s="144"/>
      <c r="ENK17" s="144"/>
      <c r="ENL17" s="144"/>
      <c r="ENM17" s="144"/>
      <c r="ENN17" s="144"/>
      <c r="ENO17" s="144"/>
      <c r="ENP17" s="144"/>
      <c r="ENQ17" s="144"/>
      <c r="ENR17" s="144"/>
      <c r="ENS17" s="144"/>
      <c r="ENT17" s="144"/>
      <c r="ENU17" s="144"/>
      <c r="ENV17" s="144"/>
      <c r="ENW17" s="144"/>
      <c r="ENX17" s="144"/>
      <c r="ENY17" s="144"/>
      <c r="ENZ17" s="144"/>
      <c r="EOA17" s="144"/>
      <c r="EOB17" s="144"/>
      <c r="EOC17" s="144"/>
      <c r="EOD17" s="144"/>
      <c r="EOE17" s="144"/>
      <c r="EOF17" s="144"/>
      <c r="EOG17" s="144"/>
      <c r="EOH17" s="144"/>
      <c r="EOI17" s="144"/>
      <c r="EOJ17" s="144"/>
      <c r="EOK17" s="144"/>
      <c r="EOL17" s="144"/>
      <c r="EOM17" s="144"/>
      <c r="EON17" s="144"/>
      <c r="EOO17" s="144"/>
      <c r="EOP17" s="144"/>
      <c r="EOQ17" s="144"/>
      <c r="EOR17" s="144"/>
      <c r="EOS17" s="144"/>
      <c r="EOT17" s="144"/>
      <c r="EOU17" s="144"/>
      <c r="EOV17" s="144"/>
      <c r="EOW17" s="144"/>
      <c r="EOX17" s="144"/>
      <c r="EOY17" s="144"/>
      <c r="EOZ17" s="144"/>
      <c r="EPA17" s="144"/>
      <c r="EPB17" s="144"/>
      <c r="EPC17" s="144"/>
      <c r="EPD17" s="144"/>
      <c r="EPE17" s="144"/>
      <c r="EPF17" s="144"/>
      <c r="EPG17" s="144"/>
      <c r="EPH17" s="144"/>
      <c r="EPI17" s="144"/>
      <c r="EPJ17" s="144"/>
      <c r="EPK17" s="144"/>
      <c r="EPL17" s="144"/>
      <c r="EPM17" s="144"/>
      <c r="EPN17" s="144"/>
      <c r="EPO17" s="144"/>
      <c r="EPP17" s="144"/>
      <c r="EPQ17" s="144"/>
      <c r="EPR17" s="144"/>
      <c r="EPS17" s="144"/>
      <c r="EPT17" s="144"/>
      <c r="EPU17" s="144"/>
      <c r="EPV17" s="144"/>
      <c r="EPW17" s="144"/>
      <c r="EPX17" s="144"/>
      <c r="EPY17" s="144"/>
      <c r="EPZ17" s="144"/>
      <c r="EQA17" s="144"/>
      <c r="EQB17" s="144"/>
      <c r="EQC17" s="144"/>
      <c r="EQD17" s="144"/>
      <c r="EQE17" s="144"/>
      <c r="EQF17" s="144"/>
      <c r="EQG17" s="144"/>
      <c r="EQH17" s="144"/>
      <c r="EQI17" s="144"/>
      <c r="EQJ17" s="144"/>
      <c r="EQK17" s="144"/>
      <c r="EQL17" s="144"/>
      <c r="EQM17" s="144"/>
      <c r="EQN17" s="144"/>
      <c r="EQO17" s="144"/>
      <c r="EQP17" s="144"/>
      <c r="EQQ17" s="144"/>
      <c r="EQR17" s="144"/>
      <c r="EQS17" s="144"/>
      <c r="EQT17" s="144"/>
      <c r="EQU17" s="144"/>
      <c r="EQV17" s="144"/>
      <c r="EQW17" s="144"/>
      <c r="EQX17" s="144"/>
      <c r="EQY17" s="144"/>
      <c r="EQZ17" s="144"/>
      <c r="ERA17" s="144"/>
      <c r="ERB17" s="144"/>
      <c r="ERC17" s="144"/>
      <c r="ERD17" s="144"/>
      <c r="ERE17" s="144"/>
      <c r="ERF17" s="144"/>
      <c r="ERG17" s="144"/>
      <c r="ERH17" s="144"/>
      <c r="ERI17" s="144"/>
      <c r="ERJ17" s="144"/>
      <c r="ERK17" s="144"/>
      <c r="ERL17" s="144"/>
      <c r="ERM17" s="144"/>
      <c r="ERN17" s="144"/>
      <c r="ERO17" s="144"/>
      <c r="ERP17" s="144"/>
      <c r="ERQ17" s="144"/>
      <c r="ERR17" s="144"/>
      <c r="ERS17" s="144"/>
      <c r="ERT17" s="144"/>
      <c r="ERU17" s="144"/>
      <c r="ERV17" s="144"/>
      <c r="ERW17" s="144"/>
      <c r="ERX17" s="144"/>
      <c r="ERY17" s="144"/>
      <c r="ERZ17" s="144"/>
      <c r="ESA17" s="144"/>
      <c r="ESB17" s="144"/>
      <c r="ESC17" s="144"/>
      <c r="ESD17" s="144"/>
      <c r="ESE17" s="144"/>
      <c r="ESF17" s="144"/>
      <c r="ESG17" s="144"/>
      <c r="ESH17" s="144"/>
      <c r="ESI17" s="144"/>
      <c r="ESJ17" s="144"/>
      <c r="ESK17" s="144"/>
      <c r="ESL17" s="144"/>
      <c r="ESM17" s="144"/>
      <c r="ESN17" s="144"/>
      <c r="ESO17" s="144"/>
      <c r="ESP17" s="144"/>
      <c r="ESQ17" s="144"/>
      <c r="ESR17" s="144"/>
      <c r="ESS17" s="144"/>
      <c r="EST17" s="144"/>
      <c r="ESU17" s="144"/>
      <c r="ESV17" s="144"/>
      <c r="ESW17" s="144"/>
      <c r="ESX17" s="144"/>
      <c r="ESY17" s="144"/>
      <c r="ESZ17" s="144"/>
      <c r="ETA17" s="144"/>
      <c r="ETB17" s="144"/>
      <c r="ETC17" s="144"/>
      <c r="ETD17" s="144"/>
      <c r="ETE17" s="144"/>
      <c r="ETF17" s="144"/>
      <c r="ETG17" s="144"/>
      <c r="ETH17" s="144"/>
      <c r="ETI17" s="144"/>
      <c r="ETJ17" s="144"/>
      <c r="ETK17" s="144"/>
      <c r="ETL17" s="144"/>
      <c r="ETM17" s="144"/>
      <c r="ETN17" s="144"/>
      <c r="ETO17" s="144"/>
      <c r="ETP17" s="144"/>
      <c r="ETQ17" s="144"/>
      <c r="ETR17" s="144"/>
      <c r="ETS17" s="144"/>
      <c r="ETT17" s="144"/>
      <c r="ETU17" s="144"/>
      <c r="ETV17" s="144"/>
      <c r="ETW17" s="144"/>
      <c r="ETX17" s="144"/>
      <c r="ETY17" s="144"/>
      <c r="ETZ17" s="144"/>
      <c r="EUA17" s="144"/>
      <c r="EUB17" s="144"/>
      <c r="EUC17" s="144"/>
      <c r="EUD17" s="144"/>
      <c r="EUE17" s="144"/>
      <c r="EUF17" s="144"/>
      <c r="EUG17" s="144"/>
      <c r="EUH17" s="144"/>
      <c r="EUI17" s="144"/>
      <c r="EUJ17" s="144"/>
      <c r="EUK17" s="144"/>
      <c r="EUL17" s="144"/>
      <c r="EUM17" s="144"/>
      <c r="EUN17" s="144"/>
      <c r="EUO17" s="144"/>
      <c r="EUP17" s="144"/>
      <c r="EUQ17" s="144"/>
      <c r="EUR17" s="144"/>
      <c r="EUS17" s="144"/>
      <c r="EUT17" s="144"/>
      <c r="EUU17" s="144"/>
      <c r="EUV17" s="144"/>
      <c r="EUW17" s="144"/>
      <c r="EUX17" s="144"/>
      <c r="EUY17" s="144"/>
      <c r="EUZ17" s="144"/>
      <c r="EVA17" s="144"/>
      <c r="EVB17" s="144"/>
      <c r="EVC17" s="144"/>
      <c r="EVD17" s="144"/>
      <c r="EVE17" s="144"/>
      <c r="EVF17" s="144"/>
      <c r="EVG17" s="144"/>
      <c r="EVH17" s="144"/>
      <c r="EVI17" s="144"/>
      <c r="EVJ17" s="144"/>
      <c r="EVK17" s="144"/>
      <c r="EVL17" s="144"/>
      <c r="EVM17" s="144"/>
      <c r="EVN17" s="144"/>
      <c r="EVO17" s="144"/>
      <c r="EVP17" s="144"/>
      <c r="EVQ17" s="144"/>
      <c r="EVR17" s="144"/>
      <c r="EVS17" s="144"/>
      <c r="EVT17" s="144"/>
      <c r="EVU17" s="144"/>
      <c r="EVV17" s="144"/>
      <c r="EVW17" s="144"/>
      <c r="EVX17" s="144"/>
      <c r="EVY17" s="144"/>
      <c r="EVZ17" s="144"/>
      <c r="EWA17" s="144"/>
      <c r="EWB17" s="144"/>
      <c r="EWC17" s="144"/>
      <c r="EWD17" s="144"/>
      <c r="EWE17" s="144"/>
      <c r="EWF17" s="144"/>
      <c r="EWG17" s="144"/>
      <c r="EWH17" s="144"/>
      <c r="EWI17" s="144"/>
      <c r="EWJ17" s="144"/>
      <c r="EWK17" s="144"/>
      <c r="EWL17" s="144"/>
      <c r="EWM17" s="144"/>
      <c r="EWN17" s="144"/>
      <c r="EWO17" s="144"/>
      <c r="EWP17" s="144"/>
      <c r="EWQ17" s="144"/>
      <c r="EWR17" s="144"/>
      <c r="EWS17" s="144"/>
      <c r="EWT17" s="144"/>
      <c r="EWU17" s="144"/>
      <c r="EWV17" s="144"/>
      <c r="EWW17" s="144"/>
      <c r="EWX17" s="144"/>
      <c r="EWY17" s="144"/>
      <c r="EWZ17" s="144"/>
      <c r="EXA17" s="144"/>
      <c r="EXB17" s="144"/>
      <c r="EXC17" s="144"/>
      <c r="EXD17" s="144"/>
      <c r="EXE17" s="144"/>
      <c r="EXF17" s="144"/>
      <c r="EXG17" s="144"/>
      <c r="EXH17" s="144"/>
      <c r="EXI17" s="144"/>
      <c r="EXJ17" s="144"/>
      <c r="EXK17" s="144"/>
      <c r="EXL17" s="144"/>
      <c r="EXM17" s="144"/>
      <c r="EXN17" s="144"/>
      <c r="EXO17" s="144"/>
      <c r="EXP17" s="144"/>
      <c r="EXQ17" s="144"/>
      <c r="EXR17" s="144"/>
      <c r="EXS17" s="144"/>
      <c r="EXT17" s="144"/>
      <c r="EXU17" s="144"/>
      <c r="EXV17" s="144"/>
      <c r="EXW17" s="144"/>
      <c r="EXX17" s="144"/>
      <c r="EXY17" s="144"/>
      <c r="EXZ17" s="144"/>
      <c r="EYA17" s="144"/>
      <c r="EYB17" s="144"/>
      <c r="EYC17" s="144"/>
      <c r="EYD17" s="144"/>
      <c r="EYE17" s="144"/>
      <c r="EYF17" s="144"/>
      <c r="EYG17" s="144"/>
      <c r="EYH17" s="144"/>
      <c r="EYI17" s="144"/>
      <c r="EYJ17" s="144"/>
      <c r="EYK17" s="144"/>
      <c r="EYL17" s="144"/>
      <c r="EYM17" s="144"/>
      <c r="EYN17" s="144"/>
      <c r="EYO17" s="144"/>
      <c r="EYP17" s="144"/>
      <c r="EYQ17" s="144"/>
      <c r="EYR17" s="144"/>
      <c r="EYS17" s="144"/>
      <c r="EYT17" s="144"/>
      <c r="EYU17" s="144"/>
      <c r="EYV17" s="144"/>
      <c r="EYW17" s="144"/>
      <c r="EYX17" s="144"/>
      <c r="EYY17" s="144"/>
      <c r="EYZ17" s="144"/>
      <c r="EZA17" s="144"/>
      <c r="EZB17" s="144"/>
      <c r="EZC17" s="144"/>
      <c r="EZD17" s="144"/>
      <c r="EZE17" s="144"/>
      <c r="EZF17" s="144"/>
      <c r="EZG17" s="144"/>
      <c r="EZH17" s="144"/>
      <c r="EZI17" s="144"/>
      <c r="EZJ17" s="144"/>
      <c r="EZK17" s="144"/>
      <c r="EZL17" s="144"/>
      <c r="EZM17" s="144"/>
      <c r="EZN17" s="144"/>
      <c r="EZO17" s="144"/>
      <c r="EZP17" s="144"/>
      <c r="EZQ17" s="144"/>
      <c r="EZR17" s="144"/>
      <c r="EZS17" s="144"/>
      <c r="EZT17" s="144"/>
      <c r="EZU17" s="144"/>
      <c r="EZV17" s="144"/>
      <c r="EZW17" s="144"/>
      <c r="EZX17" s="144"/>
      <c r="EZY17" s="144"/>
      <c r="EZZ17" s="144"/>
      <c r="FAA17" s="144"/>
      <c r="FAB17" s="144"/>
      <c r="FAC17" s="144"/>
      <c r="FAD17" s="144"/>
      <c r="FAE17" s="144"/>
      <c r="FAF17" s="144"/>
      <c r="FAG17" s="144"/>
      <c r="FAH17" s="144"/>
      <c r="FAI17" s="144"/>
      <c r="FAJ17" s="144"/>
      <c r="FAK17" s="144"/>
      <c r="FAL17" s="144"/>
      <c r="FAM17" s="144"/>
      <c r="FAN17" s="144"/>
      <c r="FAO17" s="144"/>
      <c r="FAP17" s="144"/>
      <c r="FAQ17" s="144"/>
      <c r="FAR17" s="144"/>
      <c r="FAS17" s="144"/>
      <c r="FAT17" s="144"/>
      <c r="FAU17" s="144"/>
      <c r="FAV17" s="144"/>
      <c r="FAW17" s="144"/>
      <c r="FAX17" s="144"/>
      <c r="FAY17" s="144"/>
      <c r="FAZ17" s="144"/>
      <c r="FBA17" s="144"/>
      <c r="FBB17" s="144"/>
      <c r="FBC17" s="144"/>
      <c r="FBD17" s="144"/>
      <c r="FBE17" s="144"/>
      <c r="FBF17" s="144"/>
      <c r="FBG17" s="144"/>
      <c r="FBH17" s="144"/>
      <c r="FBI17" s="144"/>
      <c r="FBJ17" s="144"/>
      <c r="FBK17" s="144"/>
      <c r="FBL17" s="144"/>
      <c r="FBM17" s="144"/>
      <c r="FBN17" s="144"/>
      <c r="FBO17" s="144"/>
      <c r="FBP17" s="144"/>
      <c r="FBQ17" s="144"/>
      <c r="FBR17" s="144"/>
      <c r="FBS17" s="144"/>
      <c r="FBT17" s="144"/>
      <c r="FBU17" s="144"/>
      <c r="FBV17" s="144"/>
      <c r="FBW17" s="144"/>
      <c r="FBX17" s="144"/>
      <c r="FBY17" s="144"/>
      <c r="FBZ17" s="144"/>
      <c r="FCA17" s="144"/>
      <c r="FCB17" s="144"/>
      <c r="FCC17" s="144"/>
      <c r="FCD17" s="144"/>
      <c r="FCE17" s="144"/>
      <c r="FCF17" s="144"/>
      <c r="FCG17" s="144"/>
      <c r="FCH17" s="144"/>
      <c r="FCI17" s="144"/>
      <c r="FCJ17" s="144"/>
      <c r="FCK17" s="144"/>
      <c r="FCL17" s="144"/>
      <c r="FCM17" s="144"/>
      <c r="FCN17" s="144"/>
      <c r="FCO17" s="144"/>
      <c r="FCP17" s="144"/>
      <c r="FCQ17" s="144"/>
      <c r="FCR17" s="144"/>
      <c r="FCS17" s="144"/>
      <c r="FCT17" s="144"/>
      <c r="FCU17" s="144"/>
      <c r="FCV17" s="144"/>
      <c r="FCW17" s="144"/>
      <c r="FCX17" s="144"/>
      <c r="FCY17" s="144"/>
      <c r="FCZ17" s="144"/>
      <c r="FDA17" s="144"/>
      <c r="FDB17" s="144"/>
      <c r="FDC17" s="144"/>
      <c r="FDD17" s="144"/>
      <c r="FDE17" s="144"/>
      <c r="FDF17" s="144"/>
      <c r="FDG17" s="144"/>
      <c r="FDH17" s="144"/>
      <c r="FDI17" s="144"/>
      <c r="FDJ17" s="144"/>
      <c r="FDK17" s="144"/>
      <c r="FDL17" s="144"/>
      <c r="FDM17" s="144"/>
      <c r="FDN17" s="144"/>
      <c r="FDO17" s="144"/>
      <c r="FDP17" s="144"/>
      <c r="FDQ17" s="144"/>
      <c r="FDR17" s="144"/>
      <c r="FDS17" s="144"/>
      <c r="FDT17" s="144"/>
      <c r="FDU17" s="144"/>
      <c r="FDV17" s="144"/>
      <c r="FDW17" s="144"/>
      <c r="FDX17" s="144"/>
      <c r="FDY17" s="144"/>
      <c r="FDZ17" s="144"/>
      <c r="FEA17" s="144"/>
      <c r="FEB17" s="144"/>
      <c r="FEC17" s="144"/>
      <c r="FED17" s="144"/>
      <c r="FEE17" s="144"/>
      <c r="FEF17" s="144"/>
      <c r="FEG17" s="144"/>
      <c r="FEH17" s="144"/>
      <c r="FEI17" s="144"/>
      <c r="FEJ17" s="144"/>
      <c r="FEK17" s="144"/>
      <c r="FEL17" s="144"/>
      <c r="FEM17" s="144"/>
      <c r="FEN17" s="144"/>
      <c r="FEO17" s="144"/>
      <c r="FEP17" s="144"/>
      <c r="FEQ17" s="144"/>
      <c r="FER17" s="144"/>
      <c r="FES17" s="144"/>
      <c r="FET17" s="144"/>
      <c r="FEU17" s="144"/>
      <c r="FEV17" s="144"/>
      <c r="FEW17" s="144"/>
      <c r="FEX17" s="144"/>
      <c r="FEY17" s="144"/>
      <c r="FEZ17" s="144"/>
      <c r="FFA17" s="144"/>
      <c r="FFB17" s="144"/>
      <c r="FFC17" s="144"/>
      <c r="FFD17" s="144"/>
      <c r="FFE17" s="144"/>
      <c r="FFF17" s="144"/>
      <c r="FFG17" s="144"/>
      <c r="FFH17" s="144"/>
      <c r="FFI17" s="144"/>
      <c r="FFJ17" s="144"/>
      <c r="FFK17" s="144"/>
      <c r="FFL17" s="144"/>
      <c r="FFM17" s="144"/>
      <c r="FFN17" s="144"/>
      <c r="FFO17" s="144"/>
      <c r="FFP17" s="144"/>
      <c r="FFQ17" s="144"/>
      <c r="FFR17" s="144"/>
      <c r="FFS17" s="144"/>
      <c r="FFT17" s="144"/>
      <c r="FFU17" s="144"/>
      <c r="FFV17" s="144"/>
      <c r="FFW17" s="144"/>
      <c r="FFX17" s="144"/>
      <c r="FFY17" s="144"/>
      <c r="FFZ17" s="144"/>
      <c r="FGA17" s="144"/>
      <c r="FGB17" s="144"/>
      <c r="FGC17" s="144"/>
      <c r="FGD17" s="144"/>
      <c r="FGE17" s="144"/>
      <c r="FGF17" s="144"/>
      <c r="FGG17" s="144"/>
      <c r="FGH17" s="144"/>
      <c r="FGI17" s="144"/>
      <c r="FGJ17" s="144"/>
      <c r="FGK17" s="144"/>
      <c r="FGL17" s="144"/>
      <c r="FGM17" s="144"/>
      <c r="FGN17" s="144"/>
      <c r="FGO17" s="144"/>
      <c r="FGP17" s="144"/>
      <c r="FGQ17" s="144"/>
      <c r="FGR17" s="144"/>
      <c r="FGS17" s="144"/>
      <c r="FGT17" s="144"/>
      <c r="FGU17" s="144"/>
      <c r="FGV17" s="144"/>
      <c r="FGW17" s="144"/>
      <c r="FGX17" s="144"/>
      <c r="FGY17" s="144"/>
      <c r="FGZ17" s="144"/>
      <c r="FHA17" s="144"/>
      <c r="FHB17" s="144"/>
      <c r="FHC17" s="144"/>
      <c r="FHD17" s="144"/>
      <c r="FHE17" s="144"/>
      <c r="FHF17" s="144"/>
      <c r="FHG17" s="144"/>
      <c r="FHH17" s="144"/>
      <c r="FHI17" s="144"/>
      <c r="FHJ17" s="144"/>
      <c r="FHK17" s="144"/>
      <c r="FHL17" s="144"/>
      <c r="FHM17" s="144"/>
      <c r="FHN17" s="144"/>
      <c r="FHO17" s="144"/>
      <c r="FHP17" s="144"/>
      <c r="FHQ17" s="144"/>
      <c r="FHR17" s="144"/>
      <c r="FHS17" s="144"/>
      <c r="FHT17" s="144"/>
      <c r="FHU17" s="144"/>
      <c r="FHV17" s="144"/>
      <c r="FHW17" s="144"/>
      <c r="FHX17" s="144"/>
      <c r="FHY17" s="144"/>
      <c r="FHZ17" s="144"/>
      <c r="FIA17" s="144"/>
      <c r="FIB17" s="144"/>
      <c r="FIC17" s="144"/>
      <c r="FID17" s="144"/>
      <c r="FIE17" s="144"/>
      <c r="FIF17" s="144"/>
      <c r="FIG17" s="144"/>
      <c r="FIH17" s="144"/>
      <c r="FII17" s="144"/>
      <c r="FIJ17" s="144"/>
      <c r="FIK17" s="144"/>
      <c r="FIL17" s="144"/>
      <c r="FIM17" s="144"/>
      <c r="FIN17" s="144"/>
      <c r="FIO17" s="144"/>
      <c r="FIP17" s="144"/>
      <c r="FIQ17" s="144"/>
      <c r="FIR17" s="144"/>
      <c r="FIS17" s="144"/>
      <c r="FIT17" s="144"/>
      <c r="FIU17" s="144"/>
      <c r="FIV17" s="144"/>
      <c r="FIW17" s="144"/>
      <c r="FIX17" s="144"/>
      <c r="FIY17" s="144"/>
      <c r="FIZ17" s="144"/>
      <c r="FJA17" s="144"/>
      <c r="FJB17" s="144"/>
      <c r="FJC17" s="144"/>
      <c r="FJD17" s="144"/>
      <c r="FJE17" s="144"/>
      <c r="FJF17" s="144"/>
      <c r="FJG17" s="144"/>
      <c r="FJH17" s="144"/>
      <c r="FJI17" s="144"/>
      <c r="FJJ17" s="144"/>
      <c r="FJK17" s="144"/>
      <c r="FJL17" s="144"/>
      <c r="FJM17" s="144"/>
      <c r="FJN17" s="144"/>
      <c r="FJO17" s="144"/>
      <c r="FJP17" s="144"/>
      <c r="FJQ17" s="144"/>
      <c r="FJR17" s="144"/>
      <c r="FJS17" s="144"/>
      <c r="FJT17" s="144"/>
      <c r="FJU17" s="144"/>
      <c r="FJV17" s="144"/>
      <c r="FJW17" s="144"/>
      <c r="FJX17" s="144"/>
      <c r="FJY17" s="144"/>
      <c r="FJZ17" s="144"/>
      <c r="FKA17" s="144"/>
      <c r="FKB17" s="144"/>
      <c r="FKC17" s="144"/>
      <c r="FKD17" s="144"/>
      <c r="FKE17" s="144"/>
      <c r="FKF17" s="144"/>
      <c r="FKG17" s="144"/>
      <c r="FKH17" s="144"/>
      <c r="FKI17" s="144"/>
      <c r="FKJ17" s="144"/>
      <c r="FKK17" s="144"/>
      <c r="FKL17" s="144"/>
      <c r="FKM17" s="144"/>
      <c r="FKN17" s="144"/>
      <c r="FKO17" s="144"/>
      <c r="FKP17" s="144"/>
      <c r="FKQ17" s="144"/>
      <c r="FKR17" s="144"/>
      <c r="FKS17" s="144"/>
      <c r="FKT17" s="144"/>
      <c r="FKU17" s="144"/>
      <c r="FKV17" s="144"/>
      <c r="FKW17" s="144"/>
      <c r="FKX17" s="144"/>
      <c r="FKY17" s="144"/>
      <c r="FKZ17" s="144"/>
      <c r="FLA17" s="144"/>
      <c r="FLB17" s="144"/>
      <c r="FLC17" s="144"/>
      <c r="FLD17" s="144"/>
      <c r="FLE17" s="144"/>
      <c r="FLF17" s="144"/>
      <c r="FLG17" s="144"/>
      <c r="FLH17" s="144"/>
      <c r="FLI17" s="144"/>
      <c r="FLJ17" s="144"/>
      <c r="FLK17" s="144"/>
      <c r="FLL17" s="144"/>
      <c r="FLM17" s="144"/>
      <c r="FLN17" s="144"/>
      <c r="FLO17" s="144"/>
      <c r="FLP17" s="144"/>
      <c r="FLQ17" s="144"/>
      <c r="FLR17" s="144"/>
      <c r="FLS17" s="144"/>
      <c r="FLT17" s="144"/>
      <c r="FLU17" s="144"/>
      <c r="FLV17" s="144"/>
      <c r="FLW17" s="144"/>
      <c r="FLX17" s="144"/>
      <c r="FLY17" s="144"/>
      <c r="FLZ17" s="144"/>
      <c r="FMA17" s="144"/>
      <c r="FMB17" s="144"/>
      <c r="FMC17" s="144"/>
      <c r="FMD17" s="144"/>
      <c r="FME17" s="144"/>
      <c r="FMF17" s="144"/>
      <c r="FMG17" s="144"/>
      <c r="FMH17" s="144"/>
      <c r="FMI17" s="144"/>
      <c r="FMJ17" s="144"/>
      <c r="FMK17" s="144"/>
      <c r="FML17" s="144"/>
      <c r="FMM17" s="144"/>
      <c r="FMN17" s="144"/>
      <c r="FMO17" s="144"/>
      <c r="FMP17" s="144"/>
      <c r="FMQ17" s="144"/>
      <c r="FMR17" s="144"/>
      <c r="FMS17" s="144"/>
      <c r="FMT17" s="144"/>
      <c r="FMU17" s="144"/>
      <c r="FMV17" s="144"/>
      <c r="FMW17" s="144"/>
      <c r="FMX17" s="144"/>
      <c r="FMY17" s="144"/>
      <c r="FMZ17" s="144"/>
      <c r="FNA17" s="144"/>
      <c r="FNB17" s="144"/>
      <c r="FNC17" s="144"/>
      <c r="FND17" s="144"/>
      <c r="FNE17" s="144"/>
      <c r="FNF17" s="144"/>
      <c r="FNG17" s="144"/>
      <c r="FNH17" s="144"/>
      <c r="FNI17" s="144"/>
      <c r="FNJ17" s="144"/>
      <c r="FNK17" s="144"/>
      <c r="FNL17" s="144"/>
      <c r="FNM17" s="144"/>
      <c r="FNN17" s="144"/>
      <c r="FNO17" s="144"/>
      <c r="FNP17" s="144"/>
      <c r="FNQ17" s="144"/>
      <c r="FNR17" s="144"/>
      <c r="FNS17" s="144"/>
      <c r="FNT17" s="144"/>
      <c r="FNU17" s="144"/>
      <c r="FNV17" s="144"/>
      <c r="FNW17" s="144"/>
      <c r="FNX17" s="144"/>
      <c r="FNY17" s="144"/>
      <c r="FNZ17" s="144"/>
      <c r="FOA17" s="144"/>
      <c r="FOB17" s="144"/>
      <c r="FOC17" s="144"/>
      <c r="FOD17" s="144"/>
      <c r="FOE17" s="144"/>
      <c r="FOF17" s="144"/>
      <c r="FOG17" s="144"/>
      <c r="FOH17" s="144"/>
      <c r="FOI17" s="144"/>
      <c r="FOJ17" s="144"/>
      <c r="FOK17" s="144"/>
      <c r="FOL17" s="144"/>
      <c r="FOM17" s="144"/>
      <c r="FON17" s="144"/>
      <c r="FOO17" s="144"/>
      <c r="FOP17" s="144"/>
      <c r="FOQ17" s="144"/>
      <c r="FOR17" s="144"/>
      <c r="FOS17" s="144"/>
      <c r="FOT17" s="144"/>
      <c r="FOU17" s="144"/>
      <c r="FOV17" s="144"/>
      <c r="FOW17" s="144"/>
      <c r="FOX17" s="144"/>
      <c r="FOY17" s="144"/>
      <c r="FOZ17" s="144"/>
      <c r="FPA17" s="144"/>
      <c r="FPB17" s="144"/>
      <c r="FPC17" s="144"/>
      <c r="FPD17" s="144"/>
      <c r="FPE17" s="144"/>
      <c r="FPF17" s="144"/>
      <c r="FPG17" s="144"/>
      <c r="FPH17" s="144"/>
      <c r="FPI17" s="144"/>
      <c r="FPJ17" s="144"/>
      <c r="FPK17" s="144"/>
      <c r="FPL17" s="144"/>
      <c r="FPM17" s="144"/>
      <c r="FPN17" s="144"/>
      <c r="FPO17" s="144"/>
      <c r="FPP17" s="144"/>
      <c r="FPQ17" s="144"/>
      <c r="FPR17" s="144"/>
      <c r="FPS17" s="144"/>
      <c r="FPT17" s="144"/>
      <c r="FPU17" s="144"/>
      <c r="FPV17" s="144"/>
      <c r="FPW17" s="144"/>
      <c r="FPX17" s="144"/>
      <c r="FPY17" s="144"/>
      <c r="FPZ17" s="144"/>
      <c r="FQA17" s="144"/>
      <c r="FQB17" s="144"/>
      <c r="FQC17" s="144"/>
      <c r="FQD17" s="144"/>
      <c r="FQE17" s="144"/>
      <c r="FQF17" s="144"/>
      <c r="FQG17" s="144"/>
      <c r="FQH17" s="144"/>
      <c r="FQI17" s="144"/>
      <c r="FQJ17" s="144"/>
      <c r="FQK17" s="144"/>
      <c r="FQL17" s="144"/>
      <c r="FQM17" s="144"/>
      <c r="FQN17" s="144"/>
      <c r="FQO17" s="144"/>
      <c r="FQP17" s="144"/>
      <c r="FQQ17" s="144"/>
      <c r="FQR17" s="144"/>
      <c r="FQS17" s="144"/>
      <c r="FQT17" s="144"/>
      <c r="FQU17" s="144"/>
      <c r="FQV17" s="144"/>
      <c r="FQW17" s="144"/>
      <c r="FQX17" s="144"/>
      <c r="FQY17" s="144"/>
      <c r="FQZ17" s="144"/>
      <c r="FRA17" s="144"/>
      <c r="FRB17" s="144"/>
      <c r="FRC17" s="144"/>
      <c r="FRD17" s="144"/>
      <c r="FRE17" s="144"/>
      <c r="FRF17" s="144"/>
      <c r="FRG17" s="144"/>
      <c r="FRH17" s="144"/>
      <c r="FRI17" s="144"/>
      <c r="FRJ17" s="144"/>
      <c r="FRK17" s="144"/>
      <c r="FRL17" s="144"/>
      <c r="FRM17" s="144"/>
      <c r="FRN17" s="144"/>
      <c r="FRO17" s="144"/>
      <c r="FRP17" s="144"/>
      <c r="FRQ17" s="144"/>
      <c r="FRR17" s="144"/>
      <c r="FRS17" s="144"/>
      <c r="FRT17" s="144"/>
      <c r="FRU17" s="144"/>
      <c r="FRV17" s="144"/>
      <c r="FRW17" s="144"/>
      <c r="FRX17" s="144"/>
      <c r="FRY17" s="144"/>
      <c r="FRZ17" s="144"/>
      <c r="FSA17" s="144"/>
      <c r="FSB17" s="144"/>
      <c r="FSC17" s="144"/>
      <c r="FSD17" s="144"/>
      <c r="FSE17" s="144"/>
      <c r="FSF17" s="144"/>
      <c r="FSG17" s="144"/>
      <c r="FSH17" s="144"/>
      <c r="FSI17" s="144"/>
      <c r="FSJ17" s="144"/>
      <c r="FSK17" s="144"/>
      <c r="FSL17" s="144"/>
      <c r="FSM17" s="144"/>
      <c r="FSN17" s="144"/>
      <c r="FSO17" s="144"/>
      <c r="FSP17" s="144"/>
      <c r="FSQ17" s="144"/>
      <c r="FSR17" s="144"/>
      <c r="FSS17" s="144"/>
      <c r="FST17" s="144"/>
      <c r="FSU17" s="144"/>
      <c r="FSV17" s="144"/>
      <c r="FSW17" s="144"/>
      <c r="FSX17" s="144"/>
      <c r="FSY17" s="144"/>
      <c r="FSZ17" s="144"/>
      <c r="FTA17" s="144"/>
      <c r="FTB17" s="144"/>
      <c r="FTC17" s="144"/>
      <c r="FTD17" s="144"/>
      <c r="FTE17" s="144"/>
      <c r="FTF17" s="144"/>
      <c r="FTG17" s="144"/>
      <c r="FTH17" s="144"/>
      <c r="FTI17" s="144"/>
      <c r="FTJ17" s="144"/>
      <c r="FTK17" s="144"/>
      <c r="FTL17" s="144"/>
      <c r="FTM17" s="144"/>
      <c r="FTN17" s="144"/>
      <c r="FTO17" s="144"/>
      <c r="FTP17" s="144"/>
      <c r="FTQ17" s="144"/>
      <c r="FTR17" s="144"/>
      <c r="FTS17" s="144"/>
      <c r="FTT17" s="144"/>
      <c r="FTU17" s="144"/>
      <c r="FTV17" s="144"/>
      <c r="FTW17" s="144"/>
      <c r="FTX17" s="144"/>
      <c r="FTY17" s="144"/>
      <c r="FTZ17" s="144"/>
      <c r="FUA17" s="144"/>
      <c r="FUB17" s="144"/>
      <c r="FUC17" s="144"/>
      <c r="FUD17" s="144"/>
      <c r="FUE17" s="144"/>
      <c r="FUF17" s="144"/>
      <c r="FUG17" s="144"/>
      <c r="FUH17" s="144"/>
      <c r="FUI17" s="144"/>
      <c r="FUJ17" s="144"/>
      <c r="FUK17" s="144"/>
      <c r="FUL17" s="144"/>
      <c r="FUM17" s="144"/>
      <c r="FUN17" s="144"/>
      <c r="FUO17" s="144"/>
      <c r="FUP17" s="144"/>
      <c r="FUQ17" s="144"/>
      <c r="FUR17" s="144"/>
      <c r="FUS17" s="144"/>
      <c r="FUT17" s="144"/>
      <c r="FUU17" s="144"/>
      <c r="FUV17" s="144"/>
      <c r="FUW17" s="144"/>
      <c r="FUX17" s="144"/>
      <c r="FUY17" s="144"/>
      <c r="FUZ17" s="144"/>
      <c r="FVA17" s="144"/>
      <c r="FVB17" s="144"/>
      <c r="FVC17" s="144"/>
      <c r="FVD17" s="144"/>
      <c r="FVE17" s="144"/>
      <c r="FVF17" s="144"/>
      <c r="FVG17" s="144"/>
      <c r="FVH17" s="144"/>
      <c r="FVI17" s="144"/>
      <c r="FVJ17" s="144"/>
      <c r="FVK17" s="144"/>
      <c r="FVL17" s="144"/>
      <c r="FVM17" s="144"/>
      <c r="FVN17" s="144"/>
      <c r="FVO17" s="144"/>
      <c r="FVP17" s="144"/>
      <c r="FVQ17" s="144"/>
      <c r="FVR17" s="144"/>
      <c r="FVS17" s="144"/>
      <c r="FVT17" s="144"/>
      <c r="FVU17" s="144"/>
      <c r="FVV17" s="144"/>
      <c r="FVW17" s="144"/>
      <c r="FVX17" s="144"/>
      <c r="FVY17" s="144"/>
      <c r="FVZ17" s="144"/>
      <c r="FWA17" s="144"/>
      <c r="FWB17" s="144"/>
      <c r="FWC17" s="144"/>
      <c r="FWD17" s="144"/>
      <c r="FWE17" s="144"/>
      <c r="FWF17" s="144"/>
      <c r="FWG17" s="144"/>
      <c r="FWH17" s="144"/>
      <c r="FWI17" s="144"/>
      <c r="FWJ17" s="144"/>
      <c r="FWK17" s="144"/>
      <c r="FWL17" s="144"/>
      <c r="FWM17" s="144"/>
      <c r="FWN17" s="144"/>
      <c r="FWO17" s="144"/>
      <c r="FWP17" s="144"/>
      <c r="FWQ17" s="144"/>
      <c r="FWR17" s="144"/>
      <c r="FWS17" s="144"/>
      <c r="FWT17" s="144"/>
      <c r="FWU17" s="144"/>
      <c r="FWV17" s="144"/>
      <c r="FWW17" s="144"/>
      <c r="FWX17" s="144"/>
      <c r="FWY17" s="144"/>
      <c r="FWZ17" s="144"/>
      <c r="FXA17" s="144"/>
      <c r="FXB17" s="144"/>
      <c r="FXC17" s="144"/>
      <c r="FXD17" s="144"/>
      <c r="FXE17" s="144"/>
      <c r="FXF17" s="144"/>
      <c r="FXG17" s="144"/>
      <c r="FXH17" s="144"/>
      <c r="FXI17" s="144"/>
      <c r="FXJ17" s="144"/>
      <c r="FXK17" s="144"/>
      <c r="FXL17" s="144"/>
      <c r="FXM17" s="144"/>
      <c r="FXN17" s="144"/>
      <c r="FXO17" s="144"/>
      <c r="FXP17" s="144"/>
      <c r="FXQ17" s="144"/>
      <c r="FXR17" s="144"/>
      <c r="FXS17" s="144"/>
      <c r="FXT17" s="144"/>
      <c r="FXU17" s="144"/>
      <c r="FXV17" s="144"/>
      <c r="FXW17" s="144"/>
      <c r="FXX17" s="144"/>
      <c r="FXY17" s="144"/>
      <c r="FXZ17" s="144"/>
      <c r="FYA17" s="144"/>
      <c r="FYB17" s="144"/>
      <c r="FYC17" s="144"/>
      <c r="FYD17" s="144"/>
      <c r="FYE17" s="144"/>
      <c r="FYF17" s="144"/>
      <c r="FYG17" s="144"/>
      <c r="FYH17" s="144"/>
      <c r="FYI17" s="144"/>
      <c r="FYJ17" s="144"/>
      <c r="FYK17" s="144"/>
      <c r="FYL17" s="144"/>
      <c r="FYM17" s="144"/>
      <c r="FYN17" s="144"/>
      <c r="FYO17" s="144"/>
      <c r="FYP17" s="144"/>
      <c r="FYQ17" s="144"/>
      <c r="FYR17" s="144"/>
      <c r="FYS17" s="144"/>
      <c r="FYT17" s="144"/>
      <c r="FYU17" s="144"/>
      <c r="FYV17" s="144"/>
      <c r="FYW17" s="144"/>
      <c r="FYX17" s="144"/>
      <c r="FYY17" s="144"/>
      <c r="FYZ17" s="144"/>
      <c r="FZA17" s="144"/>
      <c r="FZB17" s="144"/>
      <c r="FZC17" s="144"/>
      <c r="FZD17" s="144"/>
      <c r="FZE17" s="144"/>
      <c r="FZF17" s="144"/>
      <c r="FZG17" s="144"/>
      <c r="FZH17" s="144"/>
      <c r="FZI17" s="144"/>
      <c r="FZJ17" s="144"/>
      <c r="FZK17" s="144"/>
      <c r="FZL17" s="144"/>
      <c r="FZM17" s="144"/>
      <c r="FZN17" s="144"/>
      <c r="FZO17" s="144"/>
      <c r="FZP17" s="144"/>
      <c r="FZQ17" s="144"/>
      <c r="FZR17" s="144"/>
      <c r="FZS17" s="144"/>
      <c r="FZT17" s="144"/>
      <c r="FZU17" s="144"/>
      <c r="FZV17" s="144"/>
      <c r="FZW17" s="144"/>
      <c r="FZX17" s="144"/>
      <c r="FZY17" s="144"/>
      <c r="FZZ17" s="144"/>
      <c r="GAA17" s="144"/>
      <c r="GAB17" s="144"/>
      <c r="GAC17" s="144"/>
      <c r="GAD17" s="144"/>
      <c r="GAE17" s="144"/>
      <c r="GAF17" s="144"/>
      <c r="GAG17" s="144"/>
      <c r="GAH17" s="144"/>
      <c r="GAI17" s="144"/>
      <c r="GAJ17" s="144"/>
      <c r="GAK17" s="144"/>
      <c r="GAL17" s="144"/>
      <c r="GAM17" s="144"/>
      <c r="GAN17" s="144"/>
      <c r="GAO17" s="144"/>
      <c r="GAP17" s="144"/>
      <c r="GAQ17" s="144"/>
      <c r="GAR17" s="144"/>
      <c r="GAS17" s="144"/>
      <c r="GAT17" s="144"/>
      <c r="GAU17" s="144"/>
      <c r="GAV17" s="144"/>
      <c r="GAW17" s="144"/>
      <c r="GAX17" s="144"/>
      <c r="GAY17" s="144"/>
      <c r="GAZ17" s="144"/>
      <c r="GBA17" s="144"/>
      <c r="GBB17" s="144"/>
      <c r="GBC17" s="144"/>
      <c r="GBD17" s="144"/>
      <c r="GBE17" s="144"/>
      <c r="GBF17" s="144"/>
      <c r="GBG17" s="144"/>
      <c r="GBH17" s="144"/>
      <c r="GBI17" s="144"/>
      <c r="GBJ17" s="144"/>
      <c r="GBK17" s="144"/>
      <c r="GBL17" s="144"/>
      <c r="GBM17" s="144"/>
      <c r="GBN17" s="144"/>
      <c r="GBO17" s="144"/>
      <c r="GBP17" s="144"/>
      <c r="GBQ17" s="144"/>
      <c r="GBR17" s="144"/>
      <c r="GBS17" s="144"/>
      <c r="GBT17" s="144"/>
      <c r="GBU17" s="144"/>
      <c r="GBV17" s="144"/>
      <c r="GBW17" s="144"/>
      <c r="GBX17" s="144"/>
      <c r="GBY17" s="144"/>
      <c r="GBZ17" s="144"/>
      <c r="GCA17" s="144"/>
      <c r="GCB17" s="144"/>
      <c r="GCC17" s="144"/>
      <c r="GCD17" s="144"/>
      <c r="GCE17" s="144"/>
      <c r="GCF17" s="144"/>
      <c r="GCG17" s="144"/>
      <c r="GCH17" s="144"/>
      <c r="GCI17" s="144"/>
      <c r="GCJ17" s="144"/>
      <c r="GCK17" s="144"/>
      <c r="GCL17" s="144"/>
      <c r="GCM17" s="144"/>
      <c r="GCN17" s="144"/>
      <c r="GCO17" s="144"/>
      <c r="GCP17" s="144"/>
      <c r="GCQ17" s="144"/>
      <c r="GCR17" s="144"/>
      <c r="GCS17" s="144"/>
      <c r="GCT17" s="144"/>
      <c r="GCU17" s="144"/>
      <c r="GCV17" s="144"/>
      <c r="GCW17" s="144"/>
      <c r="GCX17" s="144"/>
      <c r="GCY17" s="144"/>
      <c r="GCZ17" s="144"/>
      <c r="GDA17" s="144"/>
      <c r="GDB17" s="144"/>
      <c r="GDC17" s="144"/>
      <c r="GDD17" s="144"/>
      <c r="GDE17" s="144"/>
      <c r="GDF17" s="144"/>
      <c r="GDG17" s="144"/>
      <c r="GDH17" s="144"/>
      <c r="GDI17" s="144"/>
      <c r="GDJ17" s="144"/>
      <c r="GDK17" s="144"/>
      <c r="GDL17" s="144"/>
      <c r="GDM17" s="144"/>
      <c r="GDN17" s="144"/>
      <c r="GDO17" s="144"/>
      <c r="GDP17" s="144"/>
      <c r="GDQ17" s="144"/>
      <c r="GDR17" s="144"/>
      <c r="GDS17" s="144"/>
      <c r="GDT17" s="144"/>
      <c r="GDU17" s="144"/>
      <c r="GDV17" s="144"/>
      <c r="GDW17" s="144"/>
      <c r="GDX17" s="144"/>
      <c r="GDY17" s="144"/>
      <c r="GDZ17" s="144"/>
      <c r="GEA17" s="144"/>
      <c r="GEB17" s="144"/>
      <c r="GEC17" s="144"/>
      <c r="GED17" s="144"/>
      <c r="GEE17" s="144"/>
      <c r="GEF17" s="144"/>
      <c r="GEG17" s="144"/>
      <c r="GEH17" s="144"/>
      <c r="GEI17" s="144"/>
      <c r="GEJ17" s="144"/>
      <c r="GEK17" s="144"/>
      <c r="GEL17" s="144"/>
      <c r="GEM17" s="144"/>
      <c r="GEN17" s="144"/>
      <c r="GEO17" s="144"/>
      <c r="GEP17" s="144"/>
      <c r="GEQ17" s="144"/>
      <c r="GER17" s="144"/>
      <c r="GES17" s="144"/>
      <c r="GET17" s="144"/>
      <c r="GEU17" s="144"/>
      <c r="GEV17" s="144"/>
      <c r="GEW17" s="144"/>
      <c r="GEX17" s="144"/>
      <c r="GEY17" s="144"/>
      <c r="GEZ17" s="144"/>
      <c r="GFA17" s="144"/>
      <c r="GFB17" s="144"/>
      <c r="GFC17" s="144"/>
      <c r="GFD17" s="144"/>
      <c r="GFE17" s="144"/>
      <c r="GFF17" s="144"/>
      <c r="GFG17" s="144"/>
      <c r="GFH17" s="144"/>
      <c r="GFI17" s="144"/>
      <c r="GFJ17" s="144"/>
      <c r="GFK17" s="144"/>
      <c r="GFL17" s="144"/>
      <c r="GFM17" s="144"/>
      <c r="GFN17" s="144"/>
      <c r="GFO17" s="144"/>
      <c r="GFP17" s="144"/>
      <c r="GFQ17" s="144"/>
      <c r="GFR17" s="144"/>
      <c r="GFS17" s="144"/>
      <c r="GFT17" s="144"/>
      <c r="GFU17" s="144"/>
      <c r="GFV17" s="144"/>
      <c r="GFW17" s="144"/>
      <c r="GFX17" s="144"/>
      <c r="GFY17" s="144"/>
      <c r="GFZ17" s="144"/>
      <c r="GGA17" s="144"/>
      <c r="GGB17" s="144"/>
      <c r="GGC17" s="144"/>
      <c r="GGD17" s="144"/>
      <c r="GGE17" s="144"/>
      <c r="GGF17" s="144"/>
      <c r="GGG17" s="144"/>
      <c r="GGH17" s="144"/>
      <c r="GGI17" s="144"/>
      <c r="GGJ17" s="144"/>
      <c r="GGK17" s="144"/>
      <c r="GGL17" s="144"/>
      <c r="GGM17" s="144"/>
      <c r="GGN17" s="144"/>
      <c r="GGO17" s="144"/>
      <c r="GGP17" s="144"/>
      <c r="GGQ17" s="144"/>
      <c r="GGR17" s="144"/>
      <c r="GGS17" s="144"/>
      <c r="GGT17" s="144"/>
      <c r="GGU17" s="144"/>
      <c r="GGV17" s="144"/>
      <c r="GGW17" s="144"/>
      <c r="GGX17" s="144"/>
      <c r="GGY17" s="144"/>
      <c r="GGZ17" s="144"/>
      <c r="GHA17" s="144"/>
      <c r="GHB17" s="144"/>
      <c r="GHC17" s="144"/>
      <c r="GHD17" s="144"/>
      <c r="GHE17" s="144"/>
      <c r="GHF17" s="144"/>
      <c r="GHG17" s="144"/>
      <c r="GHH17" s="144"/>
      <c r="GHI17" s="144"/>
      <c r="GHJ17" s="144"/>
      <c r="GHK17" s="144"/>
      <c r="GHL17" s="144"/>
      <c r="GHM17" s="144"/>
      <c r="GHN17" s="144"/>
      <c r="GHO17" s="144"/>
      <c r="GHP17" s="144"/>
      <c r="GHQ17" s="144"/>
      <c r="GHR17" s="144"/>
      <c r="GHS17" s="144"/>
      <c r="GHT17" s="144"/>
      <c r="GHU17" s="144"/>
      <c r="GHV17" s="144"/>
      <c r="GHW17" s="144"/>
      <c r="GHX17" s="144"/>
      <c r="GHY17" s="144"/>
      <c r="GHZ17" s="144"/>
      <c r="GIA17" s="144"/>
      <c r="GIB17" s="144"/>
      <c r="GIC17" s="144"/>
      <c r="GID17" s="144"/>
      <c r="GIE17" s="144"/>
      <c r="GIF17" s="144"/>
      <c r="GIG17" s="144"/>
      <c r="GIH17" s="144"/>
      <c r="GII17" s="144"/>
      <c r="GIJ17" s="144"/>
      <c r="GIK17" s="144"/>
      <c r="GIL17" s="144"/>
      <c r="GIM17" s="144"/>
      <c r="GIN17" s="144"/>
      <c r="GIO17" s="144"/>
      <c r="GIP17" s="144"/>
      <c r="GIQ17" s="144"/>
      <c r="GIR17" s="144"/>
      <c r="GIS17" s="144"/>
      <c r="GIT17" s="144"/>
      <c r="GIU17" s="144"/>
      <c r="GIV17" s="144"/>
      <c r="GIW17" s="144"/>
      <c r="GIX17" s="144"/>
      <c r="GIY17" s="144"/>
      <c r="GIZ17" s="144"/>
      <c r="GJA17" s="144"/>
      <c r="GJB17" s="144"/>
      <c r="GJC17" s="144"/>
      <c r="GJD17" s="144"/>
      <c r="GJE17" s="144"/>
      <c r="GJF17" s="144"/>
      <c r="GJG17" s="144"/>
      <c r="GJH17" s="144"/>
      <c r="GJI17" s="144"/>
      <c r="GJJ17" s="144"/>
      <c r="GJK17" s="144"/>
      <c r="GJL17" s="144"/>
      <c r="GJM17" s="144"/>
      <c r="GJN17" s="144"/>
      <c r="GJO17" s="144"/>
      <c r="GJP17" s="144"/>
      <c r="GJQ17" s="144"/>
      <c r="GJR17" s="144"/>
      <c r="GJS17" s="144"/>
      <c r="GJT17" s="144"/>
      <c r="GJU17" s="144"/>
      <c r="GJV17" s="144"/>
      <c r="GJW17" s="144"/>
      <c r="GJX17" s="144"/>
      <c r="GJY17" s="144"/>
      <c r="GJZ17" s="144"/>
      <c r="GKA17" s="144"/>
      <c r="GKB17" s="144"/>
      <c r="GKC17" s="144"/>
      <c r="GKD17" s="144"/>
      <c r="GKE17" s="144"/>
      <c r="GKF17" s="144"/>
      <c r="GKG17" s="144"/>
      <c r="GKH17" s="144"/>
      <c r="GKI17" s="144"/>
      <c r="GKJ17" s="144"/>
      <c r="GKK17" s="144"/>
      <c r="GKL17" s="144"/>
      <c r="GKM17" s="144"/>
      <c r="GKN17" s="144"/>
      <c r="GKO17" s="144"/>
      <c r="GKP17" s="144"/>
      <c r="GKQ17" s="144"/>
      <c r="GKR17" s="144"/>
      <c r="GKS17" s="144"/>
      <c r="GKT17" s="144"/>
      <c r="GKU17" s="144"/>
      <c r="GKV17" s="144"/>
      <c r="GKW17" s="144"/>
      <c r="GKX17" s="144"/>
      <c r="GKY17" s="144"/>
      <c r="GKZ17" s="144"/>
      <c r="GLA17" s="144"/>
      <c r="GLB17" s="144"/>
      <c r="GLC17" s="144"/>
      <c r="GLD17" s="144"/>
      <c r="GLE17" s="144"/>
      <c r="GLF17" s="144"/>
      <c r="GLG17" s="144"/>
      <c r="GLH17" s="144"/>
      <c r="GLI17" s="144"/>
      <c r="GLJ17" s="144"/>
      <c r="GLK17" s="144"/>
      <c r="GLL17" s="144"/>
      <c r="GLM17" s="144"/>
      <c r="GLN17" s="144"/>
      <c r="GLO17" s="144"/>
      <c r="GLP17" s="144"/>
      <c r="GLQ17" s="144"/>
      <c r="GLR17" s="144"/>
      <c r="GLS17" s="144"/>
      <c r="GLT17" s="144"/>
      <c r="GLU17" s="144"/>
      <c r="GLV17" s="144"/>
      <c r="GLW17" s="144"/>
      <c r="GLX17" s="144"/>
      <c r="GLY17" s="144"/>
      <c r="GLZ17" s="144"/>
      <c r="GMA17" s="144"/>
      <c r="GMB17" s="144"/>
      <c r="GMC17" s="144"/>
      <c r="GMD17" s="144"/>
      <c r="GME17" s="144"/>
      <c r="GMF17" s="144"/>
      <c r="GMG17" s="144"/>
      <c r="GMH17" s="144"/>
      <c r="GMI17" s="144"/>
      <c r="GMJ17" s="144"/>
      <c r="GMK17" s="144"/>
      <c r="GML17" s="144"/>
      <c r="GMM17" s="144"/>
      <c r="GMN17" s="144"/>
      <c r="GMO17" s="144"/>
      <c r="GMP17" s="144"/>
      <c r="GMQ17" s="144"/>
      <c r="GMR17" s="144"/>
      <c r="GMS17" s="144"/>
      <c r="GMT17" s="144"/>
      <c r="GMU17" s="144"/>
      <c r="GMV17" s="144"/>
      <c r="GMW17" s="144"/>
      <c r="GMX17" s="144"/>
      <c r="GMY17" s="144"/>
      <c r="GMZ17" s="144"/>
      <c r="GNA17" s="144"/>
      <c r="GNB17" s="144"/>
      <c r="GNC17" s="144"/>
      <c r="GND17" s="144"/>
      <c r="GNE17" s="144"/>
      <c r="GNF17" s="144"/>
      <c r="GNG17" s="144"/>
      <c r="GNH17" s="144"/>
      <c r="GNI17" s="144"/>
      <c r="GNJ17" s="144"/>
      <c r="GNK17" s="144"/>
      <c r="GNL17" s="144"/>
      <c r="GNM17" s="144"/>
      <c r="GNN17" s="144"/>
      <c r="GNO17" s="144"/>
      <c r="GNP17" s="144"/>
      <c r="GNQ17" s="144"/>
      <c r="GNR17" s="144"/>
      <c r="GNS17" s="144"/>
      <c r="GNT17" s="144"/>
      <c r="GNU17" s="144"/>
      <c r="GNV17" s="144"/>
      <c r="GNW17" s="144"/>
      <c r="GNX17" s="144"/>
      <c r="GNY17" s="144"/>
      <c r="GNZ17" s="144"/>
      <c r="GOA17" s="144"/>
      <c r="GOB17" s="144"/>
      <c r="GOC17" s="144"/>
      <c r="GOD17" s="144"/>
      <c r="GOE17" s="144"/>
      <c r="GOF17" s="144"/>
      <c r="GOG17" s="144"/>
      <c r="GOH17" s="144"/>
      <c r="GOI17" s="144"/>
      <c r="GOJ17" s="144"/>
      <c r="GOK17" s="144"/>
      <c r="GOL17" s="144"/>
      <c r="GOM17" s="144"/>
      <c r="GON17" s="144"/>
      <c r="GOO17" s="144"/>
      <c r="GOP17" s="144"/>
      <c r="GOQ17" s="144"/>
      <c r="GOR17" s="144"/>
      <c r="GOS17" s="144"/>
      <c r="GOT17" s="144"/>
      <c r="GOU17" s="144"/>
      <c r="GOV17" s="144"/>
      <c r="GOW17" s="144"/>
      <c r="GOX17" s="144"/>
      <c r="GOY17" s="144"/>
      <c r="GOZ17" s="144"/>
      <c r="GPA17" s="144"/>
      <c r="GPB17" s="144"/>
      <c r="GPC17" s="144"/>
      <c r="GPD17" s="144"/>
      <c r="GPE17" s="144"/>
      <c r="GPF17" s="144"/>
      <c r="GPG17" s="144"/>
      <c r="GPH17" s="144"/>
      <c r="GPI17" s="144"/>
      <c r="GPJ17" s="144"/>
      <c r="GPK17" s="144"/>
      <c r="GPL17" s="144"/>
      <c r="GPM17" s="144"/>
      <c r="GPN17" s="144"/>
      <c r="GPO17" s="144"/>
      <c r="GPP17" s="144"/>
      <c r="GPQ17" s="144"/>
      <c r="GPR17" s="144"/>
      <c r="GPS17" s="144"/>
      <c r="GPT17" s="144"/>
      <c r="GPU17" s="144"/>
      <c r="GPV17" s="144"/>
      <c r="GPW17" s="144"/>
      <c r="GPX17" s="144"/>
      <c r="GPY17" s="144"/>
      <c r="GPZ17" s="144"/>
      <c r="GQA17" s="144"/>
      <c r="GQB17" s="144"/>
      <c r="GQC17" s="144"/>
      <c r="GQD17" s="144"/>
      <c r="GQE17" s="144"/>
      <c r="GQF17" s="144"/>
      <c r="GQG17" s="144"/>
      <c r="GQH17" s="144"/>
      <c r="GQI17" s="144"/>
      <c r="GQJ17" s="144"/>
      <c r="GQK17" s="144"/>
      <c r="GQL17" s="144"/>
      <c r="GQM17" s="144"/>
      <c r="GQN17" s="144"/>
      <c r="GQO17" s="144"/>
      <c r="GQP17" s="144"/>
      <c r="GQQ17" s="144"/>
      <c r="GQR17" s="144"/>
      <c r="GQS17" s="144"/>
      <c r="GQT17" s="144"/>
      <c r="GQU17" s="144"/>
      <c r="GQV17" s="144"/>
      <c r="GQW17" s="144"/>
      <c r="GQX17" s="144"/>
      <c r="GQY17" s="144"/>
      <c r="GQZ17" s="144"/>
      <c r="GRA17" s="144"/>
      <c r="GRB17" s="144"/>
      <c r="GRC17" s="144"/>
      <c r="GRD17" s="144"/>
      <c r="GRE17" s="144"/>
      <c r="GRF17" s="144"/>
      <c r="GRG17" s="144"/>
      <c r="GRH17" s="144"/>
      <c r="GRI17" s="144"/>
      <c r="GRJ17" s="144"/>
      <c r="GRK17" s="144"/>
      <c r="GRL17" s="144"/>
      <c r="GRM17" s="144"/>
      <c r="GRN17" s="144"/>
      <c r="GRO17" s="144"/>
      <c r="GRP17" s="144"/>
      <c r="GRQ17" s="144"/>
      <c r="GRR17" s="144"/>
      <c r="GRS17" s="144"/>
      <c r="GRT17" s="144"/>
      <c r="GRU17" s="144"/>
      <c r="GRV17" s="144"/>
      <c r="GRW17" s="144"/>
      <c r="GRX17" s="144"/>
      <c r="GRY17" s="144"/>
      <c r="GRZ17" s="144"/>
      <c r="GSA17" s="144"/>
      <c r="GSB17" s="144"/>
      <c r="GSC17" s="144"/>
      <c r="GSD17" s="144"/>
      <c r="GSE17" s="144"/>
      <c r="GSF17" s="144"/>
      <c r="GSG17" s="144"/>
      <c r="GSH17" s="144"/>
      <c r="GSI17" s="144"/>
      <c r="GSJ17" s="144"/>
      <c r="GSK17" s="144"/>
      <c r="GSL17" s="144"/>
      <c r="GSM17" s="144"/>
      <c r="GSN17" s="144"/>
      <c r="GSO17" s="144"/>
      <c r="GSP17" s="144"/>
      <c r="GSQ17" s="144"/>
      <c r="GSR17" s="144"/>
      <c r="GSS17" s="144"/>
      <c r="GST17" s="144"/>
      <c r="GSU17" s="144"/>
      <c r="GSV17" s="144"/>
      <c r="GSW17" s="144"/>
      <c r="GSX17" s="144"/>
      <c r="GSY17" s="144"/>
      <c r="GSZ17" s="144"/>
      <c r="GTA17" s="144"/>
      <c r="GTB17" s="144"/>
      <c r="GTC17" s="144"/>
      <c r="GTD17" s="144"/>
      <c r="GTE17" s="144"/>
      <c r="GTF17" s="144"/>
      <c r="GTG17" s="144"/>
      <c r="GTH17" s="144"/>
      <c r="GTI17" s="144"/>
      <c r="GTJ17" s="144"/>
      <c r="GTK17" s="144"/>
      <c r="GTL17" s="144"/>
      <c r="GTM17" s="144"/>
      <c r="GTN17" s="144"/>
      <c r="GTO17" s="144"/>
      <c r="GTP17" s="144"/>
      <c r="GTQ17" s="144"/>
      <c r="GTR17" s="144"/>
      <c r="GTS17" s="144"/>
      <c r="GTT17" s="144"/>
      <c r="GTU17" s="144"/>
      <c r="GTV17" s="144"/>
      <c r="GTW17" s="144"/>
      <c r="GTX17" s="144"/>
      <c r="GTY17" s="144"/>
      <c r="GTZ17" s="144"/>
      <c r="GUA17" s="144"/>
      <c r="GUB17" s="144"/>
      <c r="GUC17" s="144"/>
      <c r="GUD17" s="144"/>
      <c r="GUE17" s="144"/>
      <c r="GUF17" s="144"/>
      <c r="GUG17" s="144"/>
      <c r="GUH17" s="144"/>
      <c r="GUI17" s="144"/>
      <c r="GUJ17" s="144"/>
      <c r="GUK17" s="144"/>
      <c r="GUL17" s="144"/>
      <c r="GUM17" s="144"/>
      <c r="GUN17" s="144"/>
      <c r="GUO17" s="144"/>
      <c r="GUP17" s="144"/>
      <c r="GUQ17" s="144"/>
      <c r="GUR17" s="144"/>
      <c r="GUS17" s="144"/>
      <c r="GUT17" s="144"/>
      <c r="GUU17" s="144"/>
      <c r="GUV17" s="144"/>
      <c r="GUW17" s="144"/>
      <c r="GUX17" s="144"/>
      <c r="GUY17" s="144"/>
      <c r="GUZ17" s="144"/>
      <c r="GVA17" s="144"/>
      <c r="GVB17" s="144"/>
      <c r="GVC17" s="144"/>
      <c r="GVD17" s="144"/>
      <c r="GVE17" s="144"/>
      <c r="GVF17" s="144"/>
      <c r="GVG17" s="144"/>
      <c r="GVH17" s="144"/>
      <c r="GVI17" s="144"/>
      <c r="GVJ17" s="144"/>
      <c r="GVK17" s="144"/>
      <c r="GVL17" s="144"/>
      <c r="GVM17" s="144"/>
      <c r="GVN17" s="144"/>
      <c r="GVO17" s="144"/>
      <c r="GVP17" s="144"/>
      <c r="GVQ17" s="144"/>
      <c r="GVR17" s="144"/>
      <c r="GVS17" s="144"/>
      <c r="GVT17" s="144"/>
      <c r="GVU17" s="144"/>
      <c r="GVV17" s="144"/>
      <c r="GVW17" s="144"/>
      <c r="GVX17" s="144"/>
      <c r="GVY17" s="144"/>
      <c r="GVZ17" s="144"/>
      <c r="GWA17" s="144"/>
      <c r="GWB17" s="144"/>
      <c r="GWC17" s="144"/>
      <c r="GWD17" s="144"/>
      <c r="GWE17" s="144"/>
      <c r="GWF17" s="144"/>
      <c r="GWG17" s="144"/>
      <c r="GWH17" s="144"/>
      <c r="GWI17" s="144"/>
      <c r="GWJ17" s="144"/>
      <c r="GWK17" s="144"/>
      <c r="GWL17" s="144"/>
      <c r="GWM17" s="144"/>
      <c r="GWN17" s="144"/>
      <c r="GWO17" s="144"/>
      <c r="GWP17" s="144"/>
      <c r="GWQ17" s="144"/>
      <c r="GWR17" s="144"/>
      <c r="GWS17" s="144"/>
      <c r="GWT17" s="144"/>
      <c r="GWU17" s="144"/>
      <c r="GWV17" s="144"/>
      <c r="GWW17" s="144"/>
      <c r="GWX17" s="144"/>
      <c r="GWY17" s="144"/>
      <c r="GWZ17" s="144"/>
      <c r="GXA17" s="144"/>
      <c r="GXB17" s="144"/>
      <c r="GXC17" s="144"/>
      <c r="GXD17" s="144"/>
      <c r="GXE17" s="144"/>
      <c r="GXF17" s="144"/>
      <c r="GXG17" s="144"/>
      <c r="GXH17" s="144"/>
      <c r="GXI17" s="144"/>
      <c r="GXJ17" s="144"/>
      <c r="GXK17" s="144"/>
      <c r="GXL17" s="144"/>
      <c r="GXM17" s="144"/>
      <c r="GXN17" s="144"/>
      <c r="GXO17" s="144"/>
      <c r="GXP17" s="144"/>
      <c r="GXQ17" s="144"/>
      <c r="GXR17" s="144"/>
      <c r="GXS17" s="144"/>
      <c r="GXT17" s="144"/>
      <c r="GXU17" s="144"/>
      <c r="GXV17" s="144"/>
      <c r="GXW17" s="144"/>
      <c r="GXX17" s="144"/>
      <c r="GXY17" s="144"/>
      <c r="GXZ17" s="144"/>
      <c r="GYA17" s="144"/>
      <c r="GYB17" s="144"/>
      <c r="GYC17" s="144"/>
      <c r="GYD17" s="144"/>
      <c r="GYE17" s="144"/>
      <c r="GYF17" s="144"/>
      <c r="GYG17" s="144"/>
      <c r="GYH17" s="144"/>
      <c r="GYI17" s="144"/>
      <c r="GYJ17" s="144"/>
      <c r="GYK17" s="144"/>
      <c r="GYL17" s="144"/>
      <c r="GYM17" s="144"/>
      <c r="GYN17" s="144"/>
      <c r="GYO17" s="144"/>
      <c r="GYP17" s="144"/>
      <c r="GYQ17" s="144"/>
      <c r="GYR17" s="144"/>
      <c r="GYS17" s="144"/>
      <c r="GYT17" s="144"/>
      <c r="GYU17" s="144"/>
      <c r="GYV17" s="144"/>
      <c r="GYW17" s="144"/>
      <c r="GYX17" s="144"/>
      <c r="GYY17" s="144"/>
      <c r="GYZ17" s="144"/>
      <c r="GZA17" s="144"/>
      <c r="GZB17" s="144"/>
      <c r="GZC17" s="144"/>
      <c r="GZD17" s="144"/>
      <c r="GZE17" s="144"/>
      <c r="GZF17" s="144"/>
      <c r="GZG17" s="144"/>
      <c r="GZH17" s="144"/>
      <c r="GZI17" s="144"/>
      <c r="GZJ17" s="144"/>
      <c r="GZK17" s="144"/>
      <c r="GZL17" s="144"/>
      <c r="GZM17" s="144"/>
      <c r="GZN17" s="144"/>
      <c r="GZO17" s="144"/>
      <c r="GZP17" s="144"/>
      <c r="GZQ17" s="144"/>
      <c r="GZR17" s="144"/>
      <c r="GZS17" s="144"/>
      <c r="GZT17" s="144"/>
      <c r="GZU17" s="144"/>
      <c r="GZV17" s="144"/>
      <c r="GZW17" s="144"/>
      <c r="GZX17" s="144"/>
      <c r="GZY17" s="144"/>
      <c r="GZZ17" s="144"/>
      <c r="HAA17" s="144"/>
      <c r="HAB17" s="144"/>
      <c r="HAC17" s="144"/>
      <c r="HAD17" s="144"/>
      <c r="HAE17" s="144"/>
      <c r="HAF17" s="144"/>
      <c r="HAG17" s="144"/>
      <c r="HAH17" s="144"/>
      <c r="HAI17" s="144"/>
      <c r="HAJ17" s="144"/>
      <c r="HAK17" s="144"/>
      <c r="HAL17" s="144"/>
      <c r="HAM17" s="144"/>
      <c r="HAN17" s="144"/>
      <c r="HAO17" s="144"/>
      <c r="HAP17" s="144"/>
      <c r="HAQ17" s="144"/>
      <c r="HAR17" s="144"/>
      <c r="HAS17" s="144"/>
      <c r="HAT17" s="144"/>
      <c r="HAU17" s="144"/>
      <c r="HAV17" s="144"/>
      <c r="HAW17" s="144"/>
      <c r="HAX17" s="144"/>
      <c r="HAY17" s="144"/>
      <c r="HAZ17" s="144"/>
      <c r="HBA17" s="144"/>
      <c r="HBB17" s="144"/>
      <c r="HBC17" s="144"/>
      <c r="HBD17" s="144"/>
      <c r="HBE17" s="144"/>
      <c r="HBF17" s="144"/>
      <c r="HBG17" s="144"/>
      <c r="HBH17" s="144"/>
      <c r="HBI17" s="144"/>
      <c r="HBJ17" s="144"/>
      <c r="HBK17" s="144"/>
      <c r="HBL17" s="144"/>
      <c r="HBM17" s="144"/>
      <c r="HBN17" s="144"/>
      <c r="HBO17" s="144"/>
      <c r="HBP17" s="144"/>
      <c r="HBQ17" s="144"/>
      <c r="HBR17" s="144"/>
      <c r="HBS17" s="144"/>
      <c r="HBT17" s="144"/>
      <c r="HBU17" s="144"/>
      <c r="HBV17" s="144"/>
      <c r="HBW17" s="144"/>
      <c r="HBX17" s="144"/>
      <c r="HBY17" s="144"/>
      <c r="HBZ17" s="144"/>
      <c r="HCA17" s="144"/>
      <c r="HCB17" s="144"/>
      <c r="HCC17" s="144"/>
      <c r="HCD17" s="144"/>
      <c r="HCE17" s="144"/>
      <c r="HCF17" s="144"/>
      <c r="HCG17" s="144"/>
      <c r="HCH17" s="144"/>
      <c r="HCI17" s="144"/>
      <c r="HCJ17" s="144"/>
      <c r="HCK17" s="144"/>
      <c r="HCL17" s="144"/>
      <c r="HCM17" s="144"/>
      <c r="HCN17" s="144"/>
      <c r="HCO17" s="144"/>
      <c r="HCP17" s="144"/>
      <c r="HCQ17" s="144"/>
      <c r="HCR17" s="144"/>
      <c r="HCS17" s="144"/>
      <c r="HCT17" s="144"/>
      <c r="HCU17" s="144"/>
      <c r="HCV17" s="144"/>
      <c r="HCW17" s="144"/>
      <c r="HCX17" s="144"/>
      <c r="HCY17" s="144"/>
      <c r="HCZ17" s="144"/>
      <c r="HDA17" s="144"/>
      <c r="HDB17" s="144"/>
      <c r="HDC17" s="144"/>
      <c r="HDD17" s="144"/>
      <c r="HDE17" s="144"/>
      <c r="HDF17" s="144"/>
      <c r="HDG17" s="144"/>
      <c r="HDH17" s="144"/>
      <c r="HDI17" s="144"/>
      <c r="HDJ17" s="144"/>
      <c r="HDK17" s="144"/>
      <c r="HDL17" s="144"/>
      <c r="HDM17" s="144"/>
      <c r="HDN17" s="144"/>
      <c r="HDO17" s="144"/>
      <c r="HDP17" s="144"/>
      <c r="HDQ17" s="144"/>
      <c r="HDR17" s="144"/>
      <c r="HDS17" s="144"/>
      <c r="HDT17" s="144"/>
      <c r="HDU17" s="144"/>
      <c r="HDV17" s="144"/>
      <c r="HDW17" s="144"/>
      <c r="HDX17" s="144"/>
      <c r="HDY17" s="144"/>
      <c r="HDZ17" s="144"/>
      <c r="HEA17" s="144"/>
      <c r="HEB17" s="144"/>
      <c r="HEC17" s="144"/>
      <c r="HED17" s="144"/>
      <c r="HEE17" s="144"/>
      <c r="HEF17" s="144"/>
      <c r="HEG17" s="144"/>
      <c r="HEH17" s="144"/>
      <c r="HEI17" s="144"/>
      <c r="HEJ17" s="144"/>
      <c r="HEK17" s="144"/>
      <c r="HEL17" s="144"/>
      <c r="HEM17" s="144"/>
      <c r="HEN17" s="144"/>
      <c r="HEO17" s="144"/>
      <c r="HEP17" s="144"/>
      <c r="HEQ17" s="144"/>
      <c r="HER17" s="144"/>
      <c r="HES17" s="144"/>
      <c r="HET17" s="144"/>
      <c r="HEU17" s="144"/>
      <c r="HEV17" s="144"/>
      <c r="HEW17" s="144"/>
      <c r="HEX17" s="144"/>
      <c r="HEY17" s="144"/>
      <c r="HEZ17" s="144"/>
      <c r="HFA17" s="144"/>
      <c r="HFB17" s="144"/>
      <c r="HFC17" s="144"/>
      <c r="HFD17" s="144"/>
      <c r="HFE17" s="144"/>
      <c r="HFF17" s="144"/>
      <c r="HFG17" s="144"/>
      <c r="HFH17" s="144"/>
      <c r="HFI17" s="144"/>
      <c r="HFJ17" s="144"/>
      <c r="HFK17" s="144"/>
      <c r="HFL17" s="144"/>
      <c r="HFM17" s="144"/>
      <c r="HFN17" s="144"/>
      <c r="HFO17" s="144"/>
      <c r="HFP17" s="144"/>
      <c r="HFQ17" s="144"/>
      <c r="HFR17" s="144"/>
      <c r="HFS17" s="144"/>
      <c r="HFT17" s="144"/>
      <c r="HFU17" s="144"/>
      <c r="HFV17" s="144"/>
      <c r="HFW17" s="144"/>
      <c r="HFX17" s="144"/>
      <c r="HFY17" s="144"/>
      <c r="HFZ17" s="144"/>
      <c r="HGA17" s="144"/>
      <c r="HGB17" s="144"/>
      <c r="HGC17" s="144"/>
      <c r="HGD17" s="144"/>
      <c r="HGE17" s="144"/>
      <c r="HGF17" s="144"/>
      <c r="HGG17" s="144"/>
      <c r="HGH17" s="144"/>
      <c r="HGI17" s="144"/>
      <c r="HGJ17" s="144"/>
      <c r="HGK17" s="144"/>
      <c r="HGL17" s="144"/>
      <c r="HGM17" s="144"/>
      <c r="HGN17" s="144"/>
      <c r="HGO17" s="144"/>
      <c r="HGP17" s="144"/>
      <c r="HGQ17" s="144"/>
      <c r="HGR17" s="144"/>
      <c r="HGS17" s="144"/>
      <c r="HGT17" s="144"/>
      <c r="HGU17" s="144"/>
      <c r="HGV17" s="144"/>
      <c r="HGW17" s="144"/>
      <c r="HGX17" s="144"/>
      <c r="HGY17" s="144"/>
      <c r="HGZ17" s="144"/>
      <c r="HHA17" s="144"/>
      <c r="HHB17" s="144"/>
      <c r="HHC17" s="144"/>
      <c r="HHD17" s="144"/>
      <c r="HHE17" s="144"/>
      <c r="HHF17" s="144"/>
      <c r="HHG17" s="144"/>
      <c r="HHH17" s="144"/>
      <c r="HHI17" s="144"/>
      <c r="HHJ17" s="144"/>
      <c r="HHK17" s="144"/>
      <c r="HHL17" s="144"/>
      <c r="HHM17" s="144"/>
      <c r="HHN17" s="144"/>
      <c r="HHO17" s="144"/>
      <c r="HHP17" s="144"/>
      <c r="HHQ17" s="144"/>
      <c r="HHR17" s="144"/>
      <c r="HHS17" s="144"/>
      <c r="HHT17" s="144"/>
      <c r="HHU17" s="144"/>
      <c r="HHV17" s="144"/>
      <c r="HHW17" s="144"/>
      <c r="HHX17" s="144"/>
      <c r="HHY17" s="144"/>
      <c r="HHZ17" s="144"/>
      <c r="HIA17" s="144"/>
      <c r="HIB17" s="144"/>
      <c r="HIC17" s="144"/>
      <c r="HID17" s="144"/>
      <c r="HIE17" s="144"/>
      <c r="HIF17" s="144"/>
      <c r="HIG17" s="144"/>
      <c r="HIH17" s="144"/>
      <c r="HII17" s="144"/>
      <c r="HIJ17" s="144"/>
      <c r="HIK17" s="144"/>
      <c r="HIL17" s="144"/>
      <c r="HIM17" s="144"/>
      <c r="HIN17" s="144"/>
      <c r="HIO17" s="144"/>
      <c r="HIP17" s="144"/>
      <c r="HIQ17" s="144"/>
      <c r="HIR17" s="144"/>
      <c r="HIS17" s="144"/>
      <c r="HIT17" s="144"/>
      <c r="HIU17" s="144"/>
      <c r="HIV17" s="144"/>
      <c r="HIW17" s="144"/>
      <c r="HIX17" s="144"/>
      <c r="HIY17" s="144"/>
      <c r="HIZ17" s="144"/>
      <c r="HJA17" s="144"/>
      <c r="HJB17" s="144"/>
      <c r="HJC17" s="144"/>
      <c r="HJD17" s="144"/>
      <c r="HJE17" s="144"/>
      <c r="HJF17" s="144"/>
      <c r="HJG17" s="144"/>
      <c r="HJH17" s="144"/>
      <c r="HJI17" s="144"/>
      <c r="HJJ17" s="144"/>
      <c r="HJK17" s="144"/>
      <c r="HJL17" s="144"/>
      <c r="HJM17" s="144"/>
      <c r="HJN17" s="144"/>
      <c r="HJO17" s="144"/>
      <c r="HJP17" s="144"/>
      <c r="HJQ17" s="144"/>
      <c r="HJR17" s="144"/>
      <c r="HJS17" s="144"/>
      <c r="HJT17" s="144"/>
      <c r="HJU17" s="144"/>
      <c r="HJV17" s="144"/>
      <c r="HJW17" s="144"/>
      <c r="HJX17" s="144"/>
      <c r="HJY17" s="144"/>
      <c r="HJZ17" s="144"/>
      <c r="HKA17" s="144"/>
      <c r="HKB17" s="144"/>
      <c r="HKC17" s="144"/>
      <c r="HKD17" s="144"/>
      <c r="HKE17" s="144"/>
      <c r="HKF17" s="144"/>
      <c r="HKG17" s="144"/>
      <c r="HKH17" s="144"/>
      <c r="HKI17" s="144"/>
      <c r="HKJ17" s="144"/>
      <c r="HKK17" s="144"/>
      <c r="HKL17" s="144"/>
      <c r="HKM17" s="144"/>
      <c r="HKN17" s="144"/>
      <c r="HKO17" s="144"/>
      <c r="HKP17" s="144"/>
      <c r="HKQ17" s="144"/>
      <c r="HKR17" s="144"/>
      <c r="HKS17" s="144"/>
      <c r="HKT17" s="144"/>
      <c r="HKU17" s="144"/>
      <c r="HKV17" s="144"/>
      <c r="HKW17" s="144"/>
      <c r="HKX17" s="144"/>
      <c r="HKY17" s="144"/>
      <c r="HKZ17" s="144"/>
      <c r="HLA17" s="144"/>
      <c r="HLB17" s="144"/>
      <c r="HLC17" s="144"/>
      <c r="HLD17" s="144"/>
      <c r="HLE17" s="144"/>
      <c r="HLF17" s="144"/>
      <c r="HLG17" s="144"/>
      <c r="HLH17" s="144"/>
      <c r="HLI17" s="144"/>
      <c r="HLJ17" s="144"/>
      <c r="HLK17" s="144"/>
      <c r="HLL17" s="144"/>
      <c r="HLM17" s="144"/>
      <c r="HLN17" s="144"/>
      <c r="HLO17" s="144"/>
      <c r="HLP17" s="144"/>
      <c r="HLQ17" s="144"/>
      <c r="HLR17" s="144"/>
      <c r="HLS17" s="144"/>
      <c r="HLT17" s="144"/>
      <c r="HLU17" s="144"/>
      <c r="HLV17" s="144"/>
      <c r="HLW17" s="144"/>
      <c r="HLX17" s="144"/>
      <c r="HLY17" s="144"/>
      <c r="HLZ17" s="144"/>
      <c r="HMA17" s="144"/>
      <c r="HMB17" s="144"/>
      <c r="HMC17" s="144"/>
      <c r="HMD17" s="144"/>
      <c r="HME17" s="144"/>
      <c r="HMF17" s="144"/>
      <c r="HMG17" s="144"/>
      <c r="HMH17" s="144"/>
      <c r="HMI17" s="144"/>
      <c r="HMJ17" s="144"/>
      <c r="HMK17" s="144"/>
      <c r="HML17" s="144"/>
      <c r="HMM17" s="144"/>
      <c r="HMN17" s="144"/>
      <c r="HMO17" s="144"/>
      <c r="HMP17" s="144"/>
      <c r="HMQ17" s="144"/>
      <c r="HMR17" s="144"/>
      <c r="HMS17" s="144"/>
      <c r="HMT17" s="144"/>
      <c r="HMU17" s="144"/>
      <c r="HMV17" s="144"/>
      <c r="HMW17" s="144"/>
      <c r="HMX17" s="144"/>
      <c r="HMY17" s="144"/>
      <c r="HMZ17" s="144"/>
      <c r="HNA17" s="144"/>
      <c r="HNB17" s="144"/>
      <c r="HNC17" s="144"/>
      <c r="HND17" s="144"/>
      <c r="HNE17" s="144"/>
      <c r="HNF17" s="144"/>
      <c r="HNG17" s="144"/>
      <c r="HNH17" s="144"/>
      <c r="HNI17" s="144"/>
      <c r="HNJ17" s="144"/>
      <c r="HNK17" s="144"/>
      <c r="HNL17" s="144"/>
      <c r="HNM17" s="144"/>
      <c r="HNN17" s="144"/>
      <c r="HNO17" s="144"/>
      <c r="HNP17" s="144"/>
      <c r="HNQ17" s="144"/>
      <c r="HNR17" s="144"/>
      <c r="HNS17" s="144"/>
      <c r="HNT17" s="144"/>
      <c r="HNU17" s="144"/>
      <c r="HNV17" s="144"/>
      <c r="HNW17" s="144"/>
      <c r="HNX17" s="144"/>
      <c r="HNY17" s="144"/>
      <c r="HNZ17" s="144"/>
      <c r="HOA17" s="144"/>
      <c r="HOB17" s="144"/>
      <c r="HOC17" s="144"/>
      <c r="HOD17" s="144"/>
      <c r="HOE17" s="144"/>
      <c r="HOF17" s="144"/>
      <c r="HOG17" s="144"/>
      <c r="HOH17" s="144"/>
      <c r="HOI17" s="144"/>
      <c r="HOJ17" s="144"/>
      <c r="HOK17" s="144"/>
      <c r="HOL17" s="144"/>
      <c r="HOM17" s="144"/>
      <c r="HON17" s="144"/>
      <c r="HOO17" s="144"/>
      <c r="HOP17" s="144"/>
      <c r="HOQ17" s="144"/>
      <c r="HOR17" s="144"/>
      <c r="HOS17" s="144"/>
      <c r="HOT17" s="144"/>
      <c r="HOU17" s="144"/>
      <c r="HOV17" s="144"/>
      <c r="HOW17" s="144"/>
      <c r="HOX17" s="144"/>
      <c r="HOY17" s="144"/>
      <c r="HOZ17" s="144"/>
      <c r="HPA17" s="144"/>
      <c r="HPB17" s="144"/>
      <c r="HPC17" s="144"/>
      <c r="HPD17" s="144"/>
      <c r="HPE17" s="144"/>
      <c r="HPF17" s="144"/>
      <c r="HPG17" s="144"/>
      <c r="HPH17" s="144"/>
      <c r="HPI17" s="144"/>
      <c r="HPJ17" s="144"/>
      <c r="HPK17" s="144"/>
      <c r="HPL17" s="144"/>
      <c r="HPM17" s="144"/>
      <c r="HPN17" s="144"/>
      <c r="HPO17" s="144"/>
      <c r="HPP17" s="144"/>
      <c r="HPQ17" s="144"/>
      <c r="HPR17" s="144"/>
      <c r="HPS17" s="144"/>
      <c r="HPT17" s="144"/>
      <c r="HPU17" s="144"/>
      <c r="HPV17" s="144"/>
      <c r="HPW17" s="144"/>
      <c r="HPX17" s="144"/>
      <c r="HPY17" s="144"/>
      <c r="HPZ17" s="144"/>
      <c r="HQA17" s="144"/>
      <c r="HQB17" s="144"/>
      <c r="HQC17" s="144"/>
      <c r="HQD17" s="144"/>
      <c r="HQE17" s="144"/>
      <c r="HQF17" s="144"/>
      <c r="HQG17" s="144"/>
      <c r="HQH17" s="144"/>
      <c r="HQI17" s="144"/>
      <c r="HQJ17" s="144"/>
      <c r="HQK17" s="144"/>
      <c r="HQL17" s="144"/>
      <c r="HQM17" s="144"/>
      <c r="HQN17" s="144"/>
      <c r="HQO17" s="144"/>
      <c r="HQP17" s="144"/>
      <c r="HQQ17" s="144"/>
      <c r="HQR17" s="144"/>
      <c r="HQS17" s="144"/>
      <c r="HQT17" s="144"/>
      <c r="HQU17" s="144"/>
      <c r="HQV17" s="144"/>
      <c r="HQW17" s="144"/>
      <c r="HQX17" s="144"/>
      <c r="HQY17" s="144"/>
      <c r="HQZ17" s="144"/>
      <c r="HRA17" s="144"/>
      <c r="HRB17" s="144"/>
      <c r="HRC17" s="144"/>
      <c r="HRD17" s="144"/>
      <c r="HRE17" s="144"/>
      <c r="HRF17" s="144"/>
      <c r="HRG17" s="144"/>
      <c r="HRH17" s="144"/>
      <c r="HRI17" s="144"/>
      <c r="HRJ17" s="144"/>
      <c r="HRK17" s="144"/>
      <c r="HRL17" s="144"/>
      <c r="HRM17" s="144"/>
      <c r="HRN17" s="144"/>
      <c r="HRO17" s="144"/>
      <c r="HRP17" s="144"/>
      <c r="HRQ17" s="144"/>
      <c r="HRR17" s="144"/>
      <c r="HRS17" s="144"/>
      <c r="HRT17" s="144"/>
      <c r="HRU17" s="144"/>
      <c r="HRV17" s="144"/>
      <c r="HRW17" s="144"/>
      <c r="HRX17" s="144"/>
      <c r="HRY17" s="144"/>
      <c r="HRZ17" s="144"/>
      <c r="HSA17" s="144"/>
      <c r="HSB17" s="144"/>
      <c r="HSC17" s="144"/>
      <c r="HSD17" s="144"/>
      <c r="HSE17" s="144"/>
      <c r="HSF17" s="144"/>
      <c r="HSG17" s="144"/>
      <c r="HSH17" s="144"/>
      <c r="HSI17" s="144"/>
      <c r="HSJ17" s="144"/>
      <c r="HSK17" s="144"/>
      <c r="HSL17" s="144"/>
      <c r="HSM17" s="144"/>
      <c r="HSN17" s="144"/>
      <c r="HSO17" s="144"/>
      <c r="HSP17" s="144"/>
      <c r="HSQ17" s="144"/>
      <c r="HSR17" s="144"/>
      <c r="HSS17" s="144"/>
      <c r="HST17" s="144"/>
      <c r="HSU17" s="144"/>
      <c r="HSV17" s="144"/>
      <c r="HSW17" s="144"/>
      <c r="HSX17" s="144"/>
      <c r="HSY17" s="144"/>
      <c r="HSZ17" s="144"/>
      <c r="HTA17" s="144"/>
      <c r="HTB17" s="144"/>
      <c r="HTC17" s="144"/>
      <c r="HTD17" s="144"/>
      <c r="HTE17" s="144"/>
      <c r="HTF17" s="144"/>
      <c r="HTG17" s="144"/>
      <c r="HTH17" s="144"/>
      <c r="HTI17" s="144"/>
      <c r="HTJ17" s="144"/>
      <c r="HTK17" s="144"/>
      <c r="HTL17" s="144"/>
      <c r="HTM17" s="144"/>
      <c r="HTN17" s="144"/>
      <c r="HTO17" s="144"/>
      <c r="HTP17" s="144"/>
      <c r="HTQ17" s="144"/>
      <c r="HTR17" s="144"/>
      <c r="HTS17" s="144"/>
      <c r="HTT17" s="144"/>
      <c r="HTU17" s="144"/>
      <c r="HTV17" s="144"/>
      <c r="HTW17" s="144"/>
      <c r="HTX17" s="144"/>
      <c r="HTY17" s="144"/>
      <c r="HTZ17" s="144"/>
      <c r="HUA17" s="144"/>
      <c r="HUB17" s="144"/>
      <c r="HUC17" s="144"/>
      <c r="HUD17" s="144"/>
      <c r="HUE17" s="144"/>
      <c r="HUF17" s="144"/>
      <c r="HUG17" s="144"/>
      <c r="HUH17" s="144"/>
      <c r="HUI17" s="144"/>
      <c r="HUJ17" s="144"/>
      <c r="HUK17" s="144"/>
      <c r="HUL17" s="144"/>
      <c r="HUM17" s="144"/>
      <c r="HUN17" s="144"/>
      <c r="HUO17" s="144"/>
      <c r="HUP17" s="144"/>
      <c r="HUQ17" s="144"/>
      <c r="HUR17" s="144"/>
      <c r="HUS17" s="144"/>
      <c r="HUT17" s="144"/>
      <c r="HUU17" s="144"/>
      <c r="HUV17" s="144"/>
      <c r="HUW17" s="144"/>
      <c r="HUX17" s="144"/>
      <c r="HUY17" s="144"/>
      <c r="HUZ17" s="144"/>
      <c r="HVA17" s="144"/>
      <c r="HVB17" s="144"/>
      <c r="HVC17" s="144"/>
      <c r="HVD17" s="144"/>
      <c r="HVE17" s="144"/>
      <c r="HVF17" s="144"/>
      <c r="HVG17" s="144"/>
      <c r="HVH17" s="144"/>
      <c r="HVI17" s="144"/>
      <c r="HVJ17" s="144"/>
      <c r="HVK17" s="144"/>
      <c r="HVL17" s="144"/>
      <c r="HVM17" s="144"/>
      <c r="HVN17" s="144"/>
      <c r="HVO17" s="144"/>
      <c r="HVP17" s="144"/>
      <c r="HVQ17" s="144"/>
      <c r="HVR17" s="144"/>
      <c r="HVS17" s="144"/>
      <c r="HVT17" s="144"/>
      <c r="HVU17" s="144"/>
      <c r="HVV17" s="144"/>
      <c r="HVW17" s="144"/>
      <c r="HVX17" s="144"/>
      <c r="HVY17" s="144"/>
      <c r="HVZ17" s="144"/>
      <c r="HWA17" s="144"/>
      <c r="HWB17" s="144"/>
      <c r="HWC17" s="144"/>
      <c r="HWD17" s="144"/>
      <c r="HWE17" s="144"/>
      <c r="HWF17" s="144"/>
      <c r="HWG17" s="144"/>
      <c r="HWH17" s="144"/>
      <c r="HWI17" s="144"/>
      <c r="HWJ17" s="144"/>
      <c r="HWK17" s="144"/>
      <c r="HWL17" s="144"/>
      <c r="HWM17" s="144"/>
      <c r="HWN17" s="144"/>
      <c r="HWO17" s="144"/>
      <c r="HWP17" s="144"/>
      <c r="HWQ17" s="144"/>
      <c r="HWR17" s="144"/>
      <c r="HWS17" s="144"/>
      <c r="HWT17" s="144"/>
      <c r="HWU17" s="144"/>
      <c r="HWV17" s="144"/>
      <c r="HWW17" s="144"/>
      <c r="HWX17" s="144"/>
      <c r="HWY17" s="144"/>
      <c r="HWZ17" s="144"/>
      <c r="HXA17" s="144"/>
      <c r="HXB17" s="144"/>
      <c r="HXC17" s="144"/>
      <c r="HXD17" s="144"/>
      <c r="HXE17" s="144"/>
      <c r="HXF17" s="144"/>
      <c r="HXG17" s="144"/>
      <c r="HXH17" s="144"/>
      <c r="HXI17" s="144"/>
      <c r="HXJ17" s="144"/>
      <c r="HXK17" s="144"/>
      <c r="HXL17" s="144"/>
      <c r="HXM17" s="144"/>
      <c r="HXN17" s="144"/>
      <c r="HXO17" s="144"/>
      <c r="HXP17" s="144"/>
      <c r="HXQ17" s="144"/>
      <c r="HXR17" s="144"/>
      <c r="HXS17" s="144"/>
      <c r="HXT17" s="144"/>
      <c r="HXU17" s="144"/>
      <c r="HXV17" s="144"/>
      <c r="HXW17" s="144"/>
      <c r="HXX17" s="144"/>
      <c r="HXY17" s="144"/>
      <c r="HXZ17" s="144"/>
      <c r="HYA17" s="144"/>
      <c r="HYB17" s="144"/>
      <c r="HYC17" s="144"/>
      <c r="HYD17" s="144"/>
      <c r="HYE17" s="144"/>
      <c r="HYF17" s="144"/>
      <c r="HYG17" s="144"/>
      <c r="HYH17" s="144"/>
      <c r="HYI17" s="144"/>
      <c r="HYJ17" s="144"/>
      <c r="HYK17" s="144"/>
      <c r="HYL17" s="144"/>
      <c r="HYM17" s="144"/>
      <c r="HYN17" s="144"/>
      <c r="HYO17" s="144"/>
      <c r="HYP17" s="144"/>
      <c r="HYQ17" s="144"/>
      <c r="HYR17" s="144"/>
      <c r="HYS17" s="144"/>
      <c r="HYT17" s="144"/>
      <c r="HYU17" s="144"/>
      <c r="HYV17" s="144"/>
      <c r="HYW17" s="144"/>
      <c r="HYX17" s="144"/>
      <c r="HYY17" s="144"/>
      <c r="HYZ17" s="144"/>
      <c r="HZA17" s="144"/>
      <c r="HZB17" s="144"/>
      <c r="HZC17" s="144"/>
      <c r="HZD17" s="144"/>
      <c r="HZE17" s="144"/>
      <c r="HZF17" s="144"/>
      <c r="HZG17" s="144"/>
      <c r="HZH17" s="144"/>
      <c r="HZI17" s="144"/>
      <c r="HZJ17" s="144"/>
      <c r="HZK17" s="144"/>
      <c r="HZL17" s="144"/>
      <c r="HZM17" s="144"/>
      <c r="HZN17" s="144"/>
      <c r="HZO17" s="144"/>
      <c r="HZP17" s="144"/>
      <c r="HZQ17" s="144"/>
      <c r="HZR17" s="144"/>
      <c r="HZS17" s="144"/>
      <c r="HZT17" s="144"/>
      <c r="HZU17" s="144"/>
      <c r="HZV17" s="144"/>
      <c r="HZW17" s="144"/>
      <c r="HZX17" s="144"/>
      <c r="HZY17" s="144"/>
      <c r="HZZ17" s="144"/>
      <c r="IAA17" s="144"/>
      <c r="IAB17" s="144"/>
      <c r="IAC17" s="144"/>
      <c r="IAD17" s="144"/>
      <c r="IAE17" s="144"/>
      <c r="IAF17" s="144"/>
      <c r="IAG17" s="144"/>
      <c r="IAH17" s="144"/>
      <c r="IAI17" s="144"/>
      <c r="IAJ17" s="144"/>
      <c r="IAK17" s="144"/>
      <c r="IAL17" s="144"/>
      <c r="IAM17" s="144"/>
      <c r="IAN17" s="144"/>
      <c r="IAO17" s="144"/>
      <c r="IAP17" s="144"/>
      <c r="IAQ17" s="144"/>
      <c r="IAR17" s="144"/>
      <c r="IAS17" s="144"/>
      <c r="IAT17" s="144"/>
      <c r="IAU17" s="144"/>
      <c r="IAV17" s="144"/>
      <c r="IAW17" s="144"/>
      <c r="IAX17" s="144"/>
      <c r="IAY17" s="144"/>
      <c r="IAZ17" s="144"/>
      <c r="IBA17" s="144"/>
      <c r="IBB17" s="144"/>
      <c r="IBC17" s="144"/>
      <c r="IBD17" s="144"/>
      <c r="IBE17" s="144"/>
      <c r="IBF17" s="144"/>
      <c r="IBG17" s="144"/>
      <c r="IBH17" s="144"/>
      <c r="IBI17" s="144"/>
      <c r="IBJ17" s="144"/>
      <c r="IBK17" s="144"/>
      <c r="IBL17" s="144"/>
      <c r="IBM17" s="144"/>
      <c r="IBN17" s="144"/>
      <c r="IBO17" s="144"/>
      <c r="IBP17" s="144"/>
      <c r="IBQ17" s="144"/>
      <c r="IBR17" s="144"/>
      <c r="IBS17" s="144"/>
      <c r="IBT17" s="144"/>
      <c r="IBU17" s="144"/>
      <c r="IBV17" s="144"/>
      <c r="IBW17" s="144"/>
      <c r="IBX17" s="144"/>
      <c r="IBY17" s="144"/>
      <c r="IBZ17" s="144"/>
      <c r="ICA17" s="144"/>
      <c r="ICB17" s="144"/>
      <c r="ICC17" s="144"/>
      <c r="ICD17" s="144"/>
      <c r="ICE17" s="144"/>
      <c r="ICF17" s="144"/>
      <c r="ICG17" s="144"/>
      <c r="ICH17" s="144"/>
      <c r="ICI17" s="144"/>
      <c r="ICJ17" s="144"/>
      <c r="ICK17" s="144"/>
      <c r="ICL17" s="144"/>
      <c r="ICM17" s="144"/>
      <c r="ICN17" s="144"/>
      <c r="ICO17" s="144"/>
      <c r="ICP17" s="144"/>
      <c r="ICQ17" s="144"/>
      <c r="ICR17" s="144"/>
      <c r="ICS17" s="144"/>
      <c r="ICT17" s="144"/>
      <c r="ICU17" s="144"/>
      <c r="ICV17" s="144"/>
      <c r="ICW17" s="144"/>
      <c r="ICX17" s="144"/>
      <c r="ICY17" s="144"/>
      <c r="ICZ17" s="144"/>
      <c r="IDA17" s="144"/>
      <c r="IDB17" s="144"/>
      <c r="IDC17" s="144"/>
      <c r="IDD17" s="144"/>
      <c r="IDE17" s="144"/>
      <c r="IDF17" s="144"/>
      <c r="IDG17" s="144"/>
      <c r="IDH17" s="144"/>
      <c r="IDI17" s="144"/>
      <c r="IDJ17" s="144"/>
      <c r="IDK17" s="144"/>
      <c r="IDL17" s="144"/>
      <c r="IDM17" s="144"/>
      <c r="IDN17" s="144"/>
      <c r="IDO17" s="144"/>
      <c r="IDP17" s="144"/>
      <c r="IDQ17" s="144"/>
      <c r="IDR17" s="144"/>
      <c r="IDS17" s="144"/>
      <c r="IDT17" s="144"/>
      <c r="IDU17" s="144"/>
      <c r="IDV17" s="144"/>
      <c r="IDW17" s="144"/>
      <c r="IDX17" s="144"/>
      <c r="IDY17" s="144"/>
      <c r="IDZ17" s="144"/>
      <c r="IEA17" s="144"/>
      <c r="IEB17" s="144"/>
      <c r="IEC17" s="144"/>
      <c r="IED17" s="144"/>
      <c r="IEE17" s="144"/>
      <c r="IEF17" s="144"/>
      <c r="IEG17" s="144"/>
      <c r="IEH17" s="144"/>
      <c r="IEI17" s="144"/>
      <c r="IEJ17" s="144"/>
      <c r="IEK17" s="144"/>
      <c r="IEL17" s="144"/>
      <c r="IEM17" s="144"/>
      <c r="IEN17" s="144"/>
      <c r="IEO17" s="144"/>
      <c r="IEP17" s="144"/>
      <c r="IEQ17" s="144"/>
      <c r="IER17" s="144"/>
      <c r="IES17" s="144"/>
      <c r="IET17" s="144"/>
      <c r="IEU17" s="144"/>
      <c r="IEV17" s="144"/>
      <c r="IEW17" s="144"/>
      <c r="IEX17" s="144"/>
      <c r="IEY17" s="144"/>
      <c r="IEZ17" s="144"/>
      <c r="IFA17" s="144"/>
      <c r="IFB17" s="144"/>
      <c r="IFC17" s="144"/>
      <c r="IFD17" s="144"/>
      <c r="IFE17" s="144"/>
      <c r="IFF17" s="144"/>
      <c r="IFG17" s="144"/>
      <c r="IFH17" s="144"/>
      <c r="IFI17" s="144"/>
      <c r="IFJ17" s="144"/>
      <c r="IFK17" s="144"/>
      <c r="IFL17" s="144"/>
      <c r="IFM17" s="144"/>
      <c r="IFN17" s="144"/>
      <c r="IFO17" s="144"/>
      <c r="IFP17" s="144"/>
      <c r="IFQ17" s="144"/>
      <c r="IFR17" s="144"/>
      <c r="IFS17" s="144"/>
      <c r="IFT17" s="144"/>
      <c r="IFU17" s="144"/>
      <c r="IFV17" s="144"/>
      <c r="IFW17" s="144"/>
      <c r="IFX17" s="144"/>
      <c r="IFY17" s="144"/>
      <c r="IFZ17" s="144"/>
      <c r="IGA17" s="144"/>
      <c r="IGB17" s="144"/>
      <c r="IGC17" s="144"/>
      <c r="IGD17" s="144"/>
      <c r="IGE17" s="144"/>
      <c r="IGF17" s="144"/>
      <c r="IGG17" s="144"/>
      <c r="IGH17" s="144"/>
      <c r="IGI17" s="144"/>
      <c r="IGJ17" s="144"/>
      <c r="IGK17" s="144"/>
      <c r="IGL17" s="144"/>
      <c r="IGM17" s="144"/>
      <c r="IGN17" s="144"/>
      <c r="IGO17" s="144"/>
      <c r="IGP17" s="144"/>
      <c r="IGQ17" s="144"/>
      <c r="IGR17" s="144"/>
      <c r="IGS17" s="144"/>
      <c r="IGT17" s="144"/>
      <c r="IGU17" s="144"/>
      <c r="IGV17" s="144"/>
      <c r="IGW17" s="144"/>
      <c r="IGX17" s="144"/>
      <c r="IGY17" s="144"/>
      <c r="IGZ17" s="144"/>
      <c r="IHA17" s="144"/>
      <c r="IHB17" s="144"/>
      <c r="IHC17" s="144"/>
      <c r="IHD17" s="144"/>
      <c r="IHE17" s="144"/>
      <c r="IHF17" s="144"/>
      <c r="IHG17" s="144"/>
      <c r="IHH17" s="144"/>
      <c r="IHI17" s="144"/>
      <c r="IHJ17" s="144"/>
      <c r="IHK17" s="144"/>
      <c r="IHL17" s="144"/>
      <c r="IHM17" s="144"/>
      <c r="IHN17" s="144"/>
      <c r="IHO17" s="144"/>
      <c r="IHP17" s="144"/>
      <c r="IHQ17" s="144"/>
      <c r="IHR17" s="144"/>
      <c r="IHS17" s="144"/>
      <c r="IHT17" s="144"/>
      <c r="IHU17" s="144"/>
      <c r="IHV17" s="144"/>
      <c r="IHW17" s="144"/>
      <c r="IHX17" s="144"/>
      <c r="IHY17" s="144"/>
      <c r="IHZ17" s="144"/>
      <c r="IIA17" s="144"/>
      <c r="IIB17" s="144"/>
      <c r="IIC17" s="144"/>
      <c r="IID17" s="144"/>
      <c r="IIE17" s="144"/>
      <c r="IIF17" s="144"/>
      <c r="IIG17" s="144"/>
      <c r="IIH17" s="144"/>
      <c r="III17" s="144"/>
      <c r="IIJ17" s="144"/>
      <c r="IIK17" s="144"/>
      <c r="IIL17" s="144"/>
      <c r="IIM17" s="144"/>
      <c r="IIN17" s="144"/>
      <c r="IIO17" s="144"/>
      <c r="IIP17" s="144"/>
      <c r="IIQ17" s="144"/>
      <c r="IIR17" s="144"/>
      <c r="IIS17" s="144"/>
      <c r="IIT17" s="144"/>
      <c r="IIU17" s="144"/>
      <c r="IIV17" s="144"/>
      <c r="IIW17" s="144"/>
      <c r="IIX17" s="144"/>
      <c r="IIY17" s="144"/>
      <c r="IIZ17" s="144"/>
      <c r="IJA17" s="144"/>
      <c r="IJB17" s="144"/>
      <c r="IJC17" s="144"/>
      <c r="IJD17" s="144"/>
      <c r="IJE17" s="144"/>
      <c r="IJF17" s="144"/>
      <c r="IJG17" s="144"/>
      <c r="IJH17" s="144"/>
      <c r="IJI17" s="144"/>
      <c r="IJJ17" s="144"/>
      <c r="IJK17" s="144"/>
      <c r="IJL17" s="144"/>
      <c r="IJM17" s="144"/>
      <c r="IJN17" s="144"/>
      <c r="IJO17" s="144"/>
      <c r="IJP17" s="144"/>
      <c r="IJQ17" s="144"/>
      <c r="IJR17" s="144"/>
      <c r="IJS17" s="144"/>
      <c r="IJT17" s="144"/>
      <c r="IJU17" s="144"/>
      <c r="IJV17" s="144"/>
      <c r="IJW17" s="144"/>
      <c r="IJX17" s="144"/>
      <c r="IJY17" s="144"/>
      <c r="IJZ17" s="144"/>
      <c r="IKA17" s="144"/>
      <c r="IKB17" s="144"/>
      <c r="IKC17" s="144"/>
      <c r="IKD17" s="144"/>
      <c r="IKE17" s="144"/>
      <c r="IKF17" s="144"/>
      <c r="IKG17" s="144"/>
      <c r="IKH17" s="144"/>
      <c r="IKI17" s="144"/>
      <c r="IKJ17" s="144"/>
      <c r="IKK17" s="144"/>
      <c r="IKL17" s="144"/>
      <c r="IKM17" s="144"/>
      <c r="IKN17" s="144"/>
      <c r="IKO17" s="144"/>
      <c r="IKP17" s="144"/>
      <c r="IKQ17" s="144"/>
      <c r="IKR17" s="144"/>
      <c r="IKS17" s="144"/>
      <c r="IKT17" s="144"/>
      <c r="IKU17" s="144"/>
      <c r="IKV17" s="144"/>
      <c r="IKW17" s="144"/>
      <c r="IKX17" s="144"/>
      <c r="IKY17" s="144"/>
      <c r="IKZ17" s="144"/>
      <c r="ILA17" s="144"/>
      <c r="ILB17" s="144"/>
      <c r="ILC17" s="144"/>
      <c r="ILD17" s="144"/>
      <c r="ILE17" s="144"/>
      <c r="ILF17" s="144"/>
      <c r="ILG17" s="144"/>
      <c r="ILH17" s="144"/>
      <c r="ILI17" s="144"/>
      <c r="ILJ17" s="144"/>
      <c r="ILK17" s="144"/>
      <c r="ILL17" s="144"/>
      <c r="ILM17" s="144"/>
      <c r="ILN17" s="144"/>
      <c r="ILO17" s="144"/>
      <c r="ILP17" s="144"/>
      <c r="ILQ17" s="144"/>
      <c r="ILR17" s="144"/>
      <c r="ILS17" s="144"/>
      <c r="ILT17" s="144"/>
      <c r="ILU17" s="144"/>
      <c r="ILV17" s="144"/>
      <c r="ILW17" s="144"/>
      <c r="ILX17" s="144"/>
      <c r="ILY17" s="144"/>
      <c r="ILZ17" s="144"/>
      <c r="IMA17" s="144"/>
      <c r="IMB17" s="144"/>
      <c r="IMC17" s="144"/>
      <c r="IMD17" s="144"/>
      <c r="IME17" s="144"/>
      <c r="IMF17" s="144"/>
      <c r="IMG17" s="144"/>
      <c r="IMH17" s="144"/>
      <c r="IMI17" s="144"/>
      <c r="IMJ17" s="144"/>
      <c r="IMK17" s="144"/>
      <c r="IML17" s="144"/>
      <c r="IMM17" s="144"/>
      <c r="IMN17" s="144"/>
      <c r="IMO17" s="144"/>
      <c r="IMP17" s="144"/>
      <c r="IMQ17" s="144"/>
      <c r="IMR17" s="144"/>
      <c r="IMS17" s="144"/>
      <c r="IMT17" s="144"/>
      <c r="IMU17" s="144"/>
      <c r="IMV17" s="144"/>
      <c r="IMW17" s="144"/>
      <c r="IMX17" s="144"/>
      <c r="IMY17" s="144"/>
      <c r="IMZ17" s="144"/>
      <c r="INA17" s="144"/>
      <c r="INB17" s="144"/>
      <c r="INC17" s="144"/>
      <c r="IND17" s="144"/>
      <c r="INE17" s="144"/>
      <c r="INF17" s="144"/>
      <c r="ING17" s="144"/>
      <c r="INH17" s="144"/>
      <c r="INI17" s="144"/>
      <c r="INJ17" s="144"/>
      <c r="INK17" s="144"/>
      <c r="INL17" s="144"/>
      <c r="INM17" s="144"/>
      <c r="INN17" s="144"/>
      <c r="INO17" s="144"/>
      <c r="INP17" s="144"/>
      <c r="INQ17" s="144"/>
      <c r="INR17" s="144"/>
      <c r="INS17" s="144"/>
      <c r="INT17" s="144"/>
      <c r="INU17" s="144"/>
      <c r="INV17" s="144"/>
      <c r="INW17" s="144"/>
      <c r="INX17" s="144"/>
      <c r="INY17" s="144"/>
      <c r="INZ17" s="144"/>
      <c r="IOA17" s="144"/>
      <c r="IOB17" s="144"/>
      <c r="IOC17" s="144"/>
      <c r="IOD17" s="144"/>
      <c r="IOE17" s="144"/>
      <c r="IOF17" s="144"/>
      <c r="IOG17" s="144"/>
      <c r="IOH17" s="144"/>
      <c r="IOI17" s="144"/>
      <c r="IOJ17" s="144"/>
      <c r="IOK17" s="144"/>
      <c r="IOL17" s="144"/>
      <c r="IOM17" s="144"/>
      <c r="ION17" s="144"/>
      <c r="IOO17" s="144"/>
      <c r="IOP17" s="144"/>
      <c r="IOQ17" s="144"/>
      <c r="IOR17" s="144"/>
      <c r="IOS17" s="144"/>
      <c r="IOT17" s="144"/>
      <c r="IOU17" s="144"/>
      <c r="IOV17" s="144"/>
      <c r="IOW17" s="144"/>
      <c r="IOX17" s="144"/>
      <c r="IOY17" s="144"/>
      <c r="IOZ17" s="144"/>
      <c r="IPA17" s="144"/>
      <c r="IPB17" s="144"/>
      <c r="IPC17" s="144"/>
      <c r="IPD17" s="144"/>
      <c r="IPE17" s="144"/>
      <c r="IPF17" s="144"/>
      <c r="IPG17" s="144"/>
      <c r="IPH17" s="144"/>
      <c r="IPI17" s="144"/>
      <c r="IPJ17" s="144"/>
      <c r="IPK17" s="144"/>
      <c r="IPL17" s="144"/>
      <c r="IPM17" s="144"/>
      <c r="IPN17" s="144"/>
      <c r="IPO17" s="144"/>
      <c r="IPP17" s="144"/>
      <c r="IPQ17" s="144"/>
      <c r="IPR17" s="144"/>
      <c r="IPS17" s="144"/>
      <c r="IPT17" s="144"/>
      <c r="IPU17" s="144"/>
      <c r="IPV17" s="144"/>
      <c r="IPW17" s="144"/>
      <c r="IPX17" s="144"/>
      <c r="IPY17" s="144"/>
      <c r="IPZ17" s="144"/>
      <c r="IQA17" s="144"/>
      <c r="IQB17" s="144"/>
      <c r="IQC17" s="144"/>
      <c r="IQD17" s="144"/>
      <c r="IQE17" s="144"/>
      <c r="IQF17" s="144"/>
      <c r="IQG17" s="144"/>
      <c r="IQH17" s="144"/>
      <c r="IQI17" s="144"/>
      <c r="IQJ17" s="144"/>
      <c r="IQK17" s="144"/>
      <c r="IQL17" s="144"/>
      <c r="IQM17" s="144"/>
      <c r="IQN17" s="144"/>
      <c r="IQO17" s="144"/>
      <c r="IQP17" s="144"/>
      <c r="IQQ17" s="144"/>
      <c r="IQR17" s="144"/>
      <c r="IQS17" s="144"/>
      <c r="IQT17" s="144"/>
      <c r="IQU17" s="144"/>
      <c r="IQV17" s="144"/>
      <c r="IQW17" s="144"/>
      <c r="IQX17" s="144"/>
      <c r="IQY17" s="144"/>
      <c r="IQZ17" s="144"/>
      <c r="IRA17" s="144"/>
      <c r="IRB17" s="144"/>
      <c r="IRC17" s="144"/>
      <c r="IRD17" s="144"/>
      <c r="IRE17" s="144"/>
      <c r="IRF17" s="144"/>
      <c r="IRG17" s="144"/>
      <c r="IRH17" s="144"/>
      <c r="IRI17" s="144"/>
      <c r="IRJ17" s="144"/>
      <c r="IRK17" s="144"/>
      <c r="IRL17" s="144"/>
      <c r="IRM17" s="144"/>
      <c r="IRN17" s="144"/>
      <c r="IRO17" s="144"/>
      <c r="IRP17" s="144"/>
      <c r="IRQ17" s="144"/>
      <c r="IRR17" s="144"/>
      <c r="IRS17" s="144"/>
      <c r="IRT17" s="144"/>
      <c r="IRU17" s="144"/>
      <c r="IRV17" s="144"/>
      <c r="IRW17" s="144"/>
      <c r="IRX17" s="144"/>
      <c r="IRY17" s="144"/>
      <c r="IRZ17" s="144"/>
      <c r="ISA17" s="144"/>
      <c r="ISB17" s="144"/>
      <c r="ISC17" s="144"/>
      <c r="ISD17" s="144"/>
      <c r="ISE17" s="144"/>
      <c r="ISF17" s="144"/>
      <c r="ISG17" s="144"/>
      <c r="ISH17" s="144"/>
      <c r="ISI17" s="144"/>
      <c r="ISJ17" s="144"/>
      <c r="ISK17" s="144"/>
      <c r="ISL17" s="144"/>
      <c r="ISM17" s="144"/>
      <c r="ISN17" s="144"/>
      <c r="ISO17" s="144"/>
      <c r="ISP17" s="144"/>
      <c r="ISQ17" s="144"/>
      <c r="ISR17" s="144"/>
      <c r="ISS17" s="144"/>
      <c r="IST17" s="144"/>
      <c r="ISU17" s="144"/>
      <c r="ISV17" s="144"/>
      <c r="ISW17" s="144"/>
      <c r="ISX17" s="144"/>
      <c r="ISY17" s="144"/>
      <c r="ISZ17" s="144"/>
      <c r="ITA17" s="144"/>
      <c r="ITB17" s="144"/>
      <c r="ITC17" s="144"/>
      <c r="ITD17" s="144"/>
      <c r="ITE17" s="144"/>
      <c r="ITF17" s="144"/>
      <c r="ITG17" s="144"/>
      <c r="ITH17" s="144"/>
      <c r="ITI17" s="144"/>
      <c r="ITJ17" s="144"/>
      <c r="ITK17" s="144"/>
      <c r="ITL17" s="144"/>
      <c r="ITM17" s="144"/>
      <c r="ITN17" s="144"/>
      <c r="ITO17" s="144"/>
      <c r="ITP17" s="144"/>
      <c r="ITQ17" s="144"/>
      <c r="ITR17" s="144"/>
      <c r="ITS17" s="144"/>
      <c r="ITT17" s="144"/>
      <c r="ITU17" s="144"/>
      <c r="ITV17" s="144"/>
      <c r="ITW17" s="144"/>
      <c r="ITX17" s="144"/>
      <c r="ITY17" s="144"/>
      <c r="ITZ17" s="144"/>
      <c r="IUA17" s="144"/>
      <c r="IUB17" s="144"/>
      <c r="IUC17" s="144"/>
      <c r="IUD17" s="144"/>
      <c r="IUE17" s="144"/>
      <c r="IUF17" s="144"/>
      <c r="IUG17" s="144"/>
      <c r="IUH17" s="144"/>
      <c r="IUI17" s="144"/>
      <c r="IUJ17" s="144"/>
      <c r="IUK17" s="144"/>
      <c r="IUL17" s="144"/>
      <c r="IUM17" s="144"/>
      <c r="IUN17" s="144"/>
      <c r="IUO17" s="144"/>
      <c r="IUP17" s="144"/>
      <c r="IUQ17" s="144"/>
      <c r="IUR17" s="144"/>
      <c r="IUS17" s="144"/>
      <c r="IUT17" s="144"/>
      <c r="IUU17" s="144"/>
      <c r="IUV17" s="144"/>
      <c r="IUW17" s="144"/>
      <c r="IUX17" s="144"/>
      <c r="IUY17" s="144"/>
      <c r="IUZ17" s="144"/>
      <c r="IVA17" s="144"/>
      <c r="IVB17" s="144"/>
      <c r="IVC17" s="144"/>
      <c r="IVD17" s="144"/>
      <c r="IVE17" s="144"/>
      <c r="IVF17" s="144"/>
      <c r="IVG17" s="144"/>
      <c r="IVH17" s="144"/>
      <c r="IVI17" s="144"/>
      <c r="IVJ17" s="144"/>
      <c r="IVK17" s="144"/>
      <c r="IVL17" s="144"/>
      <c r="IVM17" s="144"/>
      <c r="IVN17" s="144"/>
      <c r="IVO17" s="144"/>
      <c r="IVP17" s="144"/>
      <c r="IVQ17" s="144"/>
      <c r="IVR17" s="144"/>
      <c r="IVS17" s="144"/>
      <c r="IVT17" s="144"/>
      <c r="IVU17" s="144"/>
      <c r="IVV17" s="144"/>
      <c r="IVW17" s="144"/>
      <c r="IVX17" s="144"/>
      <c r="IVY17" s="144"/>
      <c r="IVZ17" s="144"/>
      <c r="IWA17" s="144"/>
      <c r="IWB17" s="144"/>
      <c r="IWC17" s="144"/>
      <c r="IWD17" s="144"/>
      <c r="IWE17" s="144"/>
      <c r="IWF17" s="144"/>
      <c r="IWG17" s="144"/>
      <c r="IWH17" s="144"/>
      <c r="IWI17" s="144"/>
      <c r="IWJ17" s="144"/>
      <c r="IWK17" s="144"/>
      <c r="IWL17" s="144"/>
      <c r="IWM17" s="144"/>
      <c r="IWN17" s="144"/>
      <c r="IWO17" s="144"/>
      <c r="IWP17" s="144"/>
      <c r="IWQ17" s="144"/>
      <c r="IWR17" s="144"/>
      <c r="IWS17" s="144"/>
      <c r="IWT17" s="144"/>
      <c r="IWU17" s="144"/>
      <c r="IWV17" s="144"/>
      <c r="IWW17" s="144"/>
      <c r="IWX17" s="144"/>
      <c r="IWY17" s="144"/>
      <c r="IWZ17" s="144"/>
      <c r="IXA17" s="144"/>
      <c r="IXB17" s="144"/>
      <c r="IXC17" s="144"/>
      <c r="IXD17" s="144"/>
      <c r="IXE17" s="144"/>
      <c r="IXF17" s="144"/>
      <c r="IXG17" s="144"/>
      <c r="IXH17" s="144"/>
      <c r="IXI17" s="144"/>
      <c r="IXJ17" s="144"/>
      <c r="IXK17" s="144"/>
      <c r="IXL17" s="144"/>
      <c r="IXM17" s="144"/>
      <c r="IXN17" s="144"/>
      <c r="IXO17" s="144"/>
      <c r="IXP17" s="144"/>
      <c r="IXQ17" s="144"/>
      <c r="IXR17" s="144"/>
      <c r="IXS17" s="144"/>
      <c r="IXT17" s="144"/>
      <c r="IXU17" s="144"/>
      <c r="IXV17" s="144"/>
      <c r="IXW17" s="144"/>
      <c r="IXX17" s="144"/>
      <c r="IXY17" s="144"/>
      <c r="IXZ17" s="144"/>
      <c r="IYA17" s="144"/>
      <c r="IYB17" s="144"/>
      <c r="IYC17" s="144"/>
      <c r="IYD17" s="144"/>
      <c r="IYE17" s="144"/>
      <c r="IYF17" s="144"/>
      <c r="IYG17" s="144"/>
      <c r="IYH17" s="144"/>
      <c r="IYI17" s="144"/>
      <c r="IYJ17" s="144"/>
      <c r="IYK17" s="144"/>
      <c r="IYL17" s="144"/>
      <c r="IYM17" s="144"/>
      <c r="IYN17" s="144"/>
      <c r="IYO17" s="144"/>
      <c r="IYP17" s="144"/>
      <c r="IYQ17" s="144"/>
      <c r="IYR17" s="144"/>
      <c r="IYS17" s="144"/>
      <c r="IYT17" s="144"/>
      <c r="IYU17" s="144"/>
      <c r="IYV17" s="144"/>
      <c r="IYW17" s="144"/>
      <c r="IYX17" s="144"/>
      <c r="IYY17" s="144"/>
      <c r="IYZ17" s="144"/>
      <c r="IZA17" s="144"/>
      <c r="IZB17" s="144"/>
      <c r="IZC17" s="144"/>
      <c r="IZD17" s="144"/>
      <c r="IZE17" s="144"/>
      <c r="IZF17" s="144"/>
      <c r="IZG17" s="144"/>
      <c r="IZH17" s="144"/>
      <c r="IZI17" s="144"/>
      <c r="IZJ17" s="144"/>
      <c r="IZK17" s="144"/>
      <c r="IZL17" s="144"/>
      <c r="IZM17" s="144"/>
      <c r="IZN17" s="144"/>
      <c r="IZO17" s="144"/>
      <c r="IZP17" s="144"/>
      <c r="IZQ17" s="144"/>
      <c r="IZR17" s="144"/>
      <c r="IZS17" s="144"/>
      <c r="IZT17" s="144"/>
      <c r="IZU17" s="144"/>
      <c r="IZV17" s="144"/>
      <c r="IZW17" s="144"/>
      <c r="IZX17" s="144"/>
      <c r="IZY17" s="144"/>
      <c r="IZZ17" s="144"/>
      <c r="JAA17" s="144"/>
      <c r="JAB17" s="144"/>
      <c r="JAC17" s="144"/>
      <c r="JAD17" s="144"/>
      <c r="JAE17" s="144"/>
      <c r="JAF17" s="144"/>
      <c r="JAG17" s="144"/>
      <c r="JAH17" s="144"/>
      <c r="JAI17" s="144"/>
      <c r="JAJ17" s="144"/>
      <c r="JAK17" s="144"/>
      <c r="JAL17" s="144"/>
      <c r="JAM17" s="144"/>
      <c r="JAN17" s="144"/>
      <c r="JAO17" s="144"/>
      <c r="JAP17" s="144"/>
      <c r="JAQ17" s="144"/>
      <c r="JAR17" s="144"/>
      <c r="JAS17" s="144"/>
      <c r="JAT17" s="144"/>
      <c r="JAU17" s="144"/>
      <c r="JAV17" s="144"/>
      <c r="JAW17" s="144"/>
      <c r="JAX17" s="144"/>
      <c r="JAY17" s="144"/>
      <c r="JAZ17" s="144"/>
      <c r="JBA17" s="144"/>
      <c r="JBB17" s="144"/>
      <c r="JBC17" s="144"/>
      <c r="JBD17" s="144"/>
      <c r="JBE17" s="144"/>
      <c r="JBF17" s="144"/>
      <c r="JBG17" s="144"/>
      <c r="JBH17" s="144"/>
      <c r="JBI17" s="144"/>
      <c r="JBJ17" s="144"/>
      <c r="JBK17" s="144"/>
      <c r="JBL17" s="144"/>
      <c r="JBM17" s="144"/>
      <c r="JBN17" s="144"/>
      <c r="JBO17" s="144"/>
      <c r="JBP17" s="144"/>
      <c r="JBQ17" s="144"/>
      <c r="JBR17" s="144"/>
      <c r="JBS17" s="144"/>
      <c r="JBT17" s="144"/>
      <c r="JBU17" s="144"/>
      <c r="JBV17" s="144"/>
      <c r="JBW17" s="144"/>
      <c r="JBX17" s="144"/>
      <c r="JBY17" s="144"/>
      <c r="JBZ17" s="144"/>
      <c r="JCA17" s="144"/>
      <c r="JCB17" s="144"/>
      <c r="JCC17" s="144"/>
      <c r="JCD17" s="144"/>
      <c r="JCE17" s="144"/>
      <c r="JCF17" s="144"/>
      <c r="JCG17" s="144"/>
      <c r="JCH17" s="144"/>
      <c r="JCI17" s="144"/>
      <c r="JCJ17" s="144"/>
      <c r="JCK17" s="144"/>
      <c r="JCL17" s="144"/>
      <c r="JCM17" s="144"/>
      <c r="JCN17" s="144"/>
      <c r="JCO17" s="144"/>
      <c r="JCP17" s="144"/>
      <c r="JCQ17" s="144"/>
      <c r="JCR17" s="144"/>
      <c r="JCS17" s="144"/>
      <c r="JCT17" s="144"/>
      <c r="JCU17" s="144"/>
      <c r="JCV17" s="144"/>
      <c r="JCW17" s="144"/>
      <c r="JCX17" s="144"/>
      <c r="JCY17" s="144"/>
      <c r="JCZ17" s="144"/>
      <c r="JDA17" s="144"/>
      <c r="JDB17" s="144"/>
      <c r="JDC17" s="144"/>
      <c r="JDD17" s="144"/>
      <c r="JDE17" s="144"/>
      <c r="JDF17" s="144"/>
      <c r="JDG17" s="144"/>
      <c r="JDH17" s="144"/>
      <c r="JDI17" s="144"/>
      <c r="JDJ17" s="144"/>
      <c r="JDK17" s="144"/>
      <c r="JDL17" s="144"/>
      <c r="JDM17" s="144"/>
      <c r="JDN17" s="144"/>
      <c r="JDO17" s="144"/>
      <c r="JDP17" s="144"/>
      <c r="JDQ17" s="144"/>
      <c r="JDR17" s="144"/>
      <c r="JDS17" s="144"/>
      <c r="JDT17" s="144"/>
      <c r="JDU17" s="144"/>
      <c r="JDV17" s="144"/>
      <c r="JDW17" s="144"/>
      <c r="JDX17" s="144"/>
      <c r="JDY17" s="144"/>
      <c r="JDZ17" s="144"/>
      <c r="JEA17" s="144"/>
      <c r="JEB17" s="144"/>
      <c r="JEC17" s="144"/>
      <c r="JED17" s="144"/>
      <c r="JEE17" s="144"/>
      <c r="JEF17" s="144"/>
      <c r="JEG17" s="144"/>
      <c r="JEH17" s="144"/>
      <c r="JEI17" s="144"/>
      <c r="JEJ17" s="144"/>
      <c r="JEK17" s="144"/>
      <c r="JEL17" s="144"/>
      <c r="JEM17" s="144"/>
      <c r="JEN17" s="144"/>
      <c r="JEO17" s="144"/>
      <c r="JEP17" s="144"/>
      <c r="JEQ17" s="144"/>
      <c r="JER17" s="144"/>
      <c r="JES17" s="144"/>
      <c r="JET17" s="144"/>
      <c r="JEU17" s="144"/>
      <c r="JEV17" s="144"/>
      <c r="JEW17" s="144"/>
      <c r="JEX17" s="144"/>
      <c r="JEY17" s="144"/>
      <c r="JEZ17" s="144"/>
      <c r="JFA17" s="144"/>
      <c r="JFB17" s="144"/>
      <c r="JFC17" s="144"/>
      <c r="JFD17" s="144"/>
      <c r="JFE17" s="144"/>
      <c r="JFF17" s="144"/>
      <c r="JFG17" s="144"/>
      <c r="JFH17" s="144"/>
      <c r="JFI17" s="144"/>
      <c r="JFJ17" s="144"/>
      <c r="JFK17" s="144"/>
      <c r="JFL17" s="144"/>
      <c r="JFM17" s="144"/>
      <c r="JFN17" s="144"/>
      <c r="JFO17" s="144"/>
      <c r="JFP17" s="144"/>
      <c r="JFQ17" s="144"/>
      <c r="JFR17" s="144"/>
      <c r="JFS17" s="144"/>
      <c r="JFT17" s="144"/>
      <c r="JFU17" s="144"/>
      <c r="JFV17" s="144"/>
      <c r="JFW17" s="144"/>
      <c r="JFX17" s="144"/>
      <c r="JFY17" s="144"/>
      <c r="JFZ17" s="144"/>
      <c r="JGA17" s="144"/>
      <c r="JGB17" s="144"/>
      <c r="JGC17" s="144"/>
      <c r="JGD17" s="144"/>
      <c r="JGE17" s="144"/>
      <c r="JGF17" s="144"/>
      <c r="JGG17" s="144"/>
      <c r="JGH17" s="144"/>
      <c r="JGI17" s="144"/>
      <c r="JGJ17" s="144"/>
      <c r="JGK17" s="144"/>
      <c r="JGL17" s="144"/>
      <c r="JGM17" s="144"/>
      <c r="JGN17" s="144"/>
      <c r="JGO17" s="144"/>
      <c r="JGP17" s="144"/>
      <c r="JGQ17" s="144"/>
      <c r="JGR17" s="144"/>
      <c r="JGS17" s="144"/>
      <c r="JGT17" s="144"/>
      <c r="JGU17" s="144"/>
      <c r="JGV17" s="144"/>
      <c r="JGW17" s="144"/>
      <c r="JGX17" s="144"/>
      <c r="JGY17" s="144"/>
      <c r="JGZ17" s="144"/>
      <c r="JHA17" s="144"/>
      <c r="JHB17" s="144"/>
      <c r="JHC17" s="144"/>
      <c r="JHD17" s="144"/>
      <c r="JHE17" s="144"/>
      <c r="JHF17" s="144"/>
      <c r="JHG17" s="144"/>
      <c r="JHH17" s="144"/>
      <c r="JHI17" s="144"/>
      <c r="JHJ17" s="144"/>
      <c r="JHK17" s="144"/>
      <c r="JHL17" s="144"/>
      <c r="JHM17" s="144"/>
      <c r="JHN17" s="144"/>
      <c r="JHO17" s="144"/>
      <c r="JHP17" s="144"/>
      <c r="JHQ17" s="144"/>
      <c r="JHR17" s="144"/>
      <c r="JHS17" s="144"/>
      <c r="JHT17" s="144"/>
      <c r="JHU17" s="144"/>
      <c r="JHV17" s="144"/>
      <c r="JHW17" s="144"/>
      <c r="JHX17" s="144"/>
      <c r="JHY17" s="144"/>
      <c r="JHZ17" s="144"/>
      <c r="JIA17" s="144"/>
      <c r="JIB17" s="144"/>
      <c r="JIC17" s="144"/>
      <c r="JID17" s="144"/>
      <c r="JIE17" s="144"/>
      <c r="JIF17" s="144"/>
      <c r="JIG17" s="144"/>
      <c r="JIH17" s="144"/>
      <c r="JII17" s="144"/>
      <c r="JIJ17" s="144"/>
      <c r="JIK17" s="144"/>
      <c r="JIL17" s="144"/>
      <c r="JIM17" s="144"/>
      <c r="JIN17" s="144"/>
      <c r="JIO17" s="144"/>
      <c r="JIP17" s="144"/>
      <c r="JIQ17" s="144"/>
      <c r="JIR17" s="144"/>
      <c r="JIS17" s="144"/>
      <c r="JIT17" s="144"/>
      <c r="JIU17" s="144"/>
      <c r="JIV17" s="144"/>
      <c r="JIW17" s="144"/>
      <c r="JIX17" s="144"/>
      <c r="JIY17" s="144"/>
      <c r="JIZ17" s="144"/>
      <c r="JJA17" s="144"/>
      <c r="JJB17" s="144"/>
      <c r="JJC17" s="144"/>
      <c r="JJD17" s="144"/>
      <c r="JJE17" s="144"/>
      <c r="JJF17" s="144"/>
      <c r="JJG17" s="144"/>
      <c r="JJH17" s="144"/>
      <c r="JJI17" s="144"/>
      <c r="JJJ17" s="144"/>
      <c r="JJK17" s="144"/>
      <c r="JJL17" s="144"/>
      <c r="JJM17" s="144"/>
      <c r="JJN17" s="144"/>
      <c r="JJO17" s="144"/>
      <c r="JJP17" s="144"/>
      <c r="JJQ17" s="144"/>
      <c r="JJR17" s="144"/>
      <c r="JJS17" s="144"/>
      <c r="JJT17" s="144"/>
      <c r="JJU17" s="144"/>
      <c r="JJV17" s="144"/>
      <c r="JJW17" s="144"/>
      <c r="JJX17" s="144"/>
      <c r="JJY17" s="144"/>
      <c r="JJZ17" s="144"/>
      <c r="JKA17" s="144"/>
      <c r="JKB17" s="144"/>
      <c r="JKC17" s="144"/>
      <c r="JKD17" s="144"/>
      <c r="JKE17" s="144"/>
      <c r="JKF17" s="144"/>
      <c r="JKG17" s="144"/>
      <c r="JKH17" s="144"/>
      <c r="JKI17" s="144"/>
      <c r="JKJ17" s="144"/>
      <c r="JKK17" s="144"/>
      <c r="JKL17" s="144"/>
      <c r="JKM17" s="144"/>
      <c r="JKN17" s="144"/>
      <c r="JKO17" s="144"/>
      <c r="JKP17" s="144"/>
      <c r="JKQ17" s="144"/>
      <c r="JKR17" s="144"/>
      <c r="JKS17" s="144"/>
      <c r="JKT17" s="144"/>
      <c r="JKU17" s="144"/>
      <c r="JKV17" s="144"/>
      <c r="JKW17" s="144"/>
      <c r="JKX17" s="144"/>
      <c r="JKY17" s="144"/>
      <c r="JKZ17" s="144"/>
      <c r="JLA17" s="144"/>
      <c r="JLB17" s="144"/>
      <c r="JLC17" s="144"/>
      <c r="JLD17" s="144"/>
      <c r="JLE17" s="144"/>
      <c r="JLF17" s="144"/>
      <c r="JLG17" s="144"/>
      <c r="JLH17" s="144"/>
      <c r="JLI17" s="144"/>
      <c r="JLJ17" s="144"/>
      <c r="JLK17" s="144"/>
      <c r="JLL17" s="144"/>
      <c r="JLM17" s="144"/>
      <c r="JLN17" s="144"/>
      <c r="JLO17" s="144"/>
      <c r="JLP17" s="144"/>
      <c r="JLQ17" s="144"/>
      <c r="JLR17" s="144"/>
      <c r="JLS17" s="144"/>
      <c r="JLT17" s="144"/>
      <c r="JLU17" s="144"/>
      <c r="JLV17" s="144"/>
      <c r="JLW17" s="144"/>
      <c r="JLX17" s="144"/>
      <c r="JLY17" s="144"/>
      <c r="JLZ17" s="144"/>
      <c r="JMA17" s="144"/>
      <c r="JMB17" s="144"/>
      <c r="JMC17" s="144"/>
      <c r="JMD17" s="144"/>
      <c r="JME17" s="144"/>
      <c r="JMF17" s="144"/>
      <c r="JMG17" s="144"/>
      <c r="JMH17" s="144"/>
      <c r="JMI17" s="144"/>
      <c r="JMJ17" s="144"/>
      <c r="JMK17" s="144"/>
      <c r="JML17" s="144"/>
      <c r="JMM17" s="144"/>
      <c r="JMN17" s="144"/>
      <c r="JMO17" s="144"/>
      <c r="JMP17" s="144"/>
      <c r="JMQ17" s="144"/>
      <c r="JMR17" s="144"/>
      <c r="JMS17" s="144"/>
      <c r="JMT17" s="144"/>
      <c r="JMU17" s="144"/>
      <c r="JMV17" s="144"/>
      <c r="JMW17" s="144"/>
      <c r="JMX17" s="144"/>
      <c r="JMY17" s="144"/>
      <c r="JMZ17" s="144"/>
      <c r="JNA17" s="144"/>
      <c r="JNB17" s="144"/>
      <c r="JNC17" s="144"/>
      <c r="JND17" s="144"/>
      <c r="JNE17" s="144"/>
      <c r="JNF17" s="144"/>
      <c r="JNG17" s="144"/>
      <c r="JNH17" s="144"/>
      <c r="JNI17" s="144"/>
      <c r="JNJ17" s="144"/>
      <c r="JNK17" s="144"/>
      <c r="JNL17" s="144"/>
      <c r="JNM17" s="144"/>
      <c r="JNN17" s="144"/>
      <c r="JNO17" s="144"/>
      <c r="JNP17" s="144"/>
      <c r="JNQ17" s="144"/>
      <c r="JNR17" s="144"/>
      <c r="JNS17" s="144"/>
      <c r="JNT17" s="144"/>
      <c r="JNU17" s="144"/>
      <c r="JNV17" s="144"/>
      <c r="JNW17" s="144"/>
      <c r="JNX17" s="144"/>
      <c r="JNY17" s="144"/>
      <c r="JNZ17" s="144"/>
      <c r="JOA17" s="144"/>
      <c r="JOB17" s="144"/>
      <c r="JOC17" s="144"/>
      <c r="JOD17" s="144"/>
      <c r="JOE17" s="144"/>
      <c r="JOF17" s="144"/>
      <c r="JOG17" s="144"/>
      <c r="JOH17" s="144"/>
      <c r="JOI17" s="144"/>
      <c r="JOJ17" s="144"/>
      <c r="JOK17" s="144"/>
      <c r="JOL17" s="144"/>
      <c r="JOM17" s="144"/>
      <c r="JON17" s="144"/>
      <c r="JOO17" s="144"/>
      <c r="JOP17" s="144"/>
      <c r="JOQ17" s="144"/>
      <c r="JOR17" s="144"/>
      <c r="JOS17" s="144"/>
      <c r="JOT17" s="144"/>
      <c r="JOU17" s="144"/>
      <c r="JOV17" s="144"/>
      <c r="JOW17" s="144"/>
      <c r="JOX17" s="144"/>
      <c r="JOY17" s="144"/>
      <c r="JOZ17" s="144"/>
      <c r="JPA17" s="144"/>
      <c r="JPB17" s="144"/>
      <c r="JPC17" s="144"/>
      <c r="JPD17" s="144"/>
      <c r="JPE17" s="144"/>
      <c r="JPF17" s="144"/>
      <c r="JPG17" s="144"/>
      <c r="JPH17" s="144"/>
      <c r="JPI17" s="144"/>
      <c r="JPJ17" s="144"/>
      <c r="JPK17" s="144"/>
      <c r="JPL17" s="144"/>
      <c r="JPM17" s="144"/>
      <c r="JPN17" s="144"/>
      <c r="JPO17" s="144"/>
      <c r="JPP17" s="144"/>
      <c r="JPQ17" s="144"/>
      <c r="JPR17" s="144"/>
      <c r="JPS17" s="144"/>
      <c r="JPT17" s="144"/>
      <c r="JPU17" s="144"/>
      <c r="JPV17" s="144"/>
      <c r="JPW17" s="144"/>
      <c r="JPX17" s="144"/>
      <c r="JPY17" s="144"/>
      <c r="JPZ17" s="144"/>
      <c r="JQA17" s="144"/>
      <c r="JQB17" s="144"/>
      <c r="JQC17" s="144"/>
      <c r="JQD17" s="144"/>
      <c r="JQE17" s="144"/>
      <c r="JQF17" s="144"/>
      <c r="JQG17" s="144"/>
      <c r="JQH17" s="144"/>
      <c r="JQI17" s="144"/>
      <c r="JQJ17" s="144"/>
      <c r="JQK17" s="144"/>
      <c r="JQL17" s="144"/>
      <c r="JQM17" s="144"/>
      <c r="JQN17" s="144"/>
      <c r="JQO17" s="144"/>
      <c r="JQP17" s="144"/>
      <c r="JQQ17" s="144"/>
      <c r="JQR17" s="144"/>
      <c r="JQS17" s="144"/>
      <c r="JQT17" s="144"/>
      <c r="JQU17" s="144"/>
      <c r="JQV17" s="144"/>
      <c r="JQW17" s="144"/>
      <c r="JQX17" s="144"/>
      <c r="JQY17" s="144"/>
      <c r="JQZ17" s="144"/>
      <c r="JRA17" s="144"/>
      <c r="JRB17" s="144"/>
      <c r="JRC17" s="144"/>
      <c r="JRD17" s="144"/>
      <c r="JRE17" s="144"/>
      <c r="JRF17" s="144"/>
      <c r="JRG17" s="144"/>
      <c r="JRH17" s="144"/>
      <c r="JRI17" s="144"/>
      <c r="JRJ17" s="144"/>
      <c r="JRK17" s="144"/>
      <c r="JRL17" s="144"/>
      <c r="JRM17" s="144"/>
      <c r="JRN17" s="144"/>
      <c r="JRO17" s="144"/>
      <c r="JRP17" s="144"/>
      <c r="JRQ17" s="144"/>
      <c r="JRR17" s="144"/>
      <c r="JRS17" s="144"/>
      <c r="JRT17" s="144"/>
      <c r="JRU17" s="144"/>
      <c r="JRV17" s="144"/>
      <c r="JRW17" s="144"/>
      <c r="JRX17" s="144"/>
      <c r="JRY17" s="144"/>
      <c r="JRZ17" s="144"/>
      <c r="JSA17" s="144"/>
      <c r="JSB17" s="144"/>
      <c r="JSC17" s="144"/>
      <c r="JSD17" s="144"/>
      <c r="JSE17" s="144"/>
      <c r="JSF17" s="144"/>
      <c r="JSG17" s="144"/>
      <c r="JSH17" s="144"/>
      <c r="JSI17" s="144"/>
      <c r="JSJ17" s="144"/>
      <c r="JSK17" s="144"/>
      <c r="JSL17" s="144"/>
      <c r="JSM17" s="144"/>
      <c r="JSN17" s="144"/>
      <c r="JSO17" s="144"/>
      <c r="JSP17" s="144"/>
      <c r="JSQ17" s="144"/>
      <c r="JSR17" s="144"/>
      <c r="JSS17" s="144"/>
      <c r="JST17" s="144"/>
      <c r="JSU17" s="144"/>
      <c r="JSV17" s="144"/>
      <c r="JSW17" s="144"/>
      <c r="JSX17" s="144"/>
      <c r="JSY17" s="144"/>
      <c r="JSZ17" s="144"/>
      <c r="JTA17" s="144"/>
      <c r="JTB17" s="144"/>
      <c r="JTC17" s="144"/>
      <c r="JTD17" s="144"/>
      <c r="JTE17" s="144"/>
      <c r="JTF17" s="144"/>
      <c r="JTG17" s="144"/>
      <c r="JTH17" s="144"/>
      <c r="JTI17" s="144"/>
      <c r="JTJ17" s="144"/>
      <c r="JTK17" s="144"/>
      <c r="JTL17" s="144"/>
      <c r="JTM17" s="144"/>
      <c r="JTN17" s="144"/>
      <c r="JTO17" s="144"/>
      <c r="JTP17" s="144"/>
      <c r="JTQ17" s="144"/>
      <c r="JTR17" s="144"/>
      <c r="JTS17" s="144"/>
      <c r="JTT17" s="144"/>
      <c r="JTU17" s="144"/>
      <c r="JTV17" s="144"/>
      <c r="JTW17" s="144"/>
      <c r="JTX17" s="144"/>
      <c r="JTY17" s="144"/>
      <c r="JTZ17" s="144"/>
      <c r="JUA17" s="144"/>
      <c r="JUB17" s="144"/>
      <c r="JUC17" s="144"/>
      <c r="JUD17" s="144"/>
      <c r="JUE17" s="144"/>
      <c r="JUF17" s="144"/>
      <c r="JUG17" s="144"/>
      <c r="JUH17" s="144"/>
      <c r="JUI17" s="144"/>
      <c r="JUJ17" s="144"/>
      <c r="JUK17" s="144"/>
      <c r="JUL17" s="144"/>
      <c r="JUM17" s="144"/>
      <c r="JUN17" s="144"/>
      <c r="JUO17" s="144"/>
      <c r="JUP17" s="144"/>
      <c r="JUQ17" s="144"/>
      <c r="JUR17" s="144"/>
      <c r="JUS17" s="144"/>
      <c r="JUT17" s="144"/>
      <c r="JUU17" s="144"/>
      <c r="JUV17" s="144"/>
      <c r="JUW17" s="144"/>
      <c r="JUX17" s="144"/>
      <c r="JUY17" s="144"/>
      <c r="JUZ17" s="144"/>
      <c r="JVA17" s="144"/>
      <c r="JVB17" s="144"/>
      <c r="JVC17" s="144"/>
      <c r="JVD17" s="144"/>
      <c r="JVE17" s="144"/>
      <c r="JVF17" s="144"/>
      <c r="JVG17" s="144"/>
      <c r="JVH17" s="144"/>
      <c r="JVI17" s="144"/>
      <c r="JVJ17" s="144"/>
      <c r="JVK17" s="144"/>
      <c r="JVL17" s="144"/>
      <c r="JVM17" s="144"/>
      <c r="JVN17" s="144"/>
      <c r="JVO17" s="144"/>
      <c r="JVP17" s="144"/>
      <c r="JVQ17" s="144"/>
      <c r="JVR17" s="144"/>
      <c r="JVS17" s="144"/>
      <c r="JVT17" s="144"/>
      <c r="JVU17" s="144"/>
      <c r="JVV17" s="144"/>
      <c r="JVW17" s="144"/>
      <c r="JVX17" s="144"/>
      <c r="JVY17" s="144"/>
      <c r="JVZ17" s="144"/>
      <c r="JWA17" s="144"/>
      <c r="JWB17" s="144"/>
      <c r="JWC17" s="144"/>
      <c r="JWD17" s="144"/>
      <c r="JWE17" s="144"/>
      <c r="JWF17" s="144"/>
      <c r="JWG17" s="144"/>
      <c r="JWH17" s="144"/>
      <c r="JWI17" s="144"/>
      <c r="JWJ17" s="144"/>
      <c r="JWK17" s="144"/>
      <c r="JWL17" s="144"/>
      <c r="JWM17" s="144"/>
      <c r="JWN17" s="144"/>
      <c r="JWO17" s="144"/>
      <c r="JWP17" s="144"/>
      <c r="JWQ17" s="144"/>
      <c r="JWR17" s="144"/>
      <c r="JWS17" s="144"/>
      <c r="JWT17" s="144"/>
      <c r="JWU17" s="144"/>
      <c r="JWV17" s="144"/>
      <c r="JWW17" s="144"/>
      <c r="JWX17" s="144"/>
      <c r="JWY17" s="144"/>
      <c r="JWZ17" s="144"/>
      <c r="JXA17" s="144"/>
      <c r="JXB17" s="144"/>
      <c r="JXC17" s="144"/>
      <c r="JXD17" s="144"/>
      <c r="JXE17" s="144"/>
      <c r="JXF17" s="144"/>
      <c r="JXG17" s="144"/>
      <c r="JXH17" s="144"/>
      <c r="JXI17" s="144"/>
      <c r="JXJ17" s="144"/>
      <c r="JXK17" s="144"/>
      <c r="JXL17" s="144"/>
      <c r="JXM17" s="144"/>
      <c r="JXN17" s="144"/>
      <c r="JXO17" s="144"/>
      <c r="JXP17" s="144"/>
      <c r="JXQ17" s="144"/>
      <c r="JXR17" s="144"/>
      <c r="JXS17" s="144"/>
      <c r="JXT17" s="144"/>
      <c r="JXU17" s="144"/>
      <c r="JXV17" s="144"/>
      <c r="JXW17" s="144"/>
      <c r="JXX17" s="144"/>
      <c r="JXY17" s="144"/>
      <c r="JXZ17" s="144"/>
      <c r="JYA17" s="144"/>
      <c r="JYB17" s="144"/>
      <c r="JYC17" s="144"/>
      <c r="JYD17" s="144"/>
      <c r="JYE17" s="144"/>
      <c r="JYF17" s="144"/>
      <c r="JYG17" s="144"/>
      <c r="JYH17" s="144"/>
      <c r="JYI17" s="144"/>
      <c r="JYJ17" s="144"/>
      <c r="JYK17" s="144"/>
      <c r="JYL17" s="144"/>
      <c r="JYM17" s="144"/>
      <c r="JYN17" s="144"/>
      <c r="JYO17" s="144"/>
      <c r="JYP17" s="144"/>
      <c r="JYQ17" s="144"/>
      <c r="JYR17" s="144"/>
      <c r="JYS17" s="144"/>
      <c r="JYT17" s="144"/>
      <c r="JYU17" s="144"/>
      <c r="JYV17" s="144"/>
      <c r="JYW17" s="144"/>
      <c r="JYX17" s="144"/>
      <c r="JYY17" s="144"/>
      <c r="JYZ17" s="144"/>
      <c r="JZA17" s="144"/>
      <c r="JZB17" s="144"/>
      <c r="JZC17" s="144"/>
      <c r="JZD17" s="144"/>
      <c r="JZE17" s="144"/>
      <c r="JZF17" s="144"/>
      <c r="JZG17" s="144"/>
      <c r="JZH17" s="144"/>
      <c r="JZI17" s="144"/>
      <c r="JZJ17" s="144"/>
      <c r="JZK17" s="144"/>
      <c r="JZL17" s="144"/>
      <c r="JZM17" s="144"/>
      <c r="JZN17" s="144"/>
      <c r="JZO17" s="144"/>
      <c r="JZP17" s="144"/>
      <c r="JZQ17" s="144"/>
      <c r="JZR17" s="144"/>
      <c r="JZS17" s="144"/>
      <c r="JZT17" s="144"/>
      <c r="JZU17" s="144"/>
      <c r="JZV17" s="144"/>
      <c r="JZW17" s="144"/>
      <c r="JZX17" s="144"/>
      <c r="JZY17" s="144"/>
      <c r="JZZ17" s="144"/>
      <c r="KAA17" s="144"/>
      <c r="KAB17" s="144"/>
      <c r="KAC17" s="144"/>
      <c r="KAD17" s="144"/>
      <c r="KAE17" s="144"/>
      <c r="KAF17" s="144"/>
      <c r="KAG17" s="144"/>
      <c r="KAH17" s="144"/>
      <c r="KAI17" s="144"/>
      <c r="KAJ17" s="144"/>
      <c r="KAK17" s="144"/>
      <c r="KAL17" s="144"/>
      <c r="KAM17" s="144"/>
      <c r="KAN17" s="144"/>
      <c r="KAO17" s="144"/>
      <c r="KAP17" s="144"/>
      <c r="KAQ17" s="144"/>
      <c r="KAR17" s="144"/>
      <c r="KAS17" s="144"/>
      <c r="KAT17" s="144"/>
      <c r="KAU17" s="144"/>
      <c r="KAV17" s="144"/>
      <c r="KAW17" s="144"/>
      <c r="KAX17" s="144"/>
      <c r="KAY17" s="144"/>
      <c r="KAZ17" s="144"/>
      <c r="KBA17" s="144"/>
      <c r="KBB17" s="144"/>
      <c r="KBC17" s="144"/>
      <c r="KBD17" s="144"/>
      <c r="KBE17" s="144"/>
      <c r="KBF17" s="144"/>
      <c r="KBG17" s="144"/>
      <c r="KBH17" s="144"/>
      <c r="KBI17" s="144"/>
      <c r="KBJ17" s="144"/>
      <c r="KBK17" s="144"/>
      <c r="KBL17" s="144"/>
      <c r="KBM17" s="144"/>
      <c r="KBN17" s="144"/>
      <c r="KBO17" s="144"/>
      <c r="KBP17" s="144"/>
      <c r="KBQ17" s="144"/>
      <c r="KBR17" s="144"/>
      <c r="KBS17" s="144"/>
      <c r="KBT17" s="144"/>
      <c r="KBU17" s="144"/>
      <c r="KBV17" s="144"/>
      <c r="KBW17" s="144"/>
      <c r="KBX17" s="144"/>
      <c r="KBY17" s="144"/>
      <c r="KBZ17" s="144"/>
      <c r="KCA17" s="144"/>
      <c r="KCB17" s="144"/>
      <c r="KCC17" s="144"/>
      <c r="KCD17" s="144"/>
      <c r="KCE17" s="144"/>
      <c r="KCF17" s="144"/>
      <c r="KCG17" s="144"/>
      <c r="KCH17" s="144"/>
      <c r="KCI17" s="144"/>
      <c r="KCJ17" s="144"/>
      <c r="KCK17" s="144"/>
      <c r="KCL17" s="144"/>
      <c r="KCM17" s="144"/>
      <c r="KCN17" s="144"/>
      <c r="KCO17" s="144"/>
      <c r="KCP17" s="144"/>
      <c r="KCQ17" s="144"/>
      <c r="KCR17" s="144"/>
      <c r="KCS17" s="144"/>
      <c r="KCT17" s="144"/>
      <c r="KCU17" s="144"/>
      <c r="KCV17" s="144"/>
      <c r="KCW17" s="144"/>
      <c r="KCX17" s="144"/>
      <c r="KCY17" s="144"/>
      <c r="KCZ17" s="144"/>
      <c r="KDA17" s="144"/>
      <c r="KDB17" s="144"/>
      <c r="KDC17" s="144"/>
      <c r="KDD17" s="144"/>
      <c r="KDE17" s="144"/>
      <c r="KDF17" s="144"/>
      <c r="KDG17" s="144"/>
      <c r="KDH17" s="144"/>
      <c r="KDI17" s="144"/>
      <c r="KDJ17" s="144"/>
      <c r="KDK17" s="144"/>
      <c r="KDL17" s="144"/>
      <c r="KDM17" s="144"/>
      <c r="KDN17" s="144"/>
      <c r="KDO17" s="144"/>
      <c r="KDP17" s="144"/>
      <c r="KDQ17" s="144"/>
      <c r="KDR17" s="144"/>
      <c r="KDS17" s="144"/>
      <c r="KDT17" s="144"/>
      <c r="KDU17" s="144"/>
      <c r="KDV17" s="144"/>
      <c r="KDW17" s="144"/>
      <c r="KDX17" s="144"/>
      <c r="KDY17" s="144"/>
      <c r="KDZ17" s="144"/>
      <c r="KEA17" s="144"/>
      <c r="KEB17" s="144"/>
      <c r="KEC17" s="144"/>
      <c r="KED17" s="144"/>
      <c r="KEE17" s="144"/>
      <c r="KEF17" s="144"/>
      <c r="KEG17" s="144"/>
      <c r="KEH17" s="144"/>
      <c r="KEI17" s="144"/>
      <c r="KEJ17" s="144"/>
      <c r="KEK17" s="144"/>
      <c r="KEL17" s="144"/>
      <c r="KEM17" s="144"/>
      <c r="KEN17" s="144"/>
      <c r="KEO17" s="144"/>
      <c r="KEP17" s="144"/>
      <c r="KEQ17" s="144"/>
      <c r="KER17" s="144"/>
      <c r="KES17" s="144"/>
      <c r="KET17" s="144"/>
      <c r="KEU17" s="144"/>
      <c r="KEV17" s="144"/>
      <c r="KEW17" s="144"/>
      <c r="KEX17" s="144"/>
      <c r="KEY17" s="144"/>
      <c r="KEZ17" s="144"/>
      <c r="KFA17" s="144"/>
      <c r="KFB17" s="144"/>
      <c r="KFC17" s="144"/>
      <c r="KFD17" s="144"/>
      <c r="KFE17" s="144"/>
      <c r="KFF17" s="144"/>
      <c r="KFG17" s="144"/>
      <c r="KFH17" s="144"/>
      <c r="KFI17" s="144"/>
      <c r="KFJ17" s="144"/>
      <c r="KFK17" s="144"/>
      <c r="KFL17" s="144"/>
      <c r="KFM17" s="144"/>
      <c r="KFN17" s="144"/>
      <c r="KFO17" s="144"/>
      <c r="KFP17" s="144"/>
      <c r="KFQ17" s="144"/>
      <c r="KFR17" s="144"/>
      <c r="KFS17" s="144"/>
      <c r="KFT17" s="144"/>
      <c r="KFU17" s="144"/>
      <c r="KFV17" s="144"/>
      <c r="KFW17" s="144"/>
      <c r="KFX17" s="144"/>
      <c r="KFY17" s="144"/>
      <c r="KFZ17" s="144"/>
      <c r="KGA17" s="144"/>
      <c r="KGB17" s="144"/>
      <c r="KGC17" s="144"/>
      <c r="KGD17" s="144"/>
      <c r="KGE17" s="144"/>
      <c r="KGF17" s="144"/>
      <c r="KGG17" s="144"/>
      <c r="KGH17" s="144"/>
      <c r="KGI17" s="144"/>
      <c r="KGJ17" s="144"/>
      <c r="KGK17" s="144"/>
      <c r="KGL17" s="144"/>
      <c r="KGM17" s="144"/>
      <c r="KGN17" s="144"/>
      <c r="KGO17" s="144"/>
      <c r="KGP17" s="144"/>
      <c r="KGQ17" s="144"/>
      <c r="KGR17" s="144"/>
      <c r="KGS17" s="144"/>
      <c r="KGT17" s="144"/>
      <c r="KGU17" s="144"/>
      <c r="KGV17" s="144"/>
      <c r="KGW17" s="144"/>
      <c r="KGX17" s="144"/>
      <c r="KGY17" s="144"/>
      <c r="KGZ17" s="144"/>
      <c r="KHA17" s="144"/>
      <c r="KHB17" s="144"/>
      <c r="KHC17" s="144"/>
      <c r="KHD17" s="144"/>
      <c r="KHE17" s="144"/>
      <c r="KHF17" s="144"/>
      <c r="KHG17" s="144"/>
      <c r="KHH17" s="144"/>
      <c r="KHI17" s="144"/>
      <c r="KHJ17" s="144"/>
      <c r="KHK17" s="144"/>
      <c r="KHL17" s="144"/>
      <c r="KHM17" s="144"/>
      <c r="KHN17" s="144"/>
      <c r="KHO17" s="144"/>
      <c r="KHP17" s="144"/>
      <c r="KHQ17" s="144"/>
      <c r="KHR17" s="144"/>
      <c r="KHS17" s="144"/>
      <c r="KHT17" s="144"/>
      <c r="KHU17" s="144"/>
      <c r="KHV17" s="144"/>
      <c r="KHW17" s="144"/>
      <c r="KHX17" s="144"/>
      <c r="KHY17" s="144"/>
      <c r="KHZ17" s="144"/>
      <c r="KIA17" s="144"/>
      <c r="KIB17" s="144"/>
      <c r="KIC17" s="144"/>
      <c r="KID17" s="144"/>
      <c r="KIE17" s="144"/>
      <c r="KIF17" s="144"/>
      <c r="KIG17" s="144"/>
      <c r="KIH17" s="144"/>
      <c r="KII17" s="144"/>
      <c r="KIJ17" s="144"/>
      <c r="KIK17" s="144"/>
      <c r="KIL17" s="144"/>
      <c r="KIM17" s="144"/>
      <c r="KIN17" s="144"/>
      <c r="KIO17" s="144"/>
      <c r="KIP17" s="144"/>
      <c r="KIQ17" s="144"/>
      <c r="KIR17" s="144"/>
      <c r="KIS17" s="144"/>
      <c r="KIT17" s="144"/>
      <c r="KIU17" s="144"/>
      <c r="KIV17" s="144"/>
      <c r="KIW17" s="144"/>
      <c r="KIX17" s="144"/>
      <c r="KIY17" s="144"/>
      <c r="KIZ17" s="144"/>
      <c r="KJA17" s="144"/>
      <c r="KJB17" s="144"/>
      <c r="KJC17" s="144"/>
      <c r="KJD17" s="144"/>
      <c r="KJE17" s="144"/>
      <c r="KJF17" s="144"/>
      <c r="KJG17" s="144"/>
      <c r="KJH17" s="144"/>
      <c r="KJI17" s="144"/>
      <c r="KJJ17" s="144"/>
      <c r="KJK17" s="144"/>
      <c r="KJL17" s="144"/>
      <c r="KJM17" s="144"/>
      <c r="KJN17" s="144"/>
      <c r="KJO17" s="144"/>
      <c r="KJP17" s="144"/>
      <c r="KJQ17" s="144"/>
      <c r="KJR17" s="144"/>
      <c r="KJS17" s="144"/>
      <c r="KJT17" s="144"/>
      <c r="KJU17" s="144"/>
      <c r="KJV17" s="144"/>
      <c r="KJW17" s="144"/>
      <c r="KJX17" s="144"/>
      <c r="KJY17" s="144"/>
      <c r="KJZ17" s="144"/>
      <c r="KKA17" s="144"/>
      <c r="KKB17" s="144"/>
      <c r="KKC17" s="144"/>
      <c r="KKD17" s="144"/>
      <c r="KKE17" s="144"/>
      <c r="KKF17" s="144"/>
      <c r="KKG17" s="144"/>
      <c r="KKH17" s="144"/>
      <c r="KKI17" s="144"/>
      <c r="KKJ17" s="144"/>
      <c r="KKK17" s="144"/>
      <c r="KKL17" s="144"/>
      <c r="KKM17" s="144"/>
      <c r="KKN17" s="144"/>
      <c r="KKO17" s="144"/>
      <c r="KKP17" s="144"/>
      <c r="KKQ17" s="144"/>
      <c r="KKR17" s="144"/>
      <c r="KKS17" s="144"/>
      <c r="KKT17" s="144"/>
      <c r="KKU17" s="144"/>
      <c r="KKV17" s="144"/>
      <c r="KKW17" s="144"/>
      <c r="KKX17" s="144"/>
      <c r="KKY17" s="144"/>
      <c r="KKZ17" s="144"/>
      <c r="KLA17" s="144"/>
      <c r="KLB17" s="144"/>
      <c r="KLC17" s="144"/>
      <c r="KLD17" s="144"/>
      <c r="KLE17" s="144"/>
      <c r="KLF17" s="144"/>
      <c r="KLG17" s="144"/>
      <c r="KLH17" s="144"/>
      <c r="KLI17" s="144"/>
      <c r="KLJ17" s="144"/>
      <c r="KLK17" s="144"/>
      <c r="KLL17" s="144"/>
      <c r="KLM17" s="144"/>
      <c r="KLN17" s="144"/>
      <c r="KLO17" s="144"/>
      <c r="KLP17" s="144"/>
      <c r="KLQ17" s="144"/>
      <c r="KLR17" s="144"/>
      <c r="KLS17" s="144"/>
      <c r="KLT17" s="144"/>
      <c r="KLU17" s="144"/>
      <c r="KLV17" s="144"/>
      <c r="KLW17" s="144"/>
      <c r="KLX17" s="144"/>
      <c r="KLY17" s="144"/>
      <c r="KLZ17" s="144"/>
      <c r="KMA17" s="144"/>
      <c r="KMB17" s="144"/>
      <c r="KMC17" s="144"/>
      <c r="KMD17" s="144"/>
      <c r="KME17" s="144"/>
      <c r="KMF17" s="144"/>
      <c r="KMG17" s="144"/>
      <c r="KMH17" s="144"/>
      <c r="KMI17" s="144"/>
      <c r="KMJ17" s="144"/>
      <c r="KMK17" s="144"/>
      <c r="KML17" s="144"/>
      <c r="KMM17" s="144"/>
      <c r="KMN17" s="144"/>
      <c r="KMO17" s="144"/>
      <c r="KMP17" s="144"/>
      <c r="KMQ17" s="144"/>
      <c r="KMR17" s="144"/>
      <c r="KMS17" s="144"/>
      <c r="KMT17" s="144"/>
      <c r="KMU17" s="144"/>
      <c r="KMV17" s="144"/>
      <c r="KMW17" s="144"/>
      <c r="KMX17" s="144"/>
      <c r="KMY17" s="144"/>
      <c r="KMZ17" s="144"/>
      <c r="KNA17" s="144"/>
      <c r="KNB17" s="144"/>
      <c r="KNC17" s="144"/>
      <c r="KND17" s="144"/>
      <c r="KNE17" s="144"/>
      <c r="KNF17" s="144"/>
      <c r="KNG17" s="144"/>
      <c r="KNH17" s="144"/>
      <c r="KNI17" s="144"/>
      <c r="KNJ17" s="144"/>
      <c r="KNK17" s="144"/>
      <c r="KNL17" s="144"/>
      <c r="KNM17" s="144"/>
      <c r="KNN17" s="144"/>
      <c r="KNO17" s="144"/>
      <c r="KNP17" s="144"/>
      <c r="KNQ17" s="144"/>
      <c r="KNR17" s="144"/>
      <c r="KNS17" s="144"/>
      <c r="KNT17" s="144"/>
      <c r="KNU17" s="144"/>
      <c r="KNV17" s="144"/>
      <c r="KNW17" s="144"/>
      <c r="KNX17" s="144"/>
      <c r="KNY17" s="144"/>
      <c r="KNZ17" s="144"/>
      <c r="KOA17" s="144"/>
      <c r="KOB17" s="144"/>
      <c r="KOC17" s="144"/>
      <c r="KOD17" s="144"/>
      <c r="KOE17" s="144"/>
      <c r="KOF17" s="144"/>
      <c r="KOG17" s="144"/>
      <c r="KOH17" s="144"/>
      <c r="KOI17" s="144"/>
      <c r="KOJ17" s="144"/>
      <c r="KOK17" s="144"/>
      <c r="KOL17" s="144"/>
      <c r="KOM17" s="144"/>
      <c r="KON17" s="144"/>
      <c r="KOO17" s="144"/>
      <c r="KOP17" s="144"/>
      <c r="KOQ17" s="144"/>
      <c r="KOR17" s="144"/>
      <c r="KOS17" s="144"/>
      <c r="KOT17" s="144"/>
      <c r="KOU17" s="144"/>
      <c r="KOV17" s="144"/>
      <c r="KOW17" s="144"/>
      <c r="KOX17" s="144"/>
      <c r="KOY17" s="144"/>
      <c r="KOZ17" s="144"/>
      <c r="KPA17" s="144"/>
      <c r="KPB17" s="144"/>
      <c r="KPC17" s="144"/>
      <c r="KPD17" s="144"/>
      <c r="KPE17" s="144"/>
      <c r="KPF17" s="144"/>
      <c r="KPG17" s="144"/>
      <c r="KPH17" s="144"/>
      <c r="KPI17" s="144"/>
      <c r="KPJ17" s="144"/>
      <c r="KPK17" s="144"/>
      <c r="KPL17" s="144"/>
      <c r="KPM17" s="144"/>
      <c r="KPN17" s="144"/>
      <c r="KPO17" s="144"/>
      <c r="KPP17" s="144"/>
      <c r="KPQ17" s="144"/>
      <c r="KPR17" s="144"/>
      <c r="KPS17" s="144"/>
      <c r="KPT17" s="144"/>
      <c r="KPU17" s="144"/>
      <c r="KPV17" s="144"/>
      <c r="KPW17" s="144"/>
      <c r="KPX17" s="144"/>
      <c r="KPY17" s="144"/>
      <c r="KPZ17" s="144"/>
      <c r="KQA17" s="144"/>
      <c r="KQB17" s="144"/>
      <c r="KQC17" s="144"/>
      <c r="KQD17" s="144"/>
      <c r="KQE17" s="144"/>
      <c r="KQF17" s="144"/>
      <c r="KQG17" s="144"/>
      <c r="KQH17" s="144"/>
      <c r="KQI17" s="144"/>
      <c r="KQJ17" s="144"/>
      <c r="KQK17" s="144"/>
      <c r="KQL17" s="144"/>
      <c r="KQM17" s="144"/>
      <c r="KQN17" s="144"/>
      <c r="KQO17" s="144"/>
      <c r="KQP17" s="144"/>
      <c r="KQQ17" s="144"/>
      <c r="KQR17" s="144"/>
      <c r="KQS17" s="144"/>
      <c r="KQT17" s="144"/>
      <c r="KQU17" s="144"/>
      <c r="KQV17" s="144"/>
      <c r="KQW17" s="144"/>
      <c r="KQX17" s="144"/>
      <c r="KQY17" s="144"/>
      <c r="KQZ17" s="144"/>
      <c r="KRA17" s="144"/>
      <c r="KRB17" s="144"/>
      <c r="KRC17" s="144"/>
      <c r="KRD17" s="144"/>
      <c r="KRE17" s="144"/>
      <c r="KRF17" s="144"/>
      <c r="KRG17" s="144"/>
      <c r="KRH17" s="144"/>
      <c r="KRI17" s="144"/>
      <c r="KRJ17" s="144"/>
      <c r="KRK17" s="144"/>
      <c r="KRL17" s="144"/>
      <c r="KRM17" s="144"/>
      <c r="KRN17" s="144"/>
      <c r="KRO17" s="144"/>
      <c r="KRP17" s="144"/>
      <c r="KRQ17" s="144"/>
      <c r="KRR17" s="144"/>
      <c r="KRS17" s="144"/>
      <c r="KRT17" s="144"/>
      <c r="KRU17" s="144"/>
      <c r="KRV17" s="144"/>
      <c r="KRW17" s="144"/>
      <c r="KRX17" s="144"/>
      <c r="KRY17" s="144"/>
      <c r="KRZ17" s="144"/>
      <c r="KSA17" s="144"/>
      <c r="KSB17" s="144"/>
      <c r="KSC17" s="144"/>
      <c r="KSD17" s="144"/>
      <c r="KSE17" s="144"/>
      <c r="KSF17" s="144"/>
      <c r="KSG17" s="144"/>
      <c r="KSH17" s="144"/>
      <c r="KSI17" s="144"/>
      <c r="KSJ17" s="144"/>
      <c r="KSK17" s="144"/>
      <c r="KSL17" s="144"/>
      <c r="KSM17" s="144"/>
      <c r="KSN17" s="144"/>
      <c r="KSO17" s="144"/>
      <c r="KSP17" s="144"/>
      <c r="KSQ17" s="144"/>
      <c r="KSR17" s="144"/>
      <c r="KSS17" s="144"/>
      <c r="KST17" s="144"/>
      <c r="KSU17" s="144"/>
      <c r="KSV17" s="144"/>
      <c r="KSW17" s="144"/>
      <c r="KSX17" s="144"/>
      <c r="KSY17" s="144"/>
      <c r="KSZ17" s="144"/>
      <c r="KTA17" s="144"/>
      <c r="KTB17" s="144"/>
      <c r="KTC17" s="144"/>
      <c r="KTD17" s="144"/>
      <c r="KTE17" s="144"/>
      <c r="KTF17" s="144"/>
      <c r="KTG17" s="144"/>
      <c r="KTH17" s="144"/>
      <c r="KTI17" s="144"/>
      <c r="KTJ17" s="144"/>
      <c r="KTK17" s="144"/>
      <c r="KTL17" s="144"/>
      <c r="KTM17" s="144"/>
      <c r="KTN17" s="144"/>
      <c r="KTO17" s="144"/>
      <c r="KTP17" s="144"/>
      <c r="KTQ17" s="144"/>
      <c r="KTR17" s="144"/>
      <c r="KTS17" s="144"/>
      <c r="KTT17" s="144"/>
      <c r="KTU17" s="144"/>
      <c r="KTV17" s="144"/>
      <c r="KTW17" s="144"/>
      <c r="KTX17" s="144"/>
      <c r="KTY17" s="144"/>
      <c r="KTZ17" s="144"/>
      <c r="KUA17" s="144"/>
      <c r="KUB17" s="144"/>
      <c r="KUC17" s="144"/>
      <c r="KUD17" s="144"/>
      <c r="KUE17" s="144"/>
      <c r="KUF17" s="144"/>
      <c r="KUG17" s="144"/>
      <c r="KUH17" s="144"/>
      <c r="KUI17" s="144"/>
      <c r="KUJ17" s="144"/>
      <c r="KUK17" s="144"/>
      <c r="KUL17" s="144"/>
      <c r="KUM17" s="144"/>
      <c r="KUN17" s="144"/>
      <c r="KUO17" s="144"/>
      <c r="KUP17" s="144"/>
      <c r="KUQ17" s="144"/>
      <c r="KUR17" s="144"/>
      <c r="KUS17" s="144"/>
      <c r="KUT17" s="144"/>
      <c r="KUU17" s="144"/>
      <c r="KUV17" s="144"/>
      <c r="KUW17" s="144"/>
      <c r="KUX17" s="144"/>
      <c r="KUY17" s="144"/>
      <c r="KUZ17" s="144"/>
      <c r="KVA17" s="144"/>
      <c r="KVB17" s="144"/>
      <c r="KVC17" s="144"/>
      <c r="KVD17" s="144"/>
      <c r="KVE17" s="144"/>
      <c r="KVF17" s="144"/>
      <c r="KVG17" s="144"/>
      <c r="KVH17" s="144"/>
      <c r="KVI17" s="144"/>
      <c r="KVJ17" s="144"/>
      <c r="KVK17" s="144"/>
      <c r="KVL17" s="144"/>
      <c r="KVM17" s="144"/>
      <c r="KVN17" s="144"/>
      <c r="KVO17" s="144"/>
      <c r="KVP17" s="144"/>
      <c r="KVQ17" s="144"/>
      <c r="KVR17" s="144"/>
      <c r="KVS17" s="144"/>
      <c r="KVT17" s="144"/>
      <c r="KVU17" s="144"/>
      <c r="KVV17" s="144"/>
      <c r="KVW17" s="144"/>
      <c r="KVX17" s="144"/>
      <c r="KVY17" s="144"/>
      <c r="KVZ17" s="144"/>
      <c r="KWA17" s="144"/>
      <c r="KWB17" s="144"/>
      <c r="KWC17" s="144"/>
      <c r="KWD17" s="144"/>
      <c r="KWE17" s="144"/>
      <c r="KWF17" s="144"/>
      <c r="KWG17" s="144"/>
      <c r="KWH17" s="144"/>
      <c r="KWI17" s="144"/>
      <c r="KWJ17" s="144"/>
      <c r="KWK17" s="144"/>
      <c r="KWL17" s="144"/>
      <c r="KWM17" s="144"/>
      <c r="KWN17" s="144"/>
      <c r="KWO17" s="144"/>
      <c r="KWP17" s="144"/>
      <c r="KWQ17" s="144"/>
      <c r="KWR17" s="144"/>
      <c r="KWS17" s="144"/>
      <c r="KWT17" s="144"/>
      <c r="KWU17" s="144"/>
      <c r="KWV17" s="144"/>
      <c r="KWW17" s="144"/>
      <c r="KWX17" s="144"/>
      <c r="KWY17" s="144"/>
      <c r="KWZ17" s="144"/>
      <c r="KXA17" s="144"/>
      <c r="KXB17" s="144"/>
      <c r="KXC17" s="144"/>
      <c r="KXD17" s="144"/>
      <c r="KXE17" s="144"/>
      <c r="KXF17" s="144"/>
      <c r="KXG17" s="144"/>
      <c r="KXH17" s="144"/>
      <c r="KXI17" s="144"/>
      <c r="KXJ17" s="144"/>
      <c r="KXK17" s="144"/>
      <c r="KXL17" s="144"/>
      <c r="KXM17" s="144"/>
      <c r="KXN17" s="144"/>
      <c r="KXO17" s="144"/>
      <c r="KXP17" s="144"/>
      <c r="KXQ17" s="144"/>
      <c r="KXR17" s="144"/>
      <c r="KXS17" s="144"/>
      <c r="KXT17" s="144"/>
      <c r="KXU17" s="144"/>
      <c r="KXV17" s="144"/>
      <c r="KXW17" s="144"/>
      <c r="KXX17" s="144"/>
      <c r="KXY17" s="144"/>
      <c r="KXZ17" s="144"/>
      <c r="KYA17" s="144"/>
      <c r="KYB17" s="144"/>
      <c r="KYC17" s="144"/>
      <c r="KYD17" s="144"/>
      <c r="KYE17" s="144"/>
      <c r="KYF17" s="144"/>
      <c r="KYG17" s="144"/>
      <c r="KYH17" s="144"/>
      <c r="KYI17" s="144"/>
      <c r="KYJ17" s="144"/>
      <c r="KYK17" s="144"/>
      <c r="KYL17" s="144"/>
      <c r="KYM17" s="144"/>
      <c r="KYN17" s="144"/>
      <c r="KYO17" s="144"/>
      <c r="KYP17" s="144"/>
      <c r="KYQ17" s="144"/>
      <c r="KYR17" s="144"/>
      <c r="KYS17" s="144"/>
      <c r="KYT17" s="144"/>
      <c r="KYU17" s="144"/>
      <c r="KYV17" s="144"/>
      <c r="KYW17" s="144"/>
      <c r="KYX17" s="144"/>
      <c r="KYY17" s="144"/>
      <c r="KYZ17" s="144"/>
      <c r="KZA17" s="144"/>
      <c r="KZB17" s="144"/>
      <c r="KZC17" s="144"/>
      <c r="KZD17" s="144"/>
      <c r="KZE17" s="144"/>
      <c r="KZF17" s="144"/>
      <c r="KZG17" s="144"/>
      <c r="KZH17" s="144"/>
      <c r="KZI17" s="144"/>
      <c r="KZJ17" s="144"/>
      <c r="KZK17" s="144"/>
      <c r="KZL17" s="144"/>
      <c r="KZM17" s="144"/>
      <c r="KZN17" s="144"/>
      <c r="KZO17" s="144"/>
      <c r="KZP17" s="144"/>
      <c r="KZQ17" s="144"/>
      <c r="KZR17" s="144"/>
      <c r="KZS17" s="144"/>
      <c r="KZT17" s="144"/>
      <c r="KZU17" s="144"/>
      <c r="KZV17" s="144"/>
      <c r="KZW17" s="144"/>
      <c r="KZX17" s="144"/>
      <c r="KZY17" s="144"/>
      <c r="KZZ17" s="144"/>
      <c r="LAA17" s="144"/>
      <c r="LAB17" s="144"/>
      <c r="LAC17" s="144"/>
      <c r="LAD17" s="144"/>
      <c r="LAE17" s="144"/>
      <c r="LAF17" s="144"/>
      <c r="LAG17" s="144"/>
      <c r="LAH17" s="144"/>
      <c r="LAI17" s="144"/>
      <c r="LAJ17" s="144"/>
      <c r="LAK17" s="144"/>
      <c r="LAL17" s="144"/>
      <c r="LAM17" s="144"/>
      <c r="LAN17" s="144"/>
      <c r="LAO17" s="144"/>
      <c r="LAP17" s="144"/>
      <c r="LAQ17" s="144"/>
      <c r="LAR17" s="144"/>
      <c r="LAS17" s="144"/>
      <c r="LAT17" s="144"/>
      <c r="LAU17" s="144"/>
      <c r="LAV17" s="144"/>
      <c r="LAW17" s="144"/>
      <c r="LAX17" s="144"/>
      <c r="LAY17" s="144"/>
      <c r="LAZ17" s="144"/>
      <c r="LBA17" s="144"/>
      <c r="LBB17" s="144"/>
      <c r="LBC17" s="144"/>
      <c r="LBD17" s="144"/>
      <c r="LBE17" s="144"/>
      <c r="LBF17" s="144"/>
      <c r="LBG17" s="144"/>
      <c r="LBH17" s="144"/>
      <c r="LBI17" s="144"/>
      <c r="LBJ17" s="144"/>
      <c r="LBK17" s="144"/>
      <c r="LBL17" s="144"/>
      <c r="LBM17" s="144"/>
      <c r="LBN17" s="144"/>
      <c r="LBO17" s="144"/>
      <c r="LBP17" s="144"/>
      <c r="LBQ17" s="144"/>
      <c r="LBR17" s="144"/>
      <c r="LBS17" s="144"/>
      <c r="LBT17" s="144"/>
      <c r="LBU17" s="144"/>
      <c r="LBV17" s="144"/>
      <c r="LBW17" s="144"/>
      <c r="LBX17" s="144"/>
      <c r="LBY17" s="144"/>
      <c r="LBZ17" s="144"/>
      <c r="LCA17" s="144"/>
      <c r="LCB17" s="144"/>
      <c r="LCC17" s="144"/>
      <c r="LCD17" s="144"/>
      <c r="LCE17" s="144"/>
      <c r="LCF17" s="144"/>
      <c r="LCG17" s="144"/>
      <c r="LCH17" s="144"/>
      <c r="LCI17" s="144"/>
      <c r="LCJ17" s="144"/>
      <c r="LCK17" s="144"/>
      <c r="LCL17" s="144"/>
      <c r="LCM17" s="144"/>
      <c r="LCN17" s="144"/>
      <c r="LCO17" s="144"/>
      <c r="LCP17" s="144"/>
      <c r="LCQ17" s="144"/>
      <c r="LCR17" s="144"/>
      <c r="LCS17" s="144"/>
      <c r="LCT17" s="144"/>
      <c r="LCU17" s="144"/>
      <c r="LCV17" s="144"/>
      <c r="LCW17" s="144"/>
      <c r="LCX17" s="144"/>
      <c r="LCY17" s="144"/>
      <c r="LCZ17" s="144"/>
      <c r="LDA17" s="144"/>
      <c r="LDB17" s="144"/>
      <c r="LDC17" s="144"/>
      <c r="LDD17" s="144"/>
      <c r="LDE17" s="144"/>
      <c r="LDF17" s="144"/>
      <c r="LDG17" s="144"/>
      <c r="LDH17" s="144"/>
      <c r="LDI17" s="144"/>
      <c r="LDJ17" s="144"/>
      <c r="LDK17" s="144"/>
      <c r="LDL17" s="144"/>
      <c r="LDM17" s="144"/>
      <c r="LDN17" s="144"/>
      <c r="LDO17" s="144"/>
      <c r="LDP17" s="144"/>
      <c r="LDQ17" s="144"/>
      <c r="LDR17" s="144"/>
      <c r="LDS17" s="144"/>
      <c r="LDT17" s="144"/>
      <c r="LDU17" s="144"/>
      <c r="LDV17" s="144"/>
      <c r="LDW17" s="144"/>
      <c r="LDX17" s="144"/>
      <c r="LDY17" s="144"/>
      <c r="LDZ17" s="144"/>
      <c r="LEA17" s="144"/>
      <c r="LEB17" s="144"/>
      <c r="LEC17" s="144"/>
      <c r="LED17" s="144"/>
      <c r="LEE17" s="144"/>
      <c r="LEF17" s="144"/>
      <c r="LEG17" s="144"/>
      <c r="LEH17" s="144"/>
      <c r="LEI17" s="144"/>
      <c r="LEJ17" s="144"/>
      <c r="LEK17" s="144"/>
      <c r="LEL17" s="144"/>
      <c r="LEM17" s="144"/>
      <c r="LEN17" s="144"/>
      <c r="LEO17" s="144"/>
      <c r="LEP17" s="144"/>
      <c r="LEQ17" s="144"/>
      <c r="LER17" s="144"/>
      <c r="LES17" s="144"/>
      <c r="LET17" s="144"/>
      <c r="LEU17" s="144"/>
      <c r="LEV17" s="144"/>
      <c r="LEW17" s="144"/>
      <c r="LEX17" s="144"/>
      <c r="LEY17" s="144"/>
      <c r="LEZ17" s="144"/>
      <c r="LFA17" s="144"/>
      <c r="LFB17" s="144"/>
      <c r="LFC17" s="144"/>
      <c r="LFD17" s="144"/>
      <c r="LFE17" s="144"/>
      <c r="LFF17" s="144"/>
      <c r="LFG17" s="144"/>
      <c r="LFH17" s="144"/>
      <c r="LFI17" s="144"/>
      <c r="LFJ17" s="144"/>
      <c r="LFK17" s="144"/>
      <c r="LFL17" s="144"/>
      <c r="LFM17" s="144"/>
      <c r="LFN17" s="144"/>
      <c r="LFO17" s="144"/>
      <c r="LFP17" s="144"/>
      <c r="LFQ17" s="144"/>
      <c r="LFR17" s="144"/>
      <c r="LFS17" s="144"/>
      <c r="LFT17" s="144"/>
      <c r="LFU17" s="144"/>
      <c r="LFV17" s="144"/>
      <c r="LFW17" s="144"/>
      <c r="LFX17" s="144"/>
      <c r="LFY17" s="144"/>
      <c r="LFZ17" s="144"/>
      <c r="LGA17" s="144"/>
      <c r="LGB17" s="144"/>
      <c r="LGC17" s="144"/>
      <c r="LGD17" s="144"/>
      <c r="LGE17" s="144"/>
      <c r="LGF17" s="144"/>
      <c r="LGG17" s="144"/>
      <c r="LGH17" s="144"/>
      <c r="LGI17" s="144"/>
      <c r="LGJ17" s="144"/>
      <c r="LGK17" s="144"/>
      <c r="LGL17" s="144"/>
      <c r="LGM17" s="144"/>
      <c r="LGN17" s="144"/>
      <c r="LGO17" s="144"/>
      <c r="LGP17" s="144"/>
      <c r="LGQ17" s="144"/>
      <c r="LGR17" s="144"/>
      <c r="LGS17" s="144"/>
      <c r="LGT17" s="144"/>
      <c r="LGU17" s="144"/>
      <c r="LGV17" s="144"/>
      <c r="LGW17" s="144"/>
      <c r="LGX17" s="144"/>
      <c r="LGY17" s="144"/>
      <c r="LGZ17" s="144"/>
      <c r="LHA17" s="144"/>
      <c r="LHB17" s="144"/>
      <c r="LHC17" s="144"/>
      <c r="LHD17" s="144"/>
      <c r="LHE17" s="144"/>
      <c r="LHF17" s="144"/>
      <c r="LHG17" s="144"/>
      <c r="LHH17" s="144"/>
      <c r="LHI17" s="144"/>
      <c r="LHJ17" s="144"/>
      <c r="LHK17" s="144"/>
      <c r="LHL17" s="144"/>
      <c r="LHM17" s="144"/>
      <c r="LHN17" s="144"/>
      <c r="LHO17" s="144"/>
      <c r="LHP17" s="144"/>
      <c r="LHQ17" s="144"/>
      <c r="LHR17" s="144"/>
      <c r="LHS17" s="144"/>
      <c r="LHT17" s="144"/>
      <c r="LHU17" s="144"/>
      <c r="LHV17" s="144"/>
      <c r="LHW17" s="144"/>
      <c r="LHX17" s="144"/>
      <c r="LHY17" s="144"/>
      <c r="LHZ17" s="144"/>
      <c r="LIA17" s="144"/>
      <c r="LIB17" s="144"/>
      <c r="LIC17" s="144"/>
      <c r="LID17" s="144"/>
      <c r="LIE17" s="144"/>
      <c r="LIF17" s="144"/>
      <c r="LIG17" s="144"/>
      <c r="LIH17" s="144"/>
      <c r="LII17" s="144"/>
      <c r="LIJ17" s="144"/>
      <c r="LIK17" s="144"/>
      <c r="LIL17" s="144"/>
      <c r="LIM17" s="144"/>
      <c r="LIN17" s="144"/>
      <c r="LIO17" s="144"/>
      <c r="LIP17" s="144"/>
      <c r="LIQ17" s="144"/>
      <c r="LIR17" s="144"/>
      <c r="LIS17" s="144"/>
      <c r="LIT17" s="144"/>
      <c r="LIU17" s="144"/>
      <c r="LIV17" s="144"/>
      <c r="LIW17" s="144"/>
      <c r="LIX17" s="144"/>
      <c r="LIY17" s="144"/>
      <c r="LIZ17" s="144"/>
      <c r="LJA17" s="144"/>
      <c r="LJB17" s="144"/>
      <c r="LJC17" s="144"/>
      <c r="LJD17" s="144"/>
      <c r="LJE17" s="144"/>
      <c r="LJF17" s="144"/>
      <c r="LJG17" s="144"/>
      <c r="LJH17" s="144"/>
      <c r="LJI17" s="144"/>
      <c r="LJJ17" s="144"/>
      <c r="LJK17" s="144"/>
      <c r="LJL17" s="144"/>
      <c r="LJM17" s="144"/>
      <c r="LJN17" s="144"/>
      <c r="LJO17" s="144"/>
      <c r="LJP17" s="144"/>
      <c r="LJQ17" s="144"/>
      <c r="LJR17" s="144"/>
      <c r="LJS17" s="144"/>
      <c r="LJT17" s="144"/>
      <c r="LJU17" s="144"/>
      <c r="LJV17" s="144"/>
      <c r="LJW17" s="144"/>
      <c r="LJX17" s="144"/>
      <c r="LJY17" s="144"/>
      <c r="LJZ17" s="144"/>
      <c r="LKA17" s="144"/>
      <c r="LKB17" s="144"/>
      <c r="LKC17" s="144"/>
      <c r="LKD17" s="144"/>
      <c r="LKE17" s="144"/>
      <c r="LKF17" s="144"/>
      <c r="LKG17" s="144"/>
      <c r="LKH17" s="144"/>
      <c r="LKI17" s="144"/>
      <c r="LKJ17" s="144"/>
      <c r="LKK17" s="144"/>
      <c r="LKL17" s="144"/>
      <c r="LKM17" s="144"/>
      <c r="LKN17" s="144"/>
      <c r="LKO17" s="144"/>
      <c r="LKP17" s="144"/>
      <c r="LKQ17" s="144"/>
      <c r="LKR17" s="144"/>
      <c r="LKS17" s="144"/>
      <c r="LKT17" s="144"/>
      <c r="LKU17" s="144"/>
      <c r="LKV17" s="144"/>
      <c r="LKW17" s="144"/>
      <c r="LKX17" s="144"/>
      <c r="LKY17" s="144"/>
      <c r="LKZ17" s="144"/>
      <c r="LLA17" s="144"/>
      <c r="LLB17" s="144"/>
      <c r="LLC17" s="144"/>
      <c r="LLD17" s="144"/>
      <c r="LLE17" s="144"/>
      <c r="LLF17" s="144"/>
      <c r="LLG17" s="144"/>
      <c r="LLH17" s="144"/>
      <c r="LLI17" s="144"/>
      <c r="LLJ17" s="144"/>
      <c r="LLK17" s="144"/>
      <c r="LLL17" s="144"/>
      <c r="LLM17" s="144"/>
      <c r="LLN17" s="144"/>
      <c r="LLO17" s="144"/>
      <c r="LLP17" s="144"/>
      <c r="LLQ17" s="144"/>
      <c r="LLR17" s="144"/>
      <c r="LLS17" s="144"/>
      <c r="LLT17" s="144"/>
      <c r="LLU17" s="144"/>
      <c r="LLV17" s="144"/>
      <c r="LLW17" s="144"/>
      <c r="LLX17" s="144"/>
      <c r="LLY17" s="144"/>
      <c r="LLZ17" s="144"/>
      <c r="LMA17" s="144"/>
      <c r="LMB17" s="144"/>
      <c r="LMC17" s="144"/>
      <c r="LMD17" s="144"/>
      <c r="LME17" s="144"/>
      <c r="LMF17" s="144"/>
      <c r="LMG17" s="144"/>
      <c r="LMH17" s="144"/>
      <c r="LMI17" s="144"/>
      <c r="LMJ17" s="144"/>
      <c r="LMK17" s="144"/>
      <c r="LML17" s="144"/>
      <c r="LMM17" s="144"/>
      <c r="LMN17" s="144"/>
      <c r="LMO17" s="144"/>
      <c r="LMP17" s="144"/>
      <c r="LMQ17" s="144"/>
      <c r="LMR17" s="144"/>
      <c r="LMS17" s="144"/>
      <c r="LMT17" s="144"/>
      <c r="LMU17" s="144"/>
      <c r="LMV17" s="144"/>
      <c r="LMW17" s="144"/>
      <c r="LMX17" s="144"/>
      <c r="LMY17" s="144"/>
      <c r="LMZ17" s="144"/>
      <c r="LNA17" s="144"/>
      <c r="LNB17" s="144"/>
      <c r="LNC17" s="144"/>
      <c r="LND17" s="144"/>
      <c r="LNE17" s="144"/>
      <c r="LNF17" s="144"/>
      <c r="LNG17" s="144"/>
      <c r="LNH17" s="144"/>
      <c r="LNI17" s="144"/>
      <c r="LNJ17" s="144"/>
      <c r="LNK17" s="144"/>
      <c r="LNL17" s="144"/>
      <c r="LNM17" s="144"/>
      <c r="LNN17" s="144"/>
      <c r="LNO17" s="144"/>
      <c r="LNP17" s="144"/>
      <c r="LNQ17" s="144"/>
      <c r="LNR17" s="144"/>
      <c r="LNS17" s="144"/>
      <c r="LNT17" s="144"/>
      <c r="LNU17" s="144"/>
      <c r="LNV17" s="144"/>
      <c r="LNW17" s="144"/>
      <c r="LNX17" s="144"/>
      <c r="LNY17" s="144"/>
      <c r="LNZ17" s="144"/>
      <c r="LOA17" s="144"/>
      <c r="LOB17" s="144"/>
      <c r="LOC17" s="144"/>
      <c r="LOD17" s="144"/>
      <c r="LOE17" s="144"/>
      <c r="LOF17" s="144"/>
      <c r="LOG17" s="144"/>
      <c r="LOH17" s="144"/>
      <c r="LOI17" s="144"/>
      <c r="LOJ17" s="144"/>
      <c r="LOK17" s="144"/>
      <c r="LOL17" s="144"/>
      <c r="LOM17" s="144"/>
      <c r="LON17" s="144"/>
      <c r="LOO17" s="144"/>
      <c r="LOP17" s="144"/>
      <c r="LOQ17" s="144"/>
      <c r="LOR17" s="144"/>
      <c r="LOS17" s="144"/>
      <c r="LOT17" s="144"/>
      <c r="LOU17" s="144"/>
      <c r="LOV17" s="144"/>
      <c r="LOW17" s="144"/>
      <c r="LOX17" s="144"/>
      <c r="LOY17" s="144"/>
      <c r="LOZ17" s="144"/>
      <c r="LPA17" s="144"/>
      <c r="LPB17" s="144"/>
      <c r="LPC17" s="144"/>
      <c r="LPD17" s="144"/>
      <c r="LPE17" s="144"/>
      <c r="LPF17" s="144"/>
      <c r="LPG17" s="144"/>
      <c r="LPH17" s="144"/>
      <c r="LPI17" s="144"/>
      <c r="LPJ17" s="144"/>
      <c r="LPK17" s="144"/>
      <c r="LPL17" s="144"/>
      <c r="LPM17" s="144"/>
      <c r="LPN17" s="144"/>
      <c r="LPO17" s="144"/>
      <c r="LPP17" s="144"/>
      <c r="LPQ17" s="144"/>
      <c r="LPR17" s="144"/>
      <c r="LPS17" s="144"/>
      <c r="LPT17" s="144"/>
      <c r="LPU17" s="144"/>
      <c r="LPV17" s="144"/>
      <c r="LPW17" s="144"/>
      <c r="LPX17" s="144"/>
      <c r="LPY17" s="144"/>
      <c r="LPZ17" s="144"/>
      <c r="LQA17" s="144"/>
      <c r="LQB17" s="144"/>
      <c r="LQC17" s="144"/>
      <c r="LQD17" s="144"/>
      <c r="LQE17" s="144"/>
      <c r="LQF17" s="144"/>
      <c r="LQG17" s="144"/>
      <c r="LQH17" s="144"/>
      <c r="LQI17" s="144"/>
      <c r="LQJ17" s="144"/>
      <c r="LQK17" s="144"/>
      <c r="LQL17" s="144"/>
      <c r="LQM17" s="144"/>
      <c r="LQN17" s="144"/>
      <c r="LQO17" s="144"/>
      <c r="LQP17" s="144"/>
      <c r="LQQ17" s="144"/>
      <c r="LQR17" s="144"/>
      <c r="LQS17" s="144"/>
      <c r="LQT17" s="144"/>
      <c r="LQU17" s="144"/>
      <c r="LQV17" s="144"/>
      <c r="LQW17" s="144"/>
      <c r="LQX17" s="144"/>
      <c r="LQY17" s="144"/>
      <c r="LQZ17" s="144"/>
      <c r="LRA17" s="144"/>
      <c r="LRB17" s="144"/>
      <c r="LRC17" s="144"/>
      <c r="LRD17" s="144"/>
      <c r="LRE17" s="144"/>
      <c r="LRF17" s="144"/>
      <c r="LRG17" s="144"/>
      <c r="LRH17" s="144"/>
      <c r="LRI17" s="144"/>
      <c r="LRJ17" s="144"/>
      <c r="LRK17" s="144"/>
      <c r="LRL17" s="144"/>
      <c r="LRM17" s="144"/>
      <c r="LRN17" s="144"/>
      <c r="LRO17" s="144"/>
      <c r="LRP17" s="144"/>
      <c r="LRQ17" s="144"/>
      <c r="LRR17" s="144"/>
      <c r="LRS17" s="144"/>
      <c r="LRT17" s="144"/>
      <c r="LRU17" s="144"/>
      <c r="LRV17" s="144"/>
      <c r="LRW17" s="144"/>
      <c r="LRX17" s="144"/>
      <c r="LRY17" s="144"/>
      <c r="LRZ17" s="144"/>
      <c r="LSA17" s="144"/>
      <c r="LSB17" s="144"/>
      <c r="LSC17" s="144"/>
      <c r="LSD17" s="144"/>
      <c r="LSE17" s="144"/>
      <c r="LSF17" s="144"/>
      <c r="LSG17" s="144"/>
      <c r="LSH17" s="144"/>
      <c r="LSI17" s="144"/>
      <c r="LSJ17" s="144"/>
      <c r="LSK17" s="144"/>
      <c r="LSL17" s="144"/>
      <c r="LSM17" s="144"/>
      <c r="LSN17" s="144"/>
      <c r="LSO17" s="144"/>
      <c r="LSP17" s="144"/>
      <c r="LSQ17" s="144"/>
      <c r="LSR17" s="144"/>
      <c r="LSS17" s="144"/>
      <c r="LST17" s="144"/>
      <c r="LSU17" s="144"/>
      <c r="LSV17" s="144"/>
      <c r="LSW17" s="144"/>
      <c r="LSX17" s="144"/>
      <c r="LSY17" s="144"/>
      <c r="LSZ17" s="144"/>
      <c r="LTA17" s="144"/>
      <c r="LTB17" s="144"/>
      <c r="LTC17" s="144"/>
      <c r="LTD17" s="144"/>
      <c r="LTE17" s="144"/>
      <c r="LTF17" s="144"/>
      <c r="LTG17" s="144"/>
      <c r="LTH17" s="144"/>
      <c r="LTI17" s="144"/>
      <c r="LTJ17" s="144"/>
      <c r="LTK17" s="144"/>
      <c r="LTL17" s="144"/>
      <c r="LTM17" s="144"/>
      <c r="LTN17" s="144"/>
      <c r="LTO17" s="144"/>
      <c r="LTP17" s="144"/>
      <c r="LTQ17" s="144"/>
      <c r="LTR17" s="144"/>
      <c r="LTS17" s="144"/>
      <c r="LTT17" s="144"/>
      <c r="LTU17" s="144"/>
      <c r="LTV17" s="144"/>
      <c r="LTW17" s="144"/>
      <c r="LTX17" s="144"/>
      <c r="LTY17" s="144"/>
      <c r="LTZ17" s="144"/>
      <c r="LUA17" s="144"/>
      <c r="LUB17" s="144"/>
      <c r="LUC17" s="144"/>
      <c r="LUD17" s="144"/>
      <c r="LUE17" s="144"/>
      <c r="LUF17" s="144"/>
      <c r="LUG17" s="144"/>
      <c r="LUH17" s="144"/>
      <c r="LUI17" s="144"/>
      <c r="LUJ17" s="144"/>
      <c r="LUK17" s="144"/>
      <c r="LUL17" s="144"/>
      <c r="LUM17" s="144"/>
      <c r="LUN17" s="144"/>
      <c r="LUO17" s="144"/>
      <c r="LUP17" s="144"/>
      <c r="LUQ17" s="144"/>
      <c r="LUR17" s="144"/>
      <c r="LUS17" s="144"/>
      <c r="LUT17" s="144"/>
      <c r="LUU17" s="144"/>
      <c r="LUV17" s="144"/>
      <c r="LUW17" s="144"/>
      <c r="LUX17" s="144"/>
      <c r="LUY17" s="144"/>
      <c r="LUZ17" s="144"/>
      <c r="LVA17" s="144"/>
      <c r="LVB17" s="144"/>
      <c r="LVC17" s="144"/>
      <c r="LVD17" s="144"/>
      <c r="LVE17" s="144"/>
      <c r="LVF17" s="144"/>
      <c r="LVG17" s="144"/>
      <c r="LVH17" s="144"/>
      <c r="LVI17" s="144"/>
      <c r="LVJ17" s="144"/>
      <c r="LVK17" s="144"/>
      <c r="LVL17" s="144"/>
      <c r="LVM17" s="144"/>
      <c r="LVN17" s="144"/>
      <c r="LVO17" s="144"/>
      <c r="LVP17" s="144"/>
      <c r="LVQ17" s="144"/>
      <c r="LVR17" s="144"/>
      <c r="LVS17" s="144"/>
      <c r="LVT17" s="144"/>
      <c r="LVU17" s="144"/>
      <c r="LVV17" s="144"/>
      <c r="LVW17" s="144"/>
      <c r="LVX17" s="144"/>
      <c r="LVY17" s="144"/>
      <c r="LVZ17" s="144"/>
      <c r="LWA17" s="144"/>
      <c r="LWB17" s="144"/>
      <c r="LWC17" s="144"/>
      <c r="LWD17" s="144"/>
      <c r="LWE17" s="144"/>
      <c r="LWF17" s="144"/>
      <c r="LWG17" s="144"/>
      <c r="LWH17" s="144"/>
      <c r="LWI17" s="144"/>
      <c r="LWJ17" s="144"/>
      <c r="LWK17" s="144"/>
      <c r="LWL17" s="144"/>
      <c r="LWM17" s="144"/>
      <c r="LWN17" s="144"/>
      <c r="LWO17" s="144"/>
      <c r="LWP17" s="144"/>
      <c r="LWQ17" s="144"/>
      <c r="LWR17" s="144"/>
      <c r="LWS17" s="144"/>
      <c r="LWT17" s="144"/>
      <c r="LWU17" s="144"/>
      <c r="LWV17" s="144"/>
      <c r="LWW17" s="144"/>
      <c r="LWX17" s="144"/>
      <c r="LWY17" s="144"/>
      <c r="LWZ17" s="144"/>
      <c r="LXA17" s="144"/>
      <c r="LXB17" s="144"/>
      <c r="LXC17" s="144"/>
      <c r="LXD17" s="144"/>
      <c r="LXE17" s="144"/>
      <c r="LXF17" s="144"/>
      <c r="LXG17" s="144"/>
      <c r="LXH17" s="144"/>
      <c r="LXI17" s="144"/>
      <c r="LXJ17" s="144"/>
      <c r="LXK17" s="144"/>
      <c r="LXL17" s="144"/>
      <c r="LXM17" s="144"/>
      <c r="LXN17" s="144"/>
      <c r="LXO17" s="144"/>
      <c r="LXP17" s="144"/>
      <c r="LXQ17" s="144"/>
      <c r="LXR17" s="144"/>
      <c r="LXS17" s="144"/>
      <c r="LXT17" s="144"/>
      <c r="LXU17" s="144"/>
      <c r="LXV17" s="144"/>
      <c r="LXW17" s="144"/>
      <c r="LXX17" s="144"/>
      <c r="LXY17" s="144"/>
      <c r="LXZ17" s="144"/>
      <c r="LYA17" s="144"/>
      <c r="LYB17" s="144"/>
      <c r="LYC17" s="144"/>
      <c r="LYD17" s="144"/>
      <c r="LYE17" s="144"/>
      <c r="LYF17" s="144"/>
      <c r="LYG17" s="144"/>
      <c r="LYH17" s="144"/>
      <c r="LYI17" s="144"/>
      <c r="LYJ17" s="144"/>
      <c r="LYK17" s="144"/>
      <c r="LYL17" s="144"/>
      <c r="LYM17" s="144"/>
      <c r="LYN17" s="144"/>
      <c r="LYO17" s="144"/>
      <c r="LYP17" s="144"/>
      <c r="LYQ17" s="144"/>
      <c r="LYR17" s="144"/>
      <c r="LYS17" s="144"/>
      <c r="LYT17" s="144"/>
      <c r="LYU17" s="144"/>
      <c r="LYV17" s="144"/>
      <c r="LYW17" s="144"/>
      <c r="LYX17" s="144"/>
      <c r="LYY17" s="144"/>
      <c r="LYZ17" s="144"/>
      <c r="LZA17" s="144"/>
      <c r="LZB17" s="144"/>
      <c r="LZC17" s="144"/>
      <c r="LZD17" s="144"/>
      <c r="LZE17" s="144"/>
      <c r="LZF17" s="144"/>
      <c r="LZG17" s="144"/>
      <c r="LZH17" s="144"/>
      <c r="LZI17" s="144"/>
      <c r="LZJ17" s="144"/>
      <c r="LZK17" s="144"/>
      <c r="LZL17" s="144"/>
      <c r="LZM17" s="144"/>
      <c r="LZN17" s="144"/>
      <c r="LZO17" s="144"/>
      <c r="LZP17" s="144"/>
      <c r="LZQ17" s="144"/>
      <c r="LZR17" s="144"/>
      <c r="LZS17" s="144"/>
      <c r="LZT17" s="144"/>
      <c r="LZU17" s="144"/>
      <c r="LZV17" s="144"/>
      <c r="LZW17" s="144"/>
      <c r="LZX17" s="144"/>
      <c r="LZY17" s="144"/>
      <c r="LZZ17" s="144"/>
      <c r="MAA17" s="144"/>
      <c r="MAB17" s="144"/>
      <c r="MAC17" s="144"/>
      <c r="MAD17" s="144"/>
      <c r="MAE17" s="144"/>
      <c r="MAF17" s="144"/>
      <c r="MAG17" s="144"/>
      <c r="MAH17" s="144"/>
      <c r="MAI17" s="144"/>
      <c r="MAJ17" s="144"/>
      <c r="MAK17" s="144"/>
      <c r="MAL17" s="144"/>
      <c r="MAM17" s="144"/>
      <c r="MAN17" s="144"/>
      <c r="MAO17" s="144"/>
      <c r="MAP17" s="144"/>
      <c r="MAQ17" s="144"/>
      <c r="MAR17" s="144"/>
      <c r="MAS17" s="144"/>
      <c r="MAT17" s="144"/>
      <c r="MAU17" s="144"/>
      <c r="MAV17" s="144"/>
      <c r="MAW17" s="144"/>
      <c r="MAX17" s="144"/>
      <c r="MAY17" s="144"/>
      <c r="MAZ17" s="144"/>
      <c r="MBA17" s="144"/>
      <c r="MBB17" s="144"/>
      <c r="MBC17" s="144"/>
      <c r="MBD17" s="144"/>
      <c r="MBE17" s="144"/>
      <c r="MBF17" s="144"/>
      <c r="MBG17" s="144"/>
      <c r="MBH17" s="144"/>
      <c r="MBI17" s="144"/>
      <c r="MBJ17" s="144"/>
      <c r="MBK17" s="144"/>
      <c r="MBL17" s="144"/>
      <c r="MBM17" s="144"/>
      <c r="MBN17" s="144"/>
      <c r="MBO17" s="144"/>
      <c r="MBP17" s="144"/>
      <c r="MBQ17" s="144"/>
      <c r="MBR17" s="144"/>
      <c r="MBS17" s="144"/>
      <c r="MBT17" s="144"/>
      <c r="MBU17" s="144"/>
      <c r="MBV17" s="144"/>
      <c r="MBW17" s="144"/>
      <c r="MBX17" s="144"/>
      <c r="MBY17" s="144"/>
      <c r="MBZ17" s="144"/>
      <c r="MCA17" s="144"/>
      <c r="MCB17" s="144"/>
      <c r="MCC17" s="144"/>
      <c r="MCD17" s="144"/>
      <c r="MCE17" s="144"/>
      <c r="MCF17" s="144"/>
      <c r="MCG17" s="144"/>
      <c r="MCH17" s="144"/>
      <c r="MCI17" s="144"/>
      <c r="MCJ17" s="144"/>
      <c r="MCK17" s="144"/>
      <c r="MCL17" s="144"/>
      <c r="MCM17" s="144"/>
      <c r="MCN17" s="144"/>
      <c r="MCO17" s="144"/>
      <c r="MCP17" s="144"/>
      <c r="MCQ17" s="144"/>
      <c r="MCR17" s="144"/>
      <c r="MCS17" s="144"/>
      <c r="MCT17" s="144"/>
      <c r="MCU17" s="144"/>
      <c r="MCV17" s="144"/>
      <c r="MCW17" s="144"/>
      <c r="MCX17" s="144"/>
      <c r="MCY17" s="144"/>
      <c r="MCZ17" s="144"/>
      <c r="MDA17" s="144"/>
      <c r="MDB17" s="144"/>
      <c r="MDC17" s="144"/>
      <c r="MDD17" s="144"/>
      <c r="MDE17" s="144"/>
      <c r="MDF17" s="144"/>
      <c r="MDG17" s="144"/>
      <c r="MDH17" s="144"/>
      <c r="MDI17" s="144"/>
      <c r="MDJ17" s="144"/>
      <c r="MDK17" s="144"/>
      <c r="MDL17" s="144"/>
      <c r="MDM17" s="144"/>
      <c r="MDN17" s="144"/>
      <c r="MDO17" s="144"/>
      <c r="MDP17" s="144"/>
      <c r="MDQ17" s="144"/>
      <c r="MDR17" s="144"/>
      <c r="MDS17" s="144"/>
      <c r="MDT17" s="144"/>
      <c r="MDU17" s="144"/>
      <c r="MDV17" s="144"/>
      <c r="MDW17" s="144"/>
      <c r="MDX17" s="144"/>
      <c r="MDY17" s="144"/>
      <c r="MDZ17" s="144"/>
      <c r="MEA17" s="144"/>
      <c r="MEB17" s="144"/>
      <c r="MEC17" s="144"/>
      <c r="MED17" s="144"/>
      <c r="MEE17" s="144"/>
      <c r="MEF17" s="144"/>
      <c r="MEG17" s="144"/>
      <c r="MEH17" s="144"/>
      <c r="MEI17" s="144"/>
      <c r="MEJ17" s="144"/>
      <c r="MEK17" s="144"/>
      <c r="MEL17" s="144"/>
      <c r="MEM17" s="144"/>
      <c r="MEN17" s="144"/>
      <c r="MEO17" s="144"/>
      <c r="MEP17" s="144"/>
      <c r="MEQ17" s="144"/>
      <c r="MER17" s="144"/>
      <c r="MES17" s="144"/>
      <c r="MET17" s="144"/>
      <c r="MEU17" s="144"/>
      <c r="MEV17" s="144"/>
      <c r="MEW17" s="144"/>
      <c r="MEX17" s="144"/>
      <c r="MEY17" s="144"/>
      <c r="MEZ17" s="144"/>
      <c r="MFA17" s="144"/>
      <c r="MFB17" s="144"/>
      <c r="MFC17" s="144"/>
      <c r="MFD17" s="144"/>
      <c r="MFE17" s="144"/>
      <c r="MFF17" s="144"/>
      <c r="MFG17" s="144"/>
      <c r="MFH17" s="144"/>
      <c r="MFI17" s="144"/>
      <c r="MFJ17" s="144"/>
      <c r="MFK17" s="144"/>
      <c r="MFL17" s="144"/>
      <c r="MFM17" s="144"/>
      <c r="MFN17" s="144"/>
      <c r="MFO17" s="144"/>
      <c r="MFP17" s="144"/>
      <c r="MFQ17" s="144"/>
      <c r="MFR17" s="144"/>
      <c r="MFS17" s="144"/>
      <c r="MFT17" s="144"/>
      <c r="MFU17" s="144"/>
      <c r="MFV17" s="144"/>
      <c r="MFW17" s="144"/>
      <c r="MFX17" s="144"/>
      <c r="MFY17" s="144"/>
      <c r="MFZ17" s="144"/>
      <c r="MGA17" s="144"/>
      <c r="MGB17" s="144"/>
      <c r="MGC17" s="144"/>
      <c r="MGD17" s="144"/>
      <c r="MGE17" s="144"/>
      <c r="MGF17" s="144"/>
      <c r="MGG17" s="144"/>
      <c r="MGH17" s="144"/>
      <c r="MGI17" s="144"/>
      <c r="MGJ17" s="144"/>
      <c r="MGK17" s="144"/>
      <c r="MGL17" s="144"/>
      <c r="MGM17" s="144"/>
      <c r="MGN17" s="144"/>
      <c r="MGO17" s="144"/>
      <c r="MGP17" s="144"/>
      <c r="MGQ17" s="144"/>
      <c r="MGR17" s="144"/>
      <c r="MGS17" s="144"/>
      <c r="MGT17" s="144"/>
      <c r="MGU17" s="144"/>
      <c r="MGV17" s="144"/>
      <c r="MGW17" s="144"/>
      <c r="MGX17" s="144"/>
      <c r="MGY17" s="144"/>
      <c r="MGZ17" s="144"/>
      <c r="MHA17" s="144"/>
      <c r="MHB17" s="144"/>
      <c r="MHC17" s="144"/>
      <c r="MHD17" s="144"/>
      <c r="MHE17" s="144"/>
      <c r="MHF17" s="144"/>
      <c r="MHG17" s="144"/>
      <c r="MHH17" s="144"/>
      <c r="MHI17" s="144"/>
      <c r="MHJ17" s="144"/>
      <c r="MHK17" s="144"/>
      <c r="MHL17" s="144"/>
      <c r="MHM17" s="144"/>
      <c r="MHN17" s="144"/>
      <c r="MHO17" s="144"/>
      <c r="MHP17" s="144"/>
      <c r="MHQ17" s="144"/>
      <c r="MHR17" s="144"/>
      <c r="MHS17" s="144"/>
      <c r="MHT17" s="144"/>
      <c r="MHU17" s="144"/>
      <c r="MHV17" s="144"/>
      <c r="MHW17" s="144"/>
      <c r="MHX17" s="144"/>
      <c r="MHY17" s="144"/>
      <c r="MHZ17" s="144"/>
      <c r="MIA17" s="144"/>
      <c r="MIB17" s="144"/>
      <c r="MIC17" s="144"/>
      <c r="MID17" s="144"/>
      <c r="MIE17" s="144"/>
      <c r="MIF17" s="144"/>
      <c r="MIG17" s="144"/>
      <c r="MIH17" s="144"/>
      <c r="MII17" s="144"/>
      <c r="MIJ17" s="144"/>
      <c r="MIK17" s="144"/>
      <c r="MIL17" s="144"/>
      <c r="MIM17" s="144"/>
      <c r="MIN17" s="144"/>
      <c r="MIO17" s="144"/>
      <c r="MIP17" s="144"/>
      <c r="MIQ17" s="144"/>
      <c r="MIR17" s="144"/>
      <c r="MIS17" s="144"/>
      <c r="MIT17" s="144"/>
      <c r="MIU17" s="144"/>
      <c r="MIV17" s="144"/>
      <c r="MIW17" s="144"/>
      <c r="MIX17" s="144"/>
      <c r="MIY17" s="144"/>
      <c r="MIZ17" s="144"/>
      <c r="MJA17" s="144"/>
      <c r="MJB17" s="144"/>
      <c r="MJC17" s="144"/>
      <c r="MJD17" s="144"/>
      <c r="MJE17" s="144"/>
      <c r="MJF17" s="144"/>
      <c r="MJG17" s="144"/>
      <c r="MJH17" s="144"/>
      <c r="MJI17" s="144"/>
      <c r="MJJ17" s="144"/>
      <c r="MJK17" s="144"/>
      <c r="MJL17" s="144"/>
      <c r="MJM17" s="144"/>
      <c r="MJN17" s="144"/>
      <c r="MJO17" s="144"/>
      <c r="MJP17" s="144"/>
      <c r="MJQ17" s="144"/>
      <c r="MJR17" s="144"/>
      <c r="MJS17" s="144"/>
      <c r="MJT17" s="144"/>
      <c r="MJU17" s="144"/>
      <c r="MJV17" s="144"/>
      <c r="MJW17" s="144"/>
      <c r="MJX17" s="144"/>
      <c r="MJY17" s="144"/>
      <c r="MJZ17" s="144"/>
      <c r="MKA17" s="144"/>
      <c r="MKB17" s="144"/>
      <c r="MKC17" s="144"/>
      <c r="MKD17" s="144"/>
      <c r="MKE17" s="144"/>
      <c r="MKF17" s="144"/>
      <c r="MKG17" s="144"/>
      <c r="MKH17" s="144"/>
      <c r="MKI17" s="144"/>
      <c r="MKJ17" s="144"/>
      <c r="MKK17" s="144"/>
      <c r="MKL17" s="144"/>
      <c r="MKM17" s="144"/>
      <c r="MKN17" s="144"/>
      <c r="MKO17" s="144"/>
      <c r="MKP17" s="144"/>
      <c r="MKQ17" s="144"/>
      <c r="MKR17" s="144"/>
      <c r="MKS17" s="144"/>
      <c r="MKT17" s="144"/>
      <c r="MKU17" s="144"/>
      <c r="MKV17" s="144"/>
      <c r="MKW17" s="144"/>
      <c r="MKX17" s="144"/>
      <c r="MKY17" s="144"/>
      <c r="MKZ17" s="144"/>
      <c r="MLA17" s="144"/>
      <c r="MLB17" s="144"/>
      <c r="MLC17" s="144"/>
      <c r="MLD17" s="144"/>
      <c r="MLE17" s="144"/>
      <c r="MLF17" s="144"/>
      <c r="MLG17" s="144"/>
      <c r="MLH17" s="144"/>
      <c r="MLI17" s="144"/>
      <c r="MLJ17" s="144"/>
      <c r="MLK17" s="144"/>
      <c r="MLL17" s="144"/>
      <c r="MLM17" s="144"/>
      <c r="MLN17" s="144"/>
      <c r="MLO17" s="144"/>
      <c r="MLP17" s="144"/>
      <c r="MLQ17" s="144"/>
      <c r="MLR17" s="144"/>
      <c r="MLS17" s="144"/>
      <c r="MLT17" s="144"/>
      <c r="MLU17" s="144"/>
      <c r="MLV17" s="144"/>
      <c r="MLW17" s="144"/>
      <c r="MLX17" s="144"/>
      <c r="MLY17" s="144"/>
      <c r="MLZ17" s="144"/>
      <c r="MMA17" s="144"/>
      <c r="MMB17" s="144"/>
      <c r="MMC17" s="144"/>
      <c r="MMD17" s="144"/>
      <c r="MME17" s="144"/>
      <c r="MMF17" s="144"/>
      <c r="MMG17" s="144"/>
      <c r="MMH17" s="144"/>
      <c r="MMI17" s="144"/>
      <c r="MMJ17" s="144"/>
      <c r="MMK17" s="144"/>
      <c r="MML17" s="144"/>
      <c r="MMM17" s="144"/>
      <c r="MMN17" s="144"/>
      <c r="MMO17" s="144"/>
      <c r="MMP17" s="144"/>
      <c r="MMQ17" s="144"/>
      <c r="MMR17" s="144"/>
      <c r="MMS17" s="144"/>
      <c r="MMT17" s="144"/>
      <c r="MMU17" s="144"/>
      <c r="MMV17" s="144"/>
      <c r="MMW17" s="144"/>
      <c r="MMX17" s="144"/>
      <c r="MMY17" s="144"/>
      <c r="MMZ17" s="144"/>
      <c r="MNA17" s="144"/>
      <c r="MNB17" s="144"/>
      <c r="MNC17" s="144"/>
      <c r="MND17" s="144"/>
      <c r="MNE17" s="144"/>
      <c r="MNF17" s="144"/>
      <c r="MNG17" s="144"/>
      <c r="MNH17" s="144"/>
      <c r="MNI17" s="144"/>
      <c r="MNJ17" s="144"/>
      <c r="MNK17" s="144"/>
      <c r="MNL17" s="144"/>
      <c r="MNM17" s="144"/>
      <c r="MNN17" s="144"/>
      <c r="MNO17" s="144"/>
      <c r="MNP17" s="144"/>
      <c r="MNQ17" s="144"/>
      <c r="MNR17" s="144"/>
      <c r="MNS17" s="144"/>
      <c r="MNT17" s="144"/>
      <c r="MNU17" s="144"/>
      <c r="MNV17" s="144"/>
      <c r="MNW17" s="144"/>
      <c r="MNX17" s="144"/>
      <c r="MNY17" s="144"/>
      <c r="MNZ17" s="144"/>
      <c r="MOA17" s="144"/>
      <c r="MOB17" s="144"/>
      <c r="MOC17" s="144"/>
      <c r="MOD17" s="144"/>
      <c r="MOE17" s="144"/>
      <c r="MOF17" s="144"/>
      <c r="MOG17" s="144"/>
      <c r="MOH17" s="144"/>
      <c r="MOI17" s="144"/>
      <c r="MOJ17" s="144"/>
      <c r="MOK17" s="144"/>
      <c r="MOL17" s="144"/>
      <c r="MOM17" s="144"/>
      <c r="MON17" s="144"/>
      <c r="MOO17" s="144"/>
      <c r="MOP17" s="144"/>
      <c r="MOQ17" s="144"/>
      <c r="MOR17" s="144"/>
      <c r="MOS17" s="144"/>
      <c r="MOT17" s="144"/>
      <c r="MOU17" s="144"/>
      <c r="MOV17" s="144"/>
      <c r="MOW17" s="144"/>
      <c r="MOX17" s="144"/>
      <c r="MOY17" s="144"/>
      <c r="MOZ17" s="144"/>
      <c r="MPA17" s="144"/>
      <c r="MPB17" s="144"/>
      <c r="MPC17" s="144"/>
      <c r="MPD17" s="144"/>
      <c r="MPE17" s="144"/>
      <c r="MPF17" s="144"/>
      <c r="MPG17" s="144"/>
      <c r="MPH17" s="144"/>
      <c r="MPI17" s="144"/>
      <c r="MPJ17" s="144"/>
      <c r="MPK17" s="144"/>
      <c r="MPL17" s="144"/>
      <c r="MPM17" s="144"/>
      <c r="MPN17" s="144"/>
      <c r="MPO17" s="144"/>
      <c r="MPP17" s="144"/>
      <c r="MPQ17" s="144"/>
      <c r="MPR17" s="144"/>
      <c r="MPS17" s="144"/>
      <c r="MPT17" s="144"/>
      <c r="MPU17" s="144"/>
      <c r="MPV17" s="144"/>
      <c r="MPW17" s="144"/>
      <c r="MPX17" s="144"/>
      <c r="MPY17" s="144"/>
      <c r="MPZ17" s="144"/>
      <c r="MQA17" s="144"/>
      <c r="MQB17" s="144"/>
      <c r="MQC17" s="144"/>
      <c r="MQD17" s="144"/>
      <c r="MQE17" s="144"/>
      <c r="MQF17" s="144"/>
      <c r="MQG17" s="144"/>
      <c r="MQH17" s="144"/>
      <c r="MQI17" s="144"/>
      <c r="MQJ17" s="144"/>
      <c r="MQK17" s="144"/>
      <c r="MQL17" s="144"/>
      <c r="MQM17" s="144"/>
      <c r="MQN17" s="144"/>
      <c r="MQO17" s="144"/>
      <c r="MQP17" s="144"/>
      <c r="MQQ17" s="144"/>
      <c r="MQR17" s="144"/>
      <c r="MQS17" s="144"/>
      <c r="MQT17" s="144"/>
      <c r="MQU17" s="144"/>
      <c r="MQV17" s="144"/>
      <c r="MQW17" s="144"/>
      <c r="MQX17" s="144"/>
      <c r="MQY17" s="144"/>
      <c r="MQZ17" s="144"/>
      <c r="MRA17" s="144"/>
      <c r="MRB17" s="144"/>
      <c r="MRC17" s="144"/>
      <c r="MRD17" s="144"/>
      <c r="MRE17" s="144"/>
      <c r="MRF17" s="144"/>
      <c r="MRG17" s="144"/>
      <c r="MRH17" s="144"/>
      <c r="MRI17" s="144"/>
      <c r="MRJ17" s="144"/>
      <c r="MRK17" s="144"/>
      <c r="MRL17" s="144"/>
      <c r="MRM17" s="144"/>
      <c r="MRN17" s="144"/>
      <c r="MRO17" s="144"/>
      <c r="MRP17" s="144"/>
      <c r="MRQ17" s="144"/>
      <c r="MRR17" s="144"/>
      <c r="MRS17" s="144"/>
      <c r="MRT17" s="144"/>
      <c r="MRU17" s="144"/>
      <c r="MRV17" s="144"/>
      <c r="MRW17" s="144"/>
      <c r="MRX17" s="144"/>
      <c r="MRY17" s="144"/>
      <c r="MRZ17" s="144"/>
      <c r="MSA17" s="144"/>
      <c r="MSB17" s="144"/>
      <c r="MSC17" s="144"/>
      <c r="MSD17" s="144"/>
      <c r="MSE17" s="144"/>
      <c r="MSF17" s="144"/>
      <c r="MSG17" s="144"/>
      <c r="MSH17" s="144"/>
      <c r="MSI17" s="144"/>
      <c r="MSJ17" s="144"/>
      <c r="MSK17" s="144"/>
      <c r="MSL17" s="144"/>
      <c r="MSM17" s="144"/>
      <c r="MSN17" s="144"/>
      <c r="MSO17" s="144"/>
      <c r="MSP17" s="144"/>
      <c r="MSQ17" s="144"/>
      <c r="MSR17" s="144"/>
      <c r="MSS17" s="144"/>
      <c r="MST17" s="144"/>
      <c r="MSU17" s="144"/>
      <c r="MSV17" s="144"/>
      <c r="MSW17" s="144"/>
      <c r="MSX17" s="144"/>
      <c r="MSY17" s="144"/>
      <c r="MSZ17" s="144"/>
      <c r="MTA17" s="144"/>
      <c r="MTB17" s="144"/>
      <c r="MTC17" s="144"/>
      <c r="MTD17" s="144"/>
      <c r="MTE17" s="144"/>
      <c r="MTF17" s="144"/>
      <c r="MTG17" s="144"/>
      <c r="MTH17" s="144"/>
      <c r="MTI17" s="144"/>
      <c r="MTJ17" s="144"/>
      <c r="MTK17" s="144"/>
      <c r="MTL17" s="144"/>
      <c r="MTM17" s="144"/>
      <c r="MTN17" s="144"/>
      <c r="MTO17" s="144"/>
      <c r="MTP17" s="144"/>
      <c r="MTQ17" s="144"/>
      <c r="MTR17" s="144"/>
      <c r="MTS17" s="144"/>
      <c r="MTT17" s="144"/>
      <c r="MTU17" s="144"/>
      <c r="MTV17" s="144"/>
      <c r="MTW17" s="144"/>
      <c r="MTX17" s="144"/>
      <c r="MTY17" s="144"/>
      <c r="MTZ17" s="144"/>
      <c r="MUA17" s="144"/>
      <c r="MUB17" s="144"/>
      <c r="MUC17" s="144"/>
      <c r="MUD17" s="144"/>
      <c r="MUE17" s="144"/>
      <c r="MUF17" s="144"/>
      <c r="MUG17" s="144"/>
      <c r="MUH17" s="144"/>
      <c r="MUI17" s="144"/>
      <c r="MUJ17" s="144"/>
      <c r="MUK17" s="144"/>
      <c r="MUL17" s="144"/>
      <c r="MUM17" s="144"/>
      <c r="MUN17" s="144"/>
      <c r="MUO17" s="144"/>
      <c r="MUP17" s="144"/>
      <c r="MUQ17" s="144"/>
      <c r="MUR17" s="144"/>
      <c r="MUS17" s="144"/>
      <c r="MUT17" s="144"/>
      <c r="MUU17" s="144"/>
      <c r="MUV17" s="144"/>
      <c r="MUW17" s="144"/>
      <c r="MUX17" s="144"/>
      <c r="MUY17" s="144"/>
      <c r="MUZ17" s="144"/>
      <c r="MVA17" s="144"/>
      <c r="MVB17" s="144"/>
      <c r="MVC17" s="144"/>
      <c r="MVD17" s="144"/>
      <c r="MVE17" s="144"/>
      <c r="MVF17" s="144"/>
      <c r="MVG17" s="144"/>
      <c r="MVH17" s="144"/>
      <c r="MVI17" s="144"/>
      <c r="MVJ17" s="144"/>
      <c r="MVK17" s="144"/>
      <c r="MVL17" s="144"/>
      <c r="MVM17" s="144"/>
      <c r="MVN17" s="144"/>
      <c r="MVO17" s="144"/>
      <c r="MVP17" s="144"/>
      <c r="MVQ17" s="144"/>
      <c r="MVR17" s="144"/>
      <c r="MVS17" s="144"/>
      <c r="MVT17" s="144"/>
      <c r="MVU17" s="144"/>
      <c r="MVV17" s="144"/>
      <c r="MVW17" s="144"/>
      <c r="MVX17" s="144"/>
      <c r="MVY17" s="144"/>
      <c r="MVZ17" s="144"/>
      <c r="MWA17" s="144"/>
      <c r="MWB17" s="144"/>
      <c r="MWC17" s="144"/>
      <c r="MWD17" s="144"/>
      <c r="MWE17" s="144"/>
      <c r="MWF17" s="144"/>
      <c r="MWG17" s="144"/>
      <c r="MWH17" s="144"/>
      <c r="MWI17" s="144"/>
      <c r="MWJ17" s="144"/>
      <c r="MWK17" s="144"/>
      <c r="MWL17" s="144"/>
      <c r="MWM17" s="144"/>
      <c r="MWN17" s="144"/>
      <c r="MWO17" s="144"/>
      <c r="MWP17" s="144"/>
      <c r="MWQ17" s="144"/>
      <c r="MWR17" s="144"/>
      <c r="MWS17" s="144"/>
      <c r="MWT17" s="144"/>
      <c r="MWU17" s="144"/>
      <c r="MWV17" s="144"/>
      <c r="MWW17" s="144"/>
      <c r="MWX17" s="144"/>
      <c r="MWY17" s="144"/>
      <c r="MWZ17" s="144"/>
      <c r="MXA17" s="144"/>
      <c r="MXB17" s="144"/>
      <c r="MXC17" s="144"/>
      <c r="MXD17" s="144"/>
      <c r="MXE17" s="144"/>
      <c r="MXF17" s="144"/>
      <c r="MXG17" s="144"/>
      <c r="MXH17" s="144"/>
      <c r="MXI17" s="144"/>
      <c r="MXJ17" s="144"/>
      <c r="MXK17" s="144"/>
      <c r="MXL17" s="144"/>
      <c r="MXM17" s="144"/>
      <c r="MXN17" s="144"/>
      <c r="MXO17" s="144"/>
      <c r="MXP17" s="144"/>
      <c r="MXQ17" s="144"/>
      <c r="MXR17" s="144"/>
      <c r="MXS17" s="144"/>
      <c r="MXT17" s="144"/>
      <c r="MXU17" s="144"/>
      <c r="MXV17" s="144"/>
      <c r="MXW17" s="144"/>
      <c r="MXX17" s="144"/>
      <c r="MXY17" s="144"/>
      <c r="MXZ17" s="144"/>
      <c r="MYA17" s="144"/>
      <c r="MYB17" s="144"/>
      <c r="MYC17" s="144"/>
      <c r="MYD17" s="144"/>
      <c r="MYE17" s="144"/>
      <c r="MYF17" s="144"/>
      <c r="MYG17" s="144"/>
      <c r="MYH17" s="144"/>
      <c r="MYI17" s="144"/>
      <c r="MYJ17" s="144"/>
      <c r="MYK17" s="144"/>
      <c r="MYL17" s="144"/>
      <c r="MYM17" s="144"/>
      <c r="MYN17" s="144"/>
      <c r="MYO17" s="144"/>
      <c r="MYP17" s="144"/>
      <c r="MYQ17" s="144"/>
      <c r="MYR17" s="144"/>
      <c r="MYS17" s="144"/>
      <c r="MYT17" s="144"/>
      <c r="MYU17" s="144"/>
      <c r="MYV17" s="144"/>
      <c r="MYW17" s="144"/>
      <c r="MYX17" s="144"/>
      <c r="MYY17" s="144"/>
      <c r="MYZ17" s="144"/>
      <c r="MZA17" s="144"/>
      <c r="MZB17" s="144"/>
      <c r="MZC17" s="144"/>
      <c r="MZD17" s="144"/>
      <c r="MZE17" s="144"/>
      <c r="MZF17" s="144"/>
      <c r="MZG17" s="144"/>
      <c r="MZH17" s="144"/>
      <c r="MZI17" s="144"/>
      <c r="MZJ17" s="144"/>
      <c r="MZK17" s="144"/>
      <c r="MZL17" s="144"/>
      <c r="MZM17" s="144"/>
      <c r="MZN17" s="144"/>
      <c r="MZO17" s="144"/>
      <c r="MZP17" s="144"/>
      <c r="MZQ17" s="144"/>
      <c r="MZR17" s="144"/>
      <c r="MZS17" s="144"/>
      <c r="MZT17" s="144"/>
      <c r="MZU17" s="144"/>
      <c r="MZV17" s="144"/>
      <c r="MZW17" s="144"/>
      <c r="MZX17" s="144"/>
      <c r="MZY17" s="144"/>
      <c r="MZZ17" s="144"/>
      <c r="NAA17" s="144"/>
      <c r="NAB17" s="144"/>
      <c r="NAC17" s="144"/>
      <c r="NAD17" s="144"/>
      <c r="NAE17" s="144"/>
      <c r="NAF17" s="144"/>
      <c r="NAG17" s="144"/>
      <c r="NAH17" s="144"/>
      <c r="NAI17" s="144"/>
      <c r="NAJ17" s="144"/>
      <c r="NAK17" s="144"/>
      <c r="NAL17" s="144"/>
      <c r="NAM17" s="144"/>
      <c r="NAN17" s="144"/>
      <c r="NAO17" s="144"/>
      <c r="NAP17" s="144"/>
      <c r="NAQ17" s="144"/>
      <c r="NAR17" s="144"/>
      <c r="NAS17" s="144"/>
      <c r="NAT17" s="144"/>
      <c r="NAU17" s="144"/>
      <c r="NAV17" s="144"/>
      <c r="NAW17" s="144"/>
      <c r="NAX17" s="144"/>
      <c r="NAY17" s="144"/>
      <c r="NAZ17" s="144"/>
      <c r="NBA17" s="144"/>
      <c r="NBB17" s="144"/>
      <c r="NBC17" s="144"/>
      <c r="NBD17" s="144"/>
      <c r="NBE17" s="144"/>
      <c r="NBF17" s="144"/>
      <c r="NBG17" s="144"/>
      <c r="NBH17" s="144"/>
      <c r="NBI17" s="144"/>
      <c r="NBJ17" s="144"/>
      <c r="NBK17" s="144"/>
      <c r="NBL17" s="144"/>
      <c r="NBM17" s="144"/>
      <c r="NBN17" s="144"/>
      <c r="NBO17" s="144"/>
      <c r="NBP17" s="144"/>
      <c r="NBQ17" s="144"/>
      <c r="NBR17" s="144"/>
      <c r="NBS17" s="144"/>
      <c r="NBT17" s="144"/>
      <c r="NBU17" s="144"/>
      <c r="NBV17" s="144"/>
      <c r="NBW17" s="144"/>
      <c r="NBX17" s="144"/>
      <c r="NBY17" s="144"/>
      <c r="NBZ17" s="144"/>
      <c r="NCA17" s="144"/>
      <c r="NCB17" s="144"/>
      <c r="NCC17" s="144"/>
      <c r="NCD17" s="144"/>
      <c r="NCE17" s="144"/>
      <c r="NCF17" s="144"/>
      <c r="NCG17" s="144"/>
      <c r="NCH17" s="144"/>
      <c r="NCI17" s="144"/>
      <c r="NCJ17" s="144"/>
      <c r="NCK17" s="144"/>
      <c r="NCL17" s="144"/>
      <c r="NCM17" s="144"/>
      <c r="NCN17" s="144"/>
      <c r="NCO17" s="144"/>
      <c r="NCP17" s="144"/>
      <c r="NCQ17" s="144"/>
      <c r="NCR17" s="144"/>
      <c r="NCS17" s="144"/>
      <c r="NCT17" s="144"/>
      <c r="NCU17" s="144"/>
      <c r="NCV17" s="144"/>
      <c r="NCW17" s="144"/>
      <c r="NCX17" s="144"/>
      <c r="NCY17" s="144"/>
      <c r="NCZ17" s="144"/>
      <c r="NDA17" s="144"/>
      <c r="NDB17" s="144"/>
      <c r="NDC17" s="144"/>
      <c r="NDD17" s="144"/>
      <c r="NDE17" s="144"/>
      <c r="NDF17" s="144"/>
      <c r="NDG17" s="144"/>
      <c r="NDH17" s="144"/>
      <c r="NDI17" s="144"/>
      <c r="NDJ17" s="144"/>
      <c r="NDK17" s="144"/>
      <c r="NDL17" s="144"/>
      <c r="NDM17" s="144"/>
      <c r="NDN17" s="144"/>
      <c r="NDO17" s="144"/>
      <c r="NDP17" s="144"/>
      <c r="NDQ17" s="144"/>
      <c r="NDR17" s="144"/>
      <c r="NDS17" s="144"/>
      <c r="NDT17" s="144"/>
      <c r="NDU17" s="144"/>
      <c r="NDV17" s="144"/>
      <c r="NDW17" s="144"/>
      <c r="NDX17" s="144"/>
      <c r="NDY17" s="144"/>
      <c r="NDZ17" s="144"/>
      <c r="NEA17" s="144"/>
      <c r="NEB17" s="144"/>
      <c r="NEC17" s="144"/>
      <c r="NED17" s="144"/>
      <c r="NEE17" s="144"/>
      <c r="NEF17" s="144"/>
      <c r="NEG17" s="144"/>
      <c r="NEH17" s="144"/>
      <c r="NEI17" s="144"/>
      <c r="NEJ17" s="144"/>
      <c r="NEK17" s="144"/>
      <c r="NEL17" s="144"/>
      <c r="NEM17" s="144"/>
      <c r="NEN17" s="144"/>
      <c r="NEO17" s="144"/>
      <c r="NEP17" s="144"/>
      <c r="NEQ17" s="144"/>
      <c r="NER17" s="144"/>
      <c r="NES17" s="144"/>
      <c r="NET17" s="144"/>
      <c r="NEU17" s="144"/>
      <c r="NEV17" s="144"/>
      <c r="NEW17" s="144"/>
      <c r="NEX17" s="144"/>
      <c r="NEY17" s="144"/>
      <c r="NEZ17" s="144"/>
      <c r="NFA17" s="144"/>
      <c r="NFB17" s="144"/>
      <c r="NFC17" s="144"/>
      <c r="NFD17" s="144"/>
      <c r="NFE17" s="144"/>
      <c r="NFF17" s="144"/>
      <c r="NFG17" s="144"/>
      <c r="NFH17" s="144"/>
      <c r="NFI17" s="144"/>
      <c r="NFJ17" s="144"/>
      <c r="NFK17" s="144"/>
      <c r="NFL17" s="144"/>
      <c r="NFM17" s="144"/>
      <c r="NFN17" s="144"/>
      <c r="NFO17" s="144"/>
      <c r="NFP17" s="144"/>
      <c r="NFQ17" s="144"/>
      <c r="NFR17" s="144"/>
      <c r="NFS17" s="144"/>
      <c r="NFT17" s="144"/>
      <c r="NFU17" s="144"/>
      <c r="NFV17" s="144"/>
      <c r="NFW17" s="144"/>
      <c r="NFX17" s="144"/>
      <c r="NFY17" s="144"/>
      <c r="NFZ17" s="144"/>
      <c r="NGA17" s="144"/>
      <c r="NGB17" s="144"/>
      <c r="NGC17" s="144"/>
      <c r="NGD17" s="144"/>
      <c r="NGE17" s="144"/>
      <c r="NGF17" s="144"/>
      <c r="NGG17" s="144"/>
      <c r="NGH17" s="144"/>
      <c r="NGI17" s="144"/>
      <c r="NGJ17" s="144"/>
      <c r="NGK17" s="144"/>
      <c r="NGL17" s="144"/>
      <c r="NGM17" s="144"/>
      <c r="NGN17" s="144"/>
      <c r="NGO17" s="144"/>
      <c r="NGP17" s="144"/>
      <c r="NGQ17" s="144"/>
      <c r="NGR17" s="144"/>
      <c r="NGS17" s="144"/>
      <c r="NGT17" s="144"/>
      <c r="NGU17" s="144"/>
      <c r="NGV17" s="144"/>
      <c r="NGW17" s="144"/>
      <c r="NGX17" s="144"/>
      <c r="NGY17" s="144"/>
      <c r="NGZ17" s="144"/>
      <c r="NHA17" s="144"/>
      <c r="NHB17" s="144"/>
      <c r="NHC17" s="144"/>
      <c r="NHD17" s="144"/>
      <c r="NHE17" s="144"/>
      <c r="NHF17" s="144"/>
      <c r="NHG17" s="144"/>
      <c r="NHH17" s="144"/>
      <c r="NHI17" s="144"/>
      <c r="NHJ17" s="144"/>
      <c r="NHK17" s="144"/>
      <c r="NHL17" s="144"/>
      <c r="NHM17" s="144"/>
      <c r="NHN17" s="144"/>
      <c r="NHO17" s="144"/>
      <c r="NHP17" s="144"/>
      <c r="NHQ17" s="144"/>
      <c r="NHR17" s="144"/>
      <c r="NHS17" s="144"/>
      <c r="NHT17" s="144"/>
      <c r="NHU17" s="144"/>
      <c r="NHV17" s="144"/>
      <c r="NHW17" s="144"/>
      <c r="NHX17" s="144"/>
      <c r="NHY17" s="144"/>
      <c r="NHZ17" s="144"/>
      <c r="NIA17" s="144"/>
      <c r="NIB17" s="144"/>
      <c r="NIC17" s="144"/>
      <c r="NID17" s="144"/>
      <c r="NIE17" s="144"/>
      <c r="NIF17" s="144"/>
      <c r="NIG17" s="144"/>
      <c r="NIH17" s="144"/>
      <c r="NII17" s="144"/>
      <c r="NIJ17" s="144"/>
      <c r="NIK17" s="144"/>
      <c r="NIL17" s="144"/>
      <c r="NIM17" s="144"/>
      <c r="NIN17" s="144"/>
      <c r="NIO17" s="144"/>
      <c r="NIP17" s="144"/>
      <c r="NIQ17" s="144"/>
      <c r="NIR17" s="144"/>
      <c r="NIS17" s="144"/>
      <c r="NIT17" s="144"/>
      <c r="NIU17" s="144"/>
      <c r="NIV17" s="144"/>
      <c r="NIW17" s="144"/>
      <c r="NIX17" s="144"/>
      <c r="NIY17" s="144"/>
      <c r="NIZ17" s="144"/>
      <c r="NJA17" s="144"/>
      <c r="NJB17" s="144"/>
      <c r="NJC17" s="144"/>
      <c r="NJD17" s="144"/>
      <c r="NJE17" s="144"/>
      <c r="NJF17" s="144"/>
      <c r="NJG17" s="144"/>
      <c r="NJH17" s="144"/>
      <c r="NJI17" s="144"/>
      <c r="NJJ17" s="144"/>
      <c r="NJK17" s="144"/>
      <c r="NJL17" s="144"/>
      <c r="NJM17" s="144"/>
      <c r="NJN17" s="144"/>
      <c r="NJO17" s="144"/>
      <c r="NJP17" s="144"/>
      <c r="NJQ17" s="144"/>
      <c r="NJR17" s="144"/>
      <c r="NJS17" s="144"/>
      <c r="NJT17" s="144"/>
      <c r="NJU17" s="144"/>
      <c r="NJV17" s="144"/>
      <c r="NJW17" s="144"/>
      <c r="NJX17" s="144"/>
      <c r="NJY17" s="144"/>
      <c r="NJZ17" s="144"/>
      <c r="NKA17" s="144"/>
      <c r="NKB17" s="144"/>
      <c r="NKC17" s="144"/>
      <c r="NKD17" s="144"/>
      <c r="NKE17" s="144"/>
      <c r="NKF17" s="144"/>
      <c r="NKG17" s="144"/>
      <c r="NKH17" s="144"/>
      <c r="NKI17" s="144"/>
      <c r="NKJ17" s="144"/>
      <c r="NKK17" s="144"/>
      <c r="NKL17" s="144"/>
      <c r="NKM17" s="144"/>
      <c r="NKN17" s="144"/>
      <c r="NKO17" s="144"/>
      <c r="NKP17" s="144"/>
      <c r="NKQ17" s="144"/>
      <c r="NKR17" s="144"/>
      <c r="NKS17" s="144"/>
      <c r="NKT17" s="144"/>
      <c r="NKU17" s="144"/>
      <c r="NKV17" s="144"/>
      <c r="NKW17" s="144"/>
      <c r="NKX17" s="144"/>
      <c r="NKY17" s="144"/>
      <c r="NKZ17" s="144"/>
      <c r="NLA17" s="144"/>
      <c r="NLB17" s="144"/>
      <c r="NLC17" s="144"/>
      <c r="NLD17" s="144"/>
      <c r="NLE17" s="144"/>
      <c r="NLF17" s="144"/>
      <c r="NLG17" s="144"/>
      <c r="NLH17" s="144"/>
      <c r="NLI17" s="144"/>
      <c r="NLJ17" s="144"/>
      <c r="NLK17" s="144"/>
      <c r="NLL17" s="144"/>
      <c r="NLM17" s="144"/>
      <c r="NLN17" s="144"/>
      <c r="NLO17" s="144"/>
      <c r="NLP17" s="144"/>
      <c r="NLQ17" s="144"/>
      <c r="NLR17" s="144"/>
      <c r="NLS17" s="144"/>
      <c r="NLT17" s="144"/>
      <c r="NLU17" s="144"/>
      <c r="NLV17" s="144"/>
      <c r="NLW17" s="144"/>
      <c r="NLX17" s="144"/>
      <c r="NLY17" s="144"/>
      <c r="NLZ17" s="144"/>
      <c r="NMA17" s="144"/>
      <c r="NMB17" s="144"/>
      <c r="NMC17" s="144"/>
      <c r="NMD17" s="144"/>
      <c r="NME17" s="144"/>
      <c r="NMF17" s="144"/>
      <c r="NMG17" s="144"/>
      <c r="NMH17" s="144"/>
      <c r="NMI17" s="144"/>
      <c r="NMJ17" s="144"/>
      <c r="NMK17" s="144"/>
      <c r="NML17" s="144"/>
      <c r="NMM17" s="144"/>
      <c r="NMN17" s="144"/>
      <c r="NMO17" s="144"/>
      <c r="NMP17" s="144"/>
      <c r="NMQ17" s="144"/>
      <c r="NMR17" s="144"/>
      <c r="NMS17" s="144"/>
      <c r="NMT17" s="144"/>
      <c r="NMU17" s="144"/>
      <c r="NMV17" s="144"/>
      <c r="NMW17" s="144"/>
      <c r="NMX17" s="144"/>
      <c r="NMY17" s="144"/>
      <c r="NMZ17" s="144"/>
      <c r="NNA17" s="144"/>
      <c r="NNB17" s="144"/>
      <c r="NNC17" s="144"/>
      <c r="NND17" s="144"/>
      <c r="NNE17" s="144"/>
      <c r="NNF17" s="144"/>
      <c r="NNG17" s="144"/>
      <c r="NNH17" s="144"/>
      <c r="NNI17" s="144"/>
      <c r="NNJ17" s="144"/>
      <c r="NNK17" s="144"/>
      <c r="NNL17" s="144"/>
      <c r="NNM17" s="144"/>
      <c r="NNN17" s="144"/>
      <c r="NNO17" s="144"/>
      <c r="NNP17" s="144"/>
      <c r="NNQ17" s="144"/>
      <c r="NNR17" s="144"/>
      <c r="NNS17" s="144"/>
      <c r="NNT17" s="144"/>
      <c r="NNU17" s="144"/>
      <c r="NNV17" s="144"/>
      <c r="NNW17" s="144"/>
      <c r="NNX17" s="144"/>
      <c r="NNY17" s="144"/>
      <c r="NNZ17" s="144"/>
      <c r="NOA17" s="144"/>
      <c r="NOB17" s="144"/>
      <c r="NOC17" s="144"/>
      <c r="NOD17" s="144"/>
      <c r="NOE17" s="144"/>
      <c r="NOF17" s="144"/>
      <c r="NOG17" s="144"/>
      <c r="NOH17" s="144"/>
      <c r="NOI17" s="144"/>
      <c r="NOJ17" s="144"/>
      <c r="NOK17" s="144"/>
      <c r="NOL17" s="144"/>
      <c r="NOM17" s="144"/>
      <c r="NON17" s="144"/>
      <c r="NOO17" s="144"/>
      <c r="NOP17" s="144"/>
      <c r="NOQ17" s="144"/>
      <c r="NOR17" s="144"/>
      <c r="NOS17" s="144"/>
      <c r="NOT17" s="144"/>
      <c r="NOU17" s="144"/>
      <c r="NOV17" s="144"/>
      <c r="NOW17" s="144"/>
      <c r="NOX17" s="144"/>
      <c r="NOY17" s="144"/>
      <c r="NOZ17" s="144"/>
      <c r="NPA17" s="144"/>
      <c r="NPB17" s="144"/>
      <c r="NPC17" s="144"/>
      <c r="NPD17" s="144"/>
      <c r="NPE17" s="144"/>
      <c r="NPF17" s="144"/>
      <c r="NPG17" s="144"/>
      <c r="NPH17" s="144"/>
      <c r="NPI17" s="144"/>
      <c r="NPJ17" s="144"/>
      <c r="NPK17" s="144"/>
      <c r="NPL17" s="144"/>
      <c r="NPM17" s="144"/>
      <c r="NPN17" s="144"/>
      <c r="NPO17" s="144"/>
      <c r="NPP17" s="144"/>
      <c r="NPQ17" s="144"/>
      <c r="NPR17" s="144"/>
      <c r="NPS17" s="144"/>
      <c r="NPT17" s="144"/>
      <c r="NPU17" s="144"/>
      <c r="NPV17" s="144"/>
      <c r="NPW17" s="144"/>
      <c r="NPX17" s="144"/>
      <c r="NPY17" s="144"/>
      <c r="NPZ17" s="144"/>
      <c r="NQA17" s="144"/>
      <c r="NQB17" s="144"/>
      <c r="NQC17" s="144"/>
      <c r="NQD17" s="144"/>
      <c r="NQE17" s="144"/>
      <c r="NQF17" s="144"/>
      <c r="NQG17" s="144"/>
      <c r="NQH17" s="144"/>
      <c r="NQI17" s="144"/>
      <c r="NQJ17" s="144"/>
      <c r="NQK17" s="144"/>
      <c r="NQL17" s="144"/>
      <c r="NQM17" s="144"/>
      <c r="NQN17" s="144"/>
      <c r="NQO17" s="144"/>
      <c r="NQP17" s="144"/>
      <c r="NQQ17" s="144"/>
      <c r="NQR17" s="144"/>
      <c r="NQS17" s="144"/>
      <c r="NQT17" s="144"/>
      <c r="NQU17" s="144"/>
      <c r="NQV17" s="144"/>
      <c r="NQW17" s="144"/>
      <c r="NQX17" s="144"/>
      <c r="NQY17" s="144"/>
      <c r="NQZ17" s="144"/>
      <c r="NRA17" s="144"/>
      <c r="NRB17" s="144"/>
      <c r="NRC17" s="144"/>
      <c r="NRD17" s="144"/>
      <c r="NRE17" s="144"/>
      <c r="NRF17" s="144"/>
      <c r="NRG17" s="144"/>
      <c r="NRH17" s="144"/>
      <c r="NRI17" s="144"/>
      <c r="NRJ17" s="144"/>
      <c r="NRK17" s="144"/>
      <c r="NRL17" s="144"/>
      <c r="NRM17" s="144"/>
      <c r="NRN17" s="144"/>
      <c r="NRO17" s="144"/>
      <c r="NRP17" s="144"/>
      <c r="NRQ17" s="144"/>
      <c r="NRR17" s="144"/>
      <c r="NRS17" s="144"/>
      <c r="NRT17" s="144"/>
      <c r="NRU17" s="144"/>
      <c r="NRV17" s="144"/>
      <c r="NRW17" s="144"/>
      <c r="NRX17" s="144"/>
      <c r="NRY17" s="144"/>
      <c r="NRZ17" s="144"/>
      <c r="NSA17" s="144"/>
      <c r="NSB17" s="144"/>
      <c r="NSC17" s="144"/>
      <c r="NSD17" s="144"/>
      <c r="NSE17" s="144"/>
      <c r="NSF17" s="144"/>
      <c r="NSG17" s="144"/>
      <c r="NSH17" s="144"/>
      <c r="NSI17" s="144"/>
      <c r="NSJ17" s="144"/>
      <c r="NSK17" s="144"/>
      <c r="NSL17" s="144"/>
      <c r="NSM17" s="144"/>
      <c r="NSN17" s="144"/>
      <c r="NSO17" s="144"/>
      <c r="NSP17" s="144"/>
      <c r="NSQ17" s="144"/>
      <c r="NSR17" s="144"/>
      <c r="NSS17" s="144"/>
      <c r="NST17" s="144"/>
      <c r="NSU17" s="144"/>
      <c r="NSV17" s="144"/>
      <c r="NSW17" s="144"/>
      <c r="NSX17" s="144"/>
      <c r="NSY17" s="144"/>
      <c r="NSZ17" s="144"/>
      <c r="NTA17" s="144"/>
      <c r="NTB17" s="144"/>
      <c r="NTC17" s="144"/>
      <c r="NTD17" s="144"/>
      <c r="NTE17" s="144"/>
      <c r="NTF17" s="144"/>
      <c r="NTG17" s="144"/>
      <c r="NTH17" s="144"/>
      <c r="NTI17" s="144"/>
      <c r="NTJ17" s="144"/>
      <c r="NTK17" s="144"/>
      <c r="NTL17" s="144"/>
      <c r="NTM17" s="144"/>
      <c r="NTN17" s="144"/>
      <c r="NTO17" s="144"/>
      <c r="NTP17" s="144"/>
      <c r="NTQ17" s="144"/>
      <c r="NTR17" s="144"/>
      <c r="NTS17" s="144"/>
      <c r="NTT17" s="144"/>
      <c r="NTU17" s="144"/>
      <c r="NTV17" s="144"/>
      <c r="NTW17" s="144"/>
      <c r="NTX17" s="144"/>
      <c r="NTY17" s="144"/>
      <c r="NTZ17" s="144"/>
      <c r="NUA17" s="144"/>
      <c r="NUB17" s="144"/>
      <c r="NUC17" s="144"/>
      <c r="NUD17" s="144"/>
      <c r="NUE17" s="144"/>
      <c r="NUF17" s="144"/>
      <c r="NUG17" s="144"/>
      <c r="NUH17" s="144"/>
      <c r="NUI17" s="144"/>
      <c r="NUJ17" s="144"/>
      <c r="NUK17" s="144"/>
      <c r="NUL17" s="144"/>
      <c r="NUM17" s="144"/>
      <c r="NUN17" s="144"/>
      <c r="NUO17" s="144"/>
      <c r="NUP17" s="144"/>
      <c r="NUQ17" s="144"/>
      <c r="NUR17" s="144"/>
      <c r="NUS17" s="144"/>
      <c r="NUT17" s="144"/>
      <c r="NUU17" s="144"/>
      <c r="NUV17" s="144"/>
      <c r="NUW17" s="144"/>
      <c r="NUX17" s="144"/>
      <c r="NUY17" s="144"/>
      <c r="NUZ17" s="144"/>
      <c r="NVA17" s="144"/>
      <c r="NVB17" s="144"/>
      <c r="NVC17" s="144"/>
      <c r="NVD17" s="144"/>
      <c r="NVE17" s="144"/>
      <c r="NVF17" s="144"/>
      <c r="NVG17" s="144"/>
      <c r="NVH17" s="144"/>
      <c r="NVI17" s="144"/>
      <c r="NVJ17" s="144"/>
      <c r="NVK17" s="144"/>
      <c r="NVL17" s="144"/>
      <c r="NVM17" s="144"/>
      <c r="NVN17" s="144"/>
      <c r="NVO17" s="144"/>
      <c r="NVP17" s="144"/>
      <c r="NVQ17" s="144"/>
      <c r="NVR17" s="144"/>
      <c r="NVS17" s="144"/>
      <c r="NVT17" s="144"/>
      <c r="NVU17" s="144"/>
      <c r="NVV17" s="144"/>
      <c r="NVW17" s="144"/>
      <c r="NVX17" s="144"/>
      <c r="NVY17" s="144"/>
      <c r="NVZ17" s="144"/>
      <c r="NWA17" s="144"/>
      <c r="NWB17" s="144"/>
      <c r="NWC17" s="144"/>
      <c r="NWD17" s="144"/>
      <c r="NWE17" s="144"/>
      <c r="NWF17" s="144"/>
      <c r="NWG17" s="144"/>
      <c r="NWH17" s="144"/>
      <c r="NWI17" s="144"/>
      <c r="NWJ17" s="144"/>
      <c r="NWK17" s="144"/>
      <c r="NWL17" s="144"/>
      <c r="NWM17" s="144"/>
      <c r="NWN17" s="144"/>
      <c r="NWO17" s="144"/>
      <c r="NWP17" s="144"/>
      <c r="NWQ17" s="144"/>
      <c r="NWR17" s="144"/>
      <c r="NWS17" s="144"/>
      <c r="NWT17" s="144"/>
      <c r="NWU17" s="144"/>
      <c r="NWV17" s="144"/>
      <c r="NWW17" s="144"/>
      <c r="NWX17" s="144"/>
      <c r="NWY17" s="144"/>
      <c r="NWZ17" s="144"/>
      <c r="NXA17" s="144"/>
      <c r="NXB17" s="144"/>
      <c r="NXC17" s="144"/>
      <c r="NXD17" s="144"/>
      <c r="NXE17" s="144"/>
      <c r="NXF17" s="144"/>
      <c r="NXG17" s="144"/>
      <c r="NXH17" s="144"/>
      <c r="NXI17" s="144"/>
      <c r="NXJ17" s="144"/>
      <c r="NXK17" s="144"/>
      <c r="NXL17" s="144"/>
      <c r="NXM17" s="144"/>
      <c r="NXN17" s="144"/>
      <c r="NXO17" s="144"/>
      <c r="NXP17" s="144"/>
      <c r="NXQ17" s="144"/>
      <c r="NXR17" s="144"/>
      <c r="NXS17" s="144"/>
      <c r="NXT17" s="144"/>
      <c r="NXU17" s="144"/>
      <c r="NXV17" s="144"/>
      <c r="NXW17" s="144"/>
      <c r="NXX17" s="144"/>
      <c r="NXY17" s="144"/>
      <c r="NXZ17" s="144"/>
      <c r="NYA17" s="144"/>
      <c r="NYB17" s="144"/>
      <c r="NYC17" s="144"/>
      <c r="NYD17" s="144"/>
      <c r="NYE17" s="144"/>
      <c r="NYF17" s="144"/>
      <c r="NYG17" s="144"/>
      <c r="NYH17" s="144"/>
      <c r="NYI17" s="144"/>
      <c r="NYJ17" s="144"/>
      <c r="NYK17" s="144"/>
      <c r="NYL17" s="144"/>
      <c r="NYM17" s="144"/>
      <c r="NYN17" s="144"/>
      <c r="NYO17" s="144"/>
      <c r="NYP17" s="144"/>
      <c r="NYQ17" s="144"/>
      <c r="NYR17" s="144"/>
      <c r="NYS17" s="144"/>
      <c r="NYT17" s="144"/>
      <c r="NYU17" s="144"/>
      <c r="NYV17" s="144"/>
      <c r="NYW17" s="144"/>
      <c r="NYX17" s="144"/>
      <c r="NYY17" s="144"/>
      <c r="NYZ17" s="144"/>
      <c r="NZA17" s="144"/>
      <c r="NZB17" s="144"/>
      <c r="NZC17" s="144"/>
      <c r="NZD17" s="144"/>
      <c r="NZE17" s="144"/>
      <c r="NZF17" s="144"/>
      <c r="NZG17" s="144"/>
      <c r="NZH17" s="144"/>
      <c r="NZI17" s="144"/>
      <c r="NZJ17" s="144"/>
      <c r="NZK17" s="144"/>
      <c r="NZL17" s="144"/>
      <c r="NZM17" s="144"/>
      <c r="NZN17" s="144"/>
      <c r="NZO17" s="144"/>
      <c r="NZP17" s="144"/>
      <c r="NZQ17" s="144"/>
      <c r="NZR17" s="144"/>
      <c r="NZS17" s="144"/>
      <c r="NZT17" s="144"/>
      <c r="NZU17" s="144"/>
      <c r="NZV17" s="144"/>
      <c r="NZW17" s="144"/>
      <c r="NZX17" s="144"/>
      <c r="NZY17" s="144"/>
      <c r="NZZ17" s="144"/>
      <c r="OAA17" s="144"/>
      <c r="OAB17" s="144"/>
      <c r="OAC17" s="144"/>
      <c r="OAD17" s="144"/>
      <c r="OAE17" s="144"/>
      <c r="OAF17" s="144"/>
      <c r="OAG17" s="144"/>
      <c r="OAH17" s="144"/>
      <c r="OAI17" s="144"/>
      <c r="OAJ17" s="144"/>
      <c r="OAK17" s="144"/>
      <c r="OAL17" s="144"/>
      <c r="OAM17" s="144"/>
      <c r="OAN17" s="144"/>
      <c r="OAO17" s="144"/>
      <c r="OAP17" s="144"/>
      <c r="OAQ17" s="144"/>
      <c r="OAR17" s="144"/>
      <c r="OAS17" s="144"/>
      <c r="OAT17" s="144"/>
      <c r="OAU17" s="144"/>
      <c r="OAV17" s="144"/>
      <c r="OAW17" s="144"/>
      <c r="OAX17" s="144"/>
      <c r="OAY17" s="144"/>
      <c r="OAZ17" s="144"/>
      <c r="OBA17" s="144"/>
      <c r="OBB17" s="144"/>
      <c r="OBC17" s="144"/>
      <c r="OBD17" s="144"/>
      <c r="OBE17" s="144"/>
      <c r="OBF17" s="144"/>
      <c r="OBG17" s="144"/>
      <c r="OBH17" s="144"/>
      <c r="OBI17" s="144"/>
      <c r="OBJ17" s="144"/>
      <c r="OBK17" s="144"/>
      <c r="OBL17" s="144"/>
      <c r="OBM17" s="144"/>
      <c r="OBN17" s="144"/>
      <c r="OBO17" s="144"/>
      <c r="OBP17" s="144"/>
      <c r="OBQ17" s="144"/>
      <c r="OBR17" s="144"/>
      <c r="OBS17" s="144"/>
      <c r="OBT17" s="144"/>
      <c r="OBU17" s="144"/>
      <c r="OBV17" s="144"/>
      <c r="OBW17" s="144"/>
      <c r="OBX17" s="144"/>
      <c r="OBY17" s="144"/>
      <c r="OBZ17" s="144"/>
      <c r="OCA17" s="144"/>
      <c r="OCB17" s="144"/>
      <c r="OCC17" s="144"/>
      <c r="OCD17" s="144"/>
      <c r="OCE17" s="144"/>
      <c r="OCF17" s="144"/>
      <c r="OCG17" s="144"/>
      <c r="OCH17" s="144"/>
      <c r="OCI17" s="144"/>
      <c r="OCJ17" s="144"/>
      <c r="OCK17" s="144"/>
      <c r="OCL17" s="144"/>
      <c r="OCM17" s="144"/>
      <c r="OCN17" s="144"/>
      <c r="OCO17" s="144"/>
      <c r="OCP17" s="144"/>
      <c r="OCQ17" s="144"/>
      <c r="OCR17" s="144"/>
      <c r="OCS17" s="144"/>
      <c r="OCT17" s="144"/>
      <c r="OCU17" s="144"/>
      <c r="OCV17" s="144"/>
      <c r="OCW17" s="144"/>
      <c r="OCX17" s="144"/>
      <c r="OCY17" s="144"/>
      <c r="OCZ17" s="144"/>
      <c r="ODA17" s="144"/>
      <c r="ODB17" s="144"/>
      <c r="ODC17" s="144"/>
      <c r="ODD17" s="144"/>
      <c r="ODE17" s="144"/>
      <c r="ODF17" s="144"/>
      <c r="ODG17" s="144"/>
      <c r="ODH17" s="144"/>
      <c r="ODI17" s="144"/>
      <c r="ODJ17" s="144"/>
      <c r="ODK17" s="144"/>
      <c r="ODL17" s="144"/>
      <c r="ODM17" s="144"/>
      <c r="ODN17" s="144"/>
      <c r="ODO17" s="144"/>
      <c r="ODP17" s="144"/>
      <c r="ODQ17" s="144"/>
      <c r="ODR17" s="144"/>
      <c r="ODS17" s="144"/>
      <c r="ODT17" s="144"/>
      <c r="ODU17" s="144"/>
      <c r="ODV17" s="144"/>
      <c r="ODW17" s="144"/>
      <c r="ODX17" s="144"/>
      <c r="ODY17" s="144"/>
      <c r="ODZ17" s="144"/>
      <c r="OEA17" s="144"/>
      <c r="OEB17" s="144"/>
      <c r="OEC17" s="144"/>
      <c r="OED17" s="144"/>
      <c r="OEE17" s="144"/>
      <c r="OEF17" s="144"/>
      <c r="OEG17" s="144"/>
      <c r="OEH17" s="144"/>
      <c r="OEI17" s="144"/>
      <c r="OEJ17" s="144"/>
      <c r="OEK17" s="144"/>
      <c r="OEL17" s="144"/>
      <c r="OEM17" s="144"/>
      <c r="OEN17" s="144"/>
      <c r="OEO17" s="144"/>
      <c r="OEP17" s="144"/>
      <c r="OEQ17" s="144"/>
      <c r="OER17" s="144"/>
      <c r="OES17" s="144"/>
      <c r="OET17" s="144"/>
      <c r="OEU17" s="144"/>
      <c r="OEV17" s="144"/>
      <c r="OEW17" s="144"/>
      <c r="OEX17" s="144"/>
      <c r="OEY17" s="144"/>
      <c r="OEZ17" s="144"/>
      <c r="OFA17" s="144"/>
      <c r="OFB17" s="144"/>
      <c r="OFC17" s="144"/>
      <c r="OFD17" s="144"/>
      <c r="OFE17" s="144"/>
      <c r="OFF17" s="144"/>
      <c r="OFG17" s="144"/>
      <c r="OFH17" s="144"/>
      <c r="OFI17" s="144"/>
      <c r="OFJ17" s="144"/>
      <c r="OFK17" s="144"/>
      <c r="OFL17" s="144"/>
      <c r="OFM17" s="144"/>
      <c r="OFN17" s="144"/>
      <c r="OFO17" s="144"/>
      <c r="OFP17" s="144"/>
      <c r="OFQ17" s="144"/>
      <c r="OFR17" s="144"/>
      <c r="OFS17" s="144"/>
      <c r="OFT17" s="144"/>
      <c r="OFU17" s="144"/>
      <c r="OFV17" s="144"/>
      <c r="OFW17" s="144"/>
      <c r="OFX17" s="144"/>
      <c r="OFY17" s="144"/>
      <c r="OFZ17" s="144"/>
      <c r="OGA17" s="144"/>
      <c r="OGB17" s="144"/>
      <c r="OGC17" s="144"/>
      <c r="OGD17" s="144"/>
      <c r="OGE17" s="144"/>
      <c r="OGF17" s="144"/>
      <c r="OGG17" s="144"/>
      <c r="OGH17" s="144"/>
      <c r="OGI17" s="144"/>
      <c r="OGJ17" s="144"/>
      <c r="OGK17" s="144"/>
      <c r="OGL17" s="144"/>
      <c r="OGM17" s="144"/>
      <c r="OGN17" s="144"/>
      <c r="OGO17" s="144"/>
      <c r="OGP17" s="144"/>
      <c r="OGQ17" s="144"/>
      <c r="OGR17" s="144"/>
      <c r="OGS17" s="144"/>
      <c r="OGT17" s="144"/>
      <c r="OGU17" s="144"/>
      <c r="OGV17" s="144"/>
      <c r="OGW17" s="144"/>
      <c r="OGX17" s="144"/>
      <c r="OGY17" s="144"/>
      <c r="OGZ17" s="144"/>
      <c r="OHA17" s="144"/>
      <c r="OHB17" s="144"/>
      <c r="OHC17" s="144"/>
      <c r="OHD17" s="144"/>
      <c r="OHE17" s="144"/>
      <c r="OHF17" s="144"/>
      <c r="OHG17" s="144"/>
      <c r="OHH17" s="144"/>
      <c r="OHI17" s="144"/>
      <c r="OHJ17" s="144"/>
      <c r="OHK17" s="144"/>
      <c r="OHL17" s="144"/>
      <c r="OHM17" s="144"/>
      <c r="OHN17" s="144"/>
      <c r="OHO17" s="144"/>
      <c r="OHP17" s="144"/>
      <c r="OHQ17" s="144"/>
      <c r="OHR17" s="144"/>
      <c r="OHS17" s="144"/>
      <c r="OHT17" s="144"/>
      <c r="OHU17" s="144"/>
      <c r="OHV17" s="144"/>
      <c r="OHW17" s="144"/>
      <c r="OHX17" s="144"/>
      <c r="OHY17" s="144"/>
      <c r="OHZ17" s="144"/>
      <c r="OIA17" s="144"/>
      <c r="OIB17" s="144"/>
      <c r="OIC17" s="144"/>
      <c r="OID17" s="144"/>
      <c r="OIE17" s="144"/>
      <c r="OIF17" s="144"/>
      <c r="OIG17" s="144"/>
      <c r="OIH17" s="144"/>
      <c r="OII17" s="144"/>
      <c r="OIJ17" s="144"/>
      <c r="OIK17" s="144"/>
      <c r="OIL17" s="144"/>
      <c r="OIM17" s="144"/>
      <c r="OIN17" s="144"/>
      <c r="OIO17" s="144"/>
      <c r="OIP17" s="144"/>
      <c r="OIQ17" s="144"/>
      <c r="OIR17" s="144"/>
      <c r="OIS17" s="144"/>
      <c r="OIT17" s="144"/>
      <c r="OIU17" s="144"/>
      <c r="OIV17" s="144"/>
      <c r="OIW17" s="144"/>
      <c r="OIX17" s="144"/>
      <c r="OIY17" s="144"/>
      <c r="OIZ17" s="144"/>
      <c r="OJA17" s="144"/>
      <c r="OJB17" s="144"/>
      <c r="OJC17" s="144"/>
      <c r="OJD17" s="144"/>
      <c r="OJE17" s="144"/>
      <c r="OJF17" s="144"/>
      <c r="OJG17" s="144"/>
      <c r="OJH17" s="144"/>
      <c r="OJI17" s="144"/>
      <c r="OJJ17" s="144"/>
      <c r="OJK17" s="144"/>
      <c r="OJL17" s="144"/>
      <c r="OJM17" s="144"/>
      <c r="OJN17" s="144"/>
      <c r="OJO17" s="144"/>
      <c r="OJP17" s="144"/>
      <c r="OJQ17" s="144"/>
      <c r="OJR17" s="144"/>
      <c r="OJS17" s="144"/>
      <c r="OJT17" s="144"/>
      <c r="OJU17" s="144"/>
      <c r="OJV17" s="144"/>
      <c r="OJW17" s="144"/>
      <c r="OJX17" s="144"/>
      <c r="OJY17" s="144"/>
      <c r="OJZ17" s="144"/>
      <c r="OKA17" s="144"/>
      <c r="OKB17" s="144"/>
      <c r="OKC17" s="144"/>
      <c r="OKD17" s="144"/>
      <c r="OKE17" s="144"/>
      <c r="OKF17" s="144"/>
      <c r="OKG17" s="144"/>
      <c r="OKH17" s="144"/>
      <c r="OKI17" s="144"/>
      <c r="OKJ17" s="144"/>
      <c r="OKK17" s="144"/>
      <c r="OKL17" s="144"/>
      <c r="OKM17" s="144"/>
      <c r="OKN17" s="144"/>
      <c r="OKO17" s="144"/>
      <c r="OKP17" s="144"/>
      <c r="OKQ17" s="144"/>
      <c r="OKR17" s="144"/>
      <c r="OKS17" s="144"/>
      <c r="OKT17" s="144"/>
      <c r="OKU17" s="144"/>
      <c r="OKV17" s="144"/>
      <c r="OKW17" s="144"/>
      <c r="OKX17" s="144"/>
      <c r="OKY17" s="144"/>
      <c r="OKZ17" s="144"/>
      <c r="OLA17" s="144"/>
      <c r="OLB17" s="144"/>
      <c r="OLC17" s="144"/>
      <c r="OLD17" s="144"/>
      <c r="OLE17" s="144"/>
      <c r="OLF17" s="144"/>
      <c r="OLG17" s="144"/>
      <c r="OLH17" s="144"/>
      <c r="OLI17" s="144"/>
      <c r="OLJ17" s="144"/>
      <c r="OLK17" s="144"/>
      <c r="OLL17" s="144"/>
      <c r="OLM17" s="144"/>
      <c r="OLN17" s="144"/>
      <c r="OLO17" s="144"/>
      <c r="OLP17" s="144"/>
      <c r="OLQ17" s="144"/>
      <c r="OLR17" s="144"/>
      <c r="OLS17" s="144"/>
      <c r="OLT17" s="144"/>
      <c r="OLU17" s="144"/>
      <c r="OLV17" s="144"/>
      <c r="OLW17" s="144"/>
      <c r="OLX17" s="144"/>
      <c r="OLY17" s="144"/>
      <c r="OLZ17" s="144"/>
      <c r="OMA17" s="144"/>
      <c r="OMB17" s="144"/>
      <c r="OMC17" s="144"/>
      <c r="OMD17" s="144"/>
      <c r="OME17" s="144"/>
      <c r="OMF17" s="144"/>
      <c r="OMG17" s="144"/>
      <c r="OMH17" s="144"/>
      <c r="OMI17" s="144"/>
      <c r="OMJ17" s="144"/>
      <c r="OMK17" s="144"/>
      <c r="OML17" s="144"/>
      <c r="OMM17" s="144"/>
      <c r="OMN17" s="144"/>
      <c r="OMO17" s="144"/>
      <c r="OMP17" s="144"/>
      <c r="OMQ17" s="144"/>
      <c r="OMR17" s="144"/>
      <c r="OMS17" s="144"/>
      <c r="OMT17" s="144"/>
      <c r="OMU17" s="144"/>
      <c r="OMV17" s="144"/>
      <c r="OMW17" s="144"/>
      <c r="OMX17" s="144"/>
      <c r="OMY17" s="144"/>
      <c r="OMZ17" s="144"/>
      <c r="ONA17" s="144"/>
      <c r="ONB17" s="144"/>
      <c r="ONC17" s="144"/>
      <c r="OND17" s="144"/>
      <c r="ONE17" s="144"/>
      <c r="ONF17" s="144"/>
      <c r="ONG17" s="144"/>
      <c r="ONH17" s="144"/>
      <c r="ONI17" s="144"/>
      <c r="ONJ17" s="144"/>
      <c r="ONK17" s="144"/>
      <c r="ONL17" s="144"/>
      <c r="ONM17" s="144"/>
      <c r="ONN17" s="144"/>
      <c r="ONO17" s="144"/>
      <c r="ONP17" s="144"/>
      <c r="ONQ17" s="144"/>
      <c r="ONR17" s="144"/>
      <c r="ONS17" s="144"/>
      <c r="ONT17" s="144"/>
      <c r="ONU17" s="144"/>
      <c r="ONV17" s="144"/>
      <c r="ONW17" s="144"/>
      <c r="ONX17" s="144"/>
      <c r="ONY17" s="144"/>
      <c r="ONZ17" s="144"/>
      <c r="OOA17" s="144"/>
      <c r="OOB17" s="144"/>
      <c r="OOC17" s="144"/>
      <c r="OOD17" s="144"/>
      <c r="OOE17" s="144"/>
      <c r="OOF17" s="144"/>
      <c r="OOG17" s="144"/>
      <c r="OOH17" s="144"/>
      <c r="OOI17" s="144"/>
      <c r="OOJ17" s="144"/>
      <c r="OOK17" s="144"/>
      <c r="OOL17" s="144"/>
      <c r="OOM17" s="144"/>
      <c r="OON17" s="144"/>
      <c r="OOO17" s="144"/>
      <c r="OOP17" s="144"/>
      <c r="OOQ17" s="144"/>
      <c r="OOR17" s="144"/>
      <c r="OOS17" s="144"/>
      <c r="OOT17" s="144"/>
      <c r="OOU17" s="144"/>
      <c r="OOV17" s="144"/>
      <c r="OOW17" s="144"/>
      <c r="OOX17" s="144"/>
      <c r="OOY17" s="144"/>
      <c r="OOZ17" s="144"/>
      <c r="OPA17" s="144"/>
      <c r="OPB17" s="144"/>
      <c r="OPC17" s="144"/>
      <c r="OPD17" s="144"/>
      <c r="OPE17" s="144"/>
      <c r="OPF17" s="144"/>
      <c r="OPG17" s="144"/>
      <c r="OPH17" s="144"/>
      <c r="OPI17" s="144"/>
      <c r="OPJ17" s="144"/>
      <c r="OPK17" s="144"/>
      <c r="OPL17" s="144"/>
      <c r="OPM17" s="144"/>
      <c r="OPN17" s="144"/>
      <c r="OPO17" s="144"/>
      <c r="OPP17" s="144"/>
      <c r="OPQ17" s="144"/>
      <c r="OPR17" s="144"/>
      <c r="OPS17" s="144"/>
      <c r="OPT17" s="144"/>
      <c r="OPU17" s="144"/>
      <c r="OPV17" s="144"/>
      <c r="OPW17" s="144"/>
      <c r="OPX17" s="144"/>
      <c r="OPY17" s="144"/>
      <c r="OPZ17" s="144"/>
      <c r="OQA17" s="144"/>
      <c r="OQB17" s="144"/>
      <c r="OQC17" s="144"/>
      <c r="OQD17" s="144"/>
      <c r="OQE17" s="144"/>
      <c r="OQF17" s="144"/>
      <c r="OQG17" s="144"/>
      <c r="OQH17" s="144"/>
      <c r="OQI17" s="144"/>
      <c r="OQJ17" s="144"/>
      <c r="OQK17" s="144"/>
      <c r="OQL17" s="144"/>
      <c r="OQM17" s="144"/>
      <c r="OQN17" s="144"/>
      <c r="OQO17" s="144"/>
      <c r="OQP17" s="144"/>
      <c r="OQQ17" s="144"/>
      <c r="OQR17" s="144"/>
      <c r="OQS17" s="144"/>
      <c r="OQT17" s="144"/>
      <c r="OQU17" s="144"/>
      <c r="OQV17" s="144"/>
      <c r="OQW17" s="144"/>
      <c r="OQX17" s="144"/>
      <c r="OQY17" s="144"/>
      <c r="OQZ17" s="144"/>
      <c r="ORA17" s="144"/>
      <c r="ORB17" s="144"/>
      <c r="ORC17" s="144"/>
      <c r="ORD17" s="144"/>
      <c r="ORE17" s="144"/>
      <c r="ORF17" s="144"/>
      <c r="ORG17" s="144"/>
      <c r="ORH17" s="144"/>
      <c r="ORI17" s="144"/>
      <c r="ORJ17" s="144"/>
      <c r="ORK17" s="144"/>
      <c r="ORL17" s="144"/>
      <c r="ORM17" s="144"/>
      <c r="ORN17" s="144"/>
      <c r="ORO17" s="144"/>
      <c r="ORP17" s="144"/>
      <c r="ORQ17" s="144"/>
      <c r="ORR17" s="144"/>
      <c r="ORS17" s="144"/>
      <c r="ORT17" s="144"/>
      <c r="ORU17" s="144"/>
      <c r="ORV17" s="144"/>
      <c r="ORW17" s="144"/>
      <c r="ORX17" s="144"/>
      <c r="ORY17" s="144"/>
      <c r="ORZ17" s="144"/>
      <c r="OSA17" s="144"/>
      <c r="OSB17" s="144"/>
      <c r="OSC17" s="144"/>
      <c r="OSD17" s="144"/>
      <c r="OSE17" s="144"/>
      <c r="OSF17" s="144"/>
      <c r="OSG17" s="144"/>
      <c r="OSH17" s="144"/>
      <c r="OSI17" s="144"/>
      <c r="OSJ17" s="144"/>
      <c r="OSK17" s="144"/>
      <c r="OSL17" s="144"/>
      <c r="OSM17" s="144"/>
      <c r="OSN17" s="144"/>
      <c r="OSO17" s="144"/>
      <c r="OSP17" s="144"/>
      <c r="OSQ17" s="144"/>
      <c r="OSR17" s="144"/>
      <c r="OSS17" s="144"/>
      <c r="OST17" s="144"/>
      <c r="OSU17" s="144"/>
      <c r="OSV17" s="144"/>
      <c r="OSW17" s="144"/>
      <c r="OSX17" s="144"/>
      <c r="OSY17" s="144"/>
      <c r="OSZ17" s="144"/>
      <c r="OTA17" s="144"/>
      <c r="OTB17" s="144"/>
      <c r="OTC17" s="144"/>
      <c r="OTD17" s="144"/>
      <c r="OTE17" s="144"/>
      <c r="OTF17" s="144"/>
      <c r="OTG17" s="144"/>
      <c r="OTH17" s="144"/>
      <c r="OTI17" s="144"/>
      <c r="OTJ17" s="144"/>
      <c r="OTK17" s="144"/>
      <c r="OTL17" s="144"/>
      <c r="OTM17" s="144"/>
      <c r="OTN17" s="144"/>
      <c r="OTO17" s="144"/>
      <c r="OTP17" s="144"/>
      <c r="OTQ17" s="144"/>
      <c r="OTR17" s="144"/>
      <c r="OTS17" s="144"/>
      <c r="OTT17" s="144"/>
      <c r="OTU17" s="144"/>
      <c r="OTV17" s="144"/>
      <c r="OTW17" s="144"/>
      <c r="OTX17" s="144"/>
      <c r="OTY17" s="144"/>
      <c r="OTZ17" s="144"/>
      <c r="OUA17" s="144"/>
      <c r="OUB17" s="144"/>
      <c r="OUC17" s="144"/>
      <c r="OUD17" s="144"/>
      <c r="OUE17" s="144"/>
      <c r="OUF17" s="144"/>
      <c r="OUG17" s="144"/>
      <c r="OUH17" s="144"/>
      <c r="OUI17" s="144"/>
      <c r="OUJ17" s="144"/>
      <c r="OUK17" s="144"/>
      <c r="OUL17" s="144"/>
      <c r="OUM17" s="144"/>
      <c r="OUN17" s="144"/>
      <c r="OUO17" s="144"/>
      <c r="OUP17" s="144"/>
      <c r="OUQ17" s="144"/>
      <c r="OUR17" s="144"/>
      <c r="OUS17" s="144"/>
      <c r="OUT17" s="144"/>
      <c r="OUU17" s="144"/>
      <c r="OUV17" s="144"/>
      <c r="OUW17" s="144"/>
      <c r="OUX17" s="144"/>
      <c r="OUY17" s="144"/>
      <c r="OUZ17" s="144"/>
      <c r="OVA17" s="144"/>
      <c r="OVB17" s="144"/>
      <c r="OVC17" s="144"/>
      <c r="OVD17" s="144"/>
      <c r="OVE17" s="144"/>
      <c r="OVF17" s="144"/>
      <c r="OVG17" s="144"/>
      <c r="OVH17" s="144"/>
      <c r="OVI17" s="144"/>
      <c r="OVJ17" s="144"/>
      <c r="OVK17" s="144"/>
      <c r="OVL17" s="144"/>
      <c r="OVM17" s="144"/>
      <c r="OVN17" s="144"/>
      <c r="OVO17" s="144"/>
      <c r="OVP17" s="144"/>
      <c r="OVQ17" s="144"/>
      <c r="OVR17" s="144"/>
      <c r="OVS17" s="144"/>
      <c r="OVT17" s="144"/>
      <c r="OVU17" s="144"/>
      <c r="OVV17" s="144"/>
      <c r="OVW17" s="144"/>
      <c r="OVX17" s="144"/>
      <c r="OVY17" s="144"/>
      <c r="OVZ17" s="144"/>
      <c r="OWA17" s="144"/>
      <c r="OWB17" s="144"/>
      <c r="OWC17" s="144"/>
      <c r="OWD17" s="144"/>
      <c r="OWE17" s="144"/>
      <c r="OWF17" s="144"/>
      <c r="OWG17" s="144"/>
      <c r="OWH17" s="144"/>
      <c r="OWI17" s="144"/>
      <c r="OWJ17" s="144"/>
      <c r="OWK17" s="144"/>
      <c r="OWL17" s="144"/>
      <c r="OWM17" s="144"/>
      <c r="OWN17" s="144"/>
      <c r="OWO17" s="144"/>
      <c r="OWP17" s="144"/>
      <c r="OWQ17" s="144"/>
      <c r="OWR17" s="144"/>
      <c r="OWS17" s="144"/>
      <c r="OWT17" s="144"/>
      <c r="OWU17" s="144"/>
      <c r="OWV17" s="144"/>
      <c r="OWW17" s="144"/>
      <c r="OWX17" s="144"/>
      <c r="OWY17" s="144"/>
      <c r="OWZ17" s="144"/>
      <c r="OXA17" s="144"/>
      <c r="OXB17" s="144"/>
      <c r="OXC17" s="144"/>
      <c r="OXD17" s="144"/>
      <c r="OXE17" s="144"/>
      <c r="OXF17" s="144"/>
      <c r="OXG17" s="144"/>
      <c r="OXH17" s="144"/>
      <c r="OXI17" s="144"/>
      <c r="OXJ17" s="144"/>
      <c r="OXK17" s="144"/>
      <c r="OXL17" s="144"/>
      <c r="OXM17" s="144"/>
      <c r="OXN17" s="144"/>
      <c r="OXO17" s="144"/>
      <c r="OXP17" s="144"/>
      <c r="OXQ17" s="144"/>
      <c r="OXR17" s="144"/>
      <c r="OXS17" s="144"/>
      <c r="OXT17" s="144"/>
      <c r="OXU17" s="144"/>
      <c r="OXV17" s="144"/>
      <c r="OXW17" s="144"/>
      <c r="OXX17" s="144"/>
      <c r="OXY17" s="144"/>
      <c r="OXZ17" s="144"/>
      <c r="OYA17" s="144"/>
      <c r="OYB17" s="144"/>
      <c r="OYC17" s="144"/>
      <c r="OYD17" s="144"/>
      <c r="OYE17" s="144"/>
      <c r="OYF17" s="144"/>
      <c r="OYG17" s="144"/>
      <c r="OYH17" s="144"/>
      <c r="OYI17" s="144"/>
      <c r="OYJ17" s="144"/>
      <c r="OYK17" s="144"/>
      <c r="OYL17" s="144"/>
      <c r="OYM17" s="144"/>
      <c r="OYN17" s="144"/>
      <c r="OYO17" s="144"/>
      <c r="OYP17" s="144"/>
      <c r="OYQ17" s="144"/>
      <c r="OYR17" s="144"/>
      <c r="OYS17" s="144"/>
      <c r="OYT17" s="144"/>
      <c r="OYU17" s="144"/>
      <c r="OYV17" s="144"/>
      <c r="OYW17" s="144"/>
      <c r="OYX17" s="144"/>
      <c r="OYY17" s="144"/>
      <c r="OYZ17" s="144"/>
      <c r="OZA17" s="144"/>
      <c r="OZB17" s="144"/>
      <c r="OZC17" s="144"/>
      <c r="OZD17" s="144"/>
      <c r="OZE17" s="144"/>
      <c r="OZF17" s="144"/>
      <c r="OZG17" s="144"/>
      <c r="OZH17" s="144"/>
      <c r="OZI17" s="144"/>
      <c r="OZJ17" s="144"/>
      <c r="OZK17" s="144"/>
      <c r="OZL17" s="144"/>
      <c r="OZM17" s="144"/>
      <c r="OZN17" s="144"/>
      <c r="OZO17" s="144"/>
      <c r="OZP17" s="144"/>
      <c r="OZQ17" s="144"/>
      <c r="OZR17" s="144"/>
      <c r="OZS17" s="144"/>
      <c r="OZT17" s="144"/>
      <c r="OZU17" s="144"/>
      <c r="OZV17" s="144"/>
      <c r="OZW17" s="144"/>
      <c r="OZX17" s="144"/>
      <c r="OZY17" s="144"/>
      <c r="OZZ17" s="144"/>
      <c r="PAA17" s="144"/>
      <c r="PAB17" s="144"/>
      <c r="PAC17" s="144"/>
      <c r="PAD17" s="144"/>
      <c r="PAE17" s="144"/>
      <c r="PAF17" s="144"/>
      <c r="PAG17" s="144"/>
      <c r="PAH17" s="144"/>
      <c r="PAI17" s="144"/>
      <c r="PAJ17" s="144"/>
      <c r="PAK17" s="144"/>
      <c r="PAL17" s="144"/>
      <c r="PAM17" s="144"/>
      <c r="PAN17" s="144"/>
      <c r="PAO17" s="144"/>
      <c r="PAP17" s="144"/>
      <c r="PAQ17" s="144"/>
      <c r="PAR17" s="144"/>
      <c r="PAS17" s="144"/>
      <c r="PAT17" s="144"/>
      <c r="PAU17" s="144"/>
      <c r="PAV17" s="144"/>
      <c r="PAW17" s="144"/>
      <c r="PAX17" s="144"/>
      <c r="PAY17" s="144"/>
      <c r="PAZ17" s="144"/>
      <c r="PBA17" s="144"/>
      <c r="PBB17" s="144"/>
      <c r="PBC17" s="144"/>
      <c r="PBD17" s="144"/>
      <c r="PBE17" s="144"/>
      <c r="PBF17" s="144"/>
      <c r="PBG17" s="144"/>
      <c r="PBH17" s="144"/>
      <c r="PBI17" s="144"/>
      <c r="PBJ17" s="144"/>
      <c r="PBK17" s="144"/>
      <c r="PBL17" s="144"/>
      <c r="PBM17" s="144"/>
      <c r="PBN17" s="144"/>
      <c r="PBO17" s="144"/>
      <c r="PBP17" s="144"/>
      <c r="PBQ17" s="144"/>
      <c r="PBR17" s="144"/>
      <c r="PBS17" s="144"/>
      <c r="PBT17" s="144"/>
      <c r="PBU17" s="144"/>
      <c r="PBV17" s="144"/>
      <c r="PBW17" s="144"/>
      <c r="PBX17" s="144"/>
      <c r="PBY17" s="144"/>
      <c r="PBZ17" s="144"/>
      <c r="PCA17" s="144"/>
      <c r="PCB17" s="144"/>
      <c r="PCC17" s="144"/>
      <c r="PCD17" s="144"/>
      <c r="PCE17" s="144"/>
      <c r="PCF17" s="144"/>
      <c r="PCG17" s="144"/>
      <c r="PCH17" s="144"/>
      <c r="PCI17" s="144"/>
      <c r="PCJ17" s="144"/>
      <c r="PCK17" s="144"/>
      <c r="PCL17" s="144"/>
      <c r="PCM17" s="144"/>
      <c r="PCN17" s="144"/>
      <c r="PCO17" s="144"/>
      <c r="PCP17" s="144"/>
      <c r="PCQ17" s="144"/>
      <c r="PCR17" s="144"/>
      <c r="PCS17" s="144"/>
      <c r="PCT17" s="144"/>
      <c r="PCU17" s="144"/>
      <c r="PCV17" s="144"/>
      <c r="PCW17" s="144"/>
      <c r="PCX17" s="144"/>
      <c r="PCY17" s="144"/>
      <c r="PCZ17" s="144"/>
      <c r="PDA17" s="144"/>
      <c r="PDB17" s="144"/>
      <c r="PDC17" s="144"/>
      <c r="PDD17" s="144"/>
      <c r="PDE17" s="144"/>
      <c r="PDF17" s="144"/>
      <c r="PDG17" s="144"/>
      <c r="PDH17" s="144"/>
      <c r="PDI17" s="144"/>
      <c r="PDJ17" s="144"/>
      <c r="PDK17" s="144"/>
      <c r="PDL17" s="144"/>
      <c r="PDM17" s="144"/>
      <c r="PDN17" s="144"/>
      <c r="PDO17" s="144"/>
      <c r="PDP17" s="144"/>
      <c r="PDQ17" s="144"/>
      <c r="PDR17" s="144"/>
      <c r="PDS17" s="144"/>
      <c r="PDT17" s="144"/>
      <c r="PDU17" s="144"/>
      <c r="PDV17" s="144"/>
      <c r="PDW17" s="144"/>
      <c r="PDX17" s="144"/>
      <c r="PDY17" s="144"/>
      <c r="PDZ17" s="144"/>
      <c r="PEA17" s="144"/>
      <c r="PEB17" s="144"/>
      <c r="PEC17" s="144"/>
      <c r="PED17" s="144"/>
      <c r="PEE17" s="144"/>
      <c r="PEF17" s="144"/>
      <c r="PEG17" s="144"/>
      <c r="PEH17" s="144"/>
      <c r="PEI17" s="144"/>
      <c r="PEJ17" s="144"/>
      <c r="PEK17" s="144"/>
      <c r="PEL17" s="144"/>
      <c r="PEM17" s="144"/>
      <c r="PEN17" s="144"/>
      <c r="PEO17" s="144"/>
      <c r="PEP17" s="144"/>
      <c r="PEQ17" s="144"/>
      <c r="PER17" s="144"/>
      <c r="PES17" s="144"/>
      <c r="PET17" s="144"/>
      <c r="PEU17" s="144"/>
      <c r="PEV17" s="144"/>
      <c r="PEW17" s="144"/>
      <c r="PEX17" s="144"/>
      <c r="PEY17" s="144"/>
      <c r="PEZ17" s="144"/>
      <c r="PFA17" s="144"/>
      <c r="PFB17" s="144"/>
      <c r="PFC17" s="144"/>
      <c r="PFD17" s="144"/>
      <c r="PFE17" s="144"/>
      <c r="PFF17" s="144"/>
      <c r="PFG17" s="144"/>
      <c r="PFH17" s="144"/>
      <c r="PFI17" s="144"/>
      <c r="PFJ17" s="144"/>
      <c r="PFK17" s="144"/>
      <c r="PFL17" s="144"/>
      <c r="PFM17" s="144"/>
      <c r="PFN17" s="144"/>
      <c r="PFO17" s="144"/>
      <c r="PFP17" s="144"/>
      <c r="PFQ17" s="144"/>
      <c r="PFR17" s="144"/>
      <c r="PFS17" s="144"/>
      <c r="PFT17" s="144"/>
      <c r="PFU17" s="144"/>
      <c r="PFV17" s="144"/>
      <c r="PFW17" s="144"/>
      <c r="PFX17" s="144"/>
      <c r="PFY17" s="144"/>
      <c r="PFZ17" s="144"/>
      <c r="PGA17" s="144"/>
      <c r="PGB17" s="144"/>
      <c r="PGC17" s="144"/>
      <c r="PGD17" s="144"/>
      <c r="PGE17" s="144"/>
      <c r="PGF17" s="144"/>
      <c r="PGG17" s="144"/>
      <c r="PGH17" s="144"/>
      <c r="PGI17" s="144"/>
      <c r="PGJ17" s="144"/>
      <c r="PGK17" s="144"/>
      <c r="PGL17" s="144"/>
      <c r="PGM17" s="144"/>
      <c r="PGN17" s="144"/>
      <c r="PGO17" s="144"/>
      <c r="PGP17" s="144"/>
      <c r="PGQ17" s="144"/>
      <c r="PGR17" s="144"/>
      <c r="PGS17" s="144"/>
      <c r="PGT17" s="144"/>
      <c r="PGU17" s="144"/>
      <c r="PGV17" s="144"/>
      <c r="PGW17" s="144"/>
      <c r="PGX17" s="144"/>
      <c r="PGY17" s="144"/>
      <c r="PGZ17" s="144"/>
      <c r="PHA17" s="144"/>
      <c r="PHB17" s="144"/>
      <c r="PHC17" s="144"/>
      <c r="PHD17" s="144"/>
      <c r="PHE17" s="144"/>
      <c r="PHF17" s="144"/>
      <c r="PHG17" s="144"/>
      <c r="PHH17" s="144"/>
      <c r="PHI17" s="144"/>
      <c r="PHJ17" s="144"/>
      <c r="PHK17" s="144"/>
      <c r="PHL17" s="144"/>
      <c r="PHM17" s="144"/>
      <c r="PHN17" s="144"/>
      <c r="PHO17" s="144"/>
      <c r="PHP17" s="144"/>
      <c r="PHQ17" s="144"/>
      <c r="PHR17" s="144"/>
      <c r="PHS17" s="144"/>
      <c r="PHT17" s="144"/>
      <c r="PHU17" s="144"/>
      <c r="PHV17" s="144"/>
      <c r="PHW17" s="144"/>
      <c r="PHX17" s="144"/>
      <c r="PHY17" s="144"/>
      <c r="PHZ17" s="144"/>
      <c r="PIA17" s="144"/>
      <c r="PIB17" s="144"/>
      <c r="PIC17" s="144"/>
      <c r="PID17" s="144"/>
      <c r="PIE17" s="144"/>
      <c r="PIF17" s="144"/>
      <c r="PIG17" s="144"/>
      <c r="PIH17" s="144"/>
      <c r="PII17" s="144"/>
      <c r="PIJ17" s="144"/>
      <c r="PIK17" s="144"/>
      <c r="PIL17" s="144"/>
      <c r="PIM17" s="144"/>
      <c r="PIN17" s="144"/>
      <c r="PIO17" s="144"/>
      <c r="PIP17" s="144"/>
      <c r="PIQ17" s="144"/>
      <c r="PIR17" s="144"/>
      <c r="PIS17" s="144"/>
      <c r="PIT17" s="144"/>
      <c r="PIU17" s="144"/>
      <c r="PIV17" s="144"/>
      <c r="PIW17" s="144"/>
      <c r="PIX17" s="144"/>
      <c r="PIY17" s="144"/>
      <c r="PIZ17" s="144"/>
      <c r="PJA17" s="144"/>
      <c r="PJB17" s="144"/>
      <c r="PJC17" s="144"/>
      <c r="PJD17" s="144"/>
      <c r="PJE17" s="144"/>
      <c r="PJF17" s="144"/>
      <c r="PJG17" s="144"/>
      <c r="PJH17" s="144"/>
      <c r="PJI17" s="144"/>
      <c r="PJJ17" s="144"/>
      <c r="PJK17" s="144"/>
      <c r="PJL17" s="144"/>
      <c r="PJM17" s="144"/>
      <c r="PJN17" s="144"/>
      <c r="PJO17" s="144"/>
      <c r="PJP17" s="144"/>
      <c r="PJQ17" s="144"/>
      <c r="PJR17" s="144"/>
      <c r="PJS17" s="144"/>
      <c r="PJT17" s="144"/>
      <c r="PJU17" s="144"/>
      <c r="PJV17" s="144"/>
      <c r="PJW17" s="144"/>
      <c r="PJX17" s="144"/>
      <c r="PJY17" s="144"/>
      <c r="PJZ17" s="144"/>
      <c r="PKA17" s="144"/>
      <c r="PKB17" s="144"/>
      <c r="PKC17" s="144"/>
      <c r="PKD17" s="144"/>
      <c r="PKE17" s="144"/>
      <c r="PKF17" s="144"/>
      <c r="PKG17" s="144"/>
      <c r="PKH17" s="144"/>
      <c r="PKI17" s="144"/>
      <c r="PKJ17" s="144"/>
      <c r="PKK17" s="144"/>
      <c r="PKL17" s="144"/>
      <c r="PKM17" s="144"/>
      <c r="PKN17" s="144"/>
      <c r="PKO17" s="144"/>
      <c r="PKP17" s="144"/>
      <c r="PKQ17" s="144"/>
      <c r="PKR17" s="144"/>
      <c r="PKS17" s="144"/>
      <c r="PKT17" s="144"/>
      <c r="PKU17" s="144"/>
      <c r="PKV17" s="144"/>
      <c r="PKW17" s="144"/>
      <c r="PKX17" s="144"/>
      <c r="PKY17" s="144"/>
      <c r="PKZ17" s="144"/>
      <c r="PLA17" s="144"/>
      <c r="PLB17" s="144"/>
      <c r="PLC17" s="144"/>
      <c r="PLD17" s="144"/>
      <c r="PLE17" s="144"/>
      <c r="PLF17" s="144"/>
      <c r="PLG17" s="144"/>
      <c r="PLH17" s="144"/>
      <c r="PLI17" s="144"/>
      <c r="PLJ17" s="144"/>
      <c r="PLK17" s="144"/>
      <c r="PLL17" s="144"/>
      <c r="PLM17" s="144"/>
      <c r="PLN17" s="144"/>
      <c r="PLO17" s="144"/>
      <c r="PLP17" s="144"/>
      <c r="PLQ17" s="144"/>
      <c r="PLR17" s="144"/>
      <c r="PLS17" s="144"/>
      <c r="PLT17" s="144"/>
      <c r="PLU17" s="144"/>
      <c r="PLV17" s="144"/>
      <c r="PLW17" s="144"/>
      <c r="PLX17" s="144"/>
      <c r="PLY17" s="144"/>
      <c r="PLZ17" s="144"/>
      <c r="PMA17" s="144"/>
      <c r="PMB17" s="144"/>
      <c r="PMC17" s="144"/>
      <c r="PMD17" s="144"/>
      <c r="PME17" s="144"/>
      <c r="PMF17" s="144"/>
      <c r="PMG17" s="144"/>
      <c r="PMH17" s="144"/>
      <c r="PMI17" s="144"/>
      <c r="PMJ17" s="144"/>
      <c r="PMK17" s="144"/>
      <c r="PML17" s="144"/>
      <c r="PMM17" s="144"/>
      <c r="PMN17" s="144"/>
      <c r="PMO17" s="144"/>
      <c r="PMP17" s="144"/>
      <c r="PMQ17" s="144"/>
      <c r="PMR17" s="144"/>
      <c r="PMS17" s="144"/>
      <c r="PMT17" s="144"/>
      <c r="PMU17" s="144"/>
      <c r="PMV17" s="144"/>
      <c r="PMW17" s="144"/>
      <c r="PMX17" s="144"/>
      <c r="PMY17" s="144"/>
      <c r="PMZ17" s="144"/>
      <c r="PNA17" s="144"/>
      <c r="PNB17" s="144"/>
      <c r="PNC17" s="144"/>
      <c r="PND17" s="144"/>
      <c r="PNE17" s="144"/>
      <c r="PNF17" s="144"/>
      <c r="PNG17" s="144"/>
      <c r="PNH17" s="144"/>
      <c r="PNI17" s="144"/>
      <c r="PNJ17" s="144"/>
      <c r="PNK17" s="144"/>
      <c r="PNL17" s="144"/>
      <c r="PNM17" s="144"/>
      <c r="PNN17" s="144"/>
      <c r="PNO17" s="144"/>
      <c r="PNP17" s="144"/>
      <c r="PNQ17" s="144"/>
      <c r="PNR17" s="144"/>
      <c r="PNS17" s="144"/>
      <c r="PNT17" s="144"/>
      <c r="PNU17" s="144"/>
      <c r="PNV17" s="144"/>
      <c r="PNW17" s="144"/>
      <c r="PNX17" s="144"/>
      <c r="PNY17" s="144"/>
      <c r="PNZ17" s="144"/>
      <c r="POA17" s="144"/>
      <c r="POB17" s="144"/>
      <c r="POC17" s="144"/>
      <c r="POD17" s="144"/>
      <c r="POE17" s="144"/>
      <c r="POF17" s="144"/>
      <c r="POG17" s="144"/>
      <c r="POH17" s="144"/>
      <c r="POI17" s="144"/>
      <c r="POJ17" s="144"/>
      <c r="POK17" s="144"/>
      <c r="POL17" s="144"/>
      <c r="POM17" s="144"/>
      <c r="PON17" s="144"/>
      <c r="POO17" s="144"/>
      <c r="POP17" s="144"/>
      <c r="POQ17" s="144"/>
      <c r="POR17" s="144"/>
      <c r="POS17" s="144"/>
      <c r="POT17" s="144"/>
      <c r="POU17" s="144"/>
      <c r="POV17" s="144"/>
      <c r="POW17" s="144"/>
      <c r="POX17" s="144"/>
      <c r="POY17" s="144"/>
      <c r="POZ17" s="144"/>
      <c r="PPA17" s="144"/>
      <c r="PPB17" s="144"/>
      <c r="PPC17" s="144"/>
      <c r="PPD17" s="144"/>
      <c r="PPE17" s="144"/>
      <c r="PPF17" s="144"/>
      <c r="PPG17" s="144"/>
      <c r="PPH17" s="144"/>
      <c r="PPI17" s="144"/>
      <c r="PPJ17" s="144"/>
      <c r="PPK17" s="144"/>
      <c r="PPL17" s="144"/>
      <c r="PPM17" s="144"/>
      <c r="PPN17" s="144"/>
      <c r="PPO17" s="144"/>
      <c r="PPP17" s="144"/>
      <c r="PPQ17" s="144"/>
      <c r="PPR17" s="144"/>
      <c r="PPS17" s="144"/>
      <c r="PPT17" s="144"/>
      <c r="PPU17" s="144"/>
      <c r="PPV17" s="144"/>
      <c r="PPW17" s="144"/>
      <c r="PPX17" s="144"/>
      <c r="PPY17" s="144"/>
      <c r="PPZ17" s="144"/>
      <c r="PQA17" s="144"/>
      <c r="PQB17" s="144"/>
      <c r="PQC17" s="144"/>
      <c r="PQD17" s="144"/>
      <c r="PQE17" s="144"/>
      <c r="PQF17" s="144"/>
      <c r="PQG17" s="144"/>
      <c r="PQH17" s="144"/>
      <c r="PQI17" s="144"/>
      <c r="PQJ17" s="144"/>
      <c r="PQK17" s="144"/>
      <c r="PQL17" s="144"/>
      <c r="PQM17" s="144"/>
      <c r="PQN17" s="144"/>
      <c r="PQO17" s="144"/>
      <c r="PQP17" s="144"/>
      <c r="PQQ17" s="144"/>
      <c r="PQR17" s="144"/>
      <c r="PQS17" s="144"/>
      <c r="PQT17" s="144"/>
      <c r="PQU17" s="144"/>
      <c r="PQV17" s="144"/>
      <c r="PQW17" s="144"/>
      <c r="PQX17" s="144"/>
      <c r="PQY17" s="144"/>
      <c r="PQZ17" s="144"/>
      <c r="PRA17" s="144"/>
      <c r="PRB17" s="144"/>
      <c r="PRC17" s="144"/>
      <c r="PRD17" s="144"/>
      <c r="PRE17" s="144"/>
      <c r="PRF17" s="144"/>
      <c r="PRG17" s="144"/>
      <c r="PRH17" s="144"/>
      <c r="PRI17" s="144"/>
      <c r="PRJ17" s="144"/>
      <c r="PRK17" s="144"/>
      <c r="PRL17" s="144"/>
      <c r="PRM17" s="144"/>
      <c r="PRN17" s="144"/>
      <c r="PRO17" s="144"/>
      <c r="PRP17" s="144"/>
      <c r="PRQ17" s="144"/>
      <c r="PRR17" s="144"/>
      <c r="PRS17" s="144"/>
      <c r="PRT17" s="144"/>
      <c r="PRU17" s="144"/>
      <c r="PRV17" s="144"/>
      <c r="PRW17" s="144"/>
      <c r="PRX17" s="144"/>
      <c r="PRY17" s="144"/>
      <c r="PRZ17" s="144"/>
      <c r="PSA17" s="144"/>
      <c r="PSB17" s="144"/>
      <c r="PSC17" s="144"/>
      <c r="PSD17" s="144"/>
      <c r="PSE17" s="144"/>
      <c r="PSF17" s="144"/>
      <c r="PSG17" s="144"/>
      <c r="PSH17" s="144"/>
      <c r="PSI17" s="144"/>
      <c r="PSJ17" s="144"/>
      <c r="PSK17" s="144"/>
      <c r="PSL17" s="144"/>
      <c r="PSM17" s="144"/>
      <c r="PSN17" s="144"/>
      <c r="PSO17" s="144"/>
      <c r="PSP17" s="144"/>
      <c r="PSQ17" s="144"/>
      <c r="PSR17" s="144"/>
      <c r="PSS17" s="144"/>
      <c r="PST17" s="144"/>
      <c r="PSU17" s="144"/>
      <c r="PSV17" s="144"/>
      <c r="PSW17" s="144"/>
      <c r="PSX17" s="144"/>
      <c r="PSY17" s="144"/>
      <c r="PSZ17" s="144"/>
      <c r="PTA17" s="144"/>
      <c r="PTB17" s="144"/>
      <c r="PTC17" s="144"/>
      <c r="PTD17" s="144"/>
      <c r="PTE17" s="144"/>
      <c r="PTF17" s="144"/>
      <c r="PTG17" s="144"/>
      <c r="PTH17" s="144"/>
      <c r="PTI17" s="144"/>
      <c r="PTJ17" s="144"/>
      <c r="PTK17" s="144"/>
      <c r="PTL17" s="144"/>
      <c r="PTM17" s="144"/>
      <c r="PTN17" s="144"/>
      <c r="PTO17" s="144"/>
      <c r="PTP17" s="144"/>
      <c r="PTQ17" s="144"/>
      <c r="PTR17" s="144"/>
      <c r="PTS17" s="144"/>
      <c r="PTT17" s="144"/>
      <c r="PTU17" s="144"/>
      <c r="PTV17" s="144"/>
      <c r="PTW17" s="144"/>
      <c r="PTX17" s="144"/>
      <c r="PTY17" s="144"/>
      <c r="PTZ17" s="144"/>
      <c r="PUA17" s="144"/>
      <c r="PUB17" s="144"/>
      <c r="PUC17" s="144"/>
      <c r="PUD17" s="144"/>
      <c r="PUE17" s="144"/>
      <c r="PUF17" s="144"/>
      <c r="PUG17" s="144"/>
      <c r="PUH17" s="144"/>
      <c r="PUI17" s="144"/>
      <c r="PUJ17" s="144"/>
      <c r="PUK17" s="144"/>
      <c r="PUL17" s="144"/>
      <c r="PUM17" s="144"/>
      <c r="PUN17" s="144"/>
      <c r="PUO17" s="144"/>
      <c r="PUP17" s="144"/>
      <c r="PUQ17" s="144"/>
      <c r="PUR17" s="144"/>
      <c r="PUS17" s="144"/>
      <c r="PUT17" s="144"/>
      <c r="PUU17" s="144"/>
      <c r="PUV17" s="144"/>
      <c r="PUW17" s="144"/>
      <c r="PUX17" s="144"/>
      <c r="PUY17" s="144"/>
      <c r="PUZ17" s="144"/>
      <c r="PVA17" s="144"/>
      <c r="PVB17" s="144"/>
      <c r="PVC17" s="144"/>
      <c r="PVD17" s="144"/>
      <c r="PVE17" s="144"/>
      <c r="PVF17" s="144"/>
      <c r="PVG17" s="144"/>
      <c r="PVH17" s="144"/>
      <c r="PVI17" s="144"/>
      <c r="PVJ17" s="144"/>
      <c r="PVK17" s="144"/>
      <c r="PVL17" s="144"/>
      <c r="PVM17" s="144"/>
      <c r="PVN17" s="144"/>
      <c r="PVO17" s="144"/>
      <c r="PVP17" s="144"/>
      <c r="PVQ17" s="144"/>
      <c r="PVR17" s="144"/>
      <c r="PVS17" s="144"/>
      <c r="PVT17" s="144"/>
      <c r="PVU17" s="144"/>
      <c r="PVV17" s="144"/>
      <c r="PVW17" s="144"/>
      <c r="PVX17" s="144"/>
      <c r="PVY17" s="144"/>
      <c r="PVZ17" s="144"/>
      <c r="PWA17" s="144"/>
      <c r="PWB17" s="144"/>
      <c r="PWC17" s="144"/>
      <c r="PWD17" s="144"/>
      <c r="PWE17" s="144"/>
      <c r="PWF17" s="144"/>
      <c r="PWG17" s="144"/>
      <c r="PWH17" s="144"/>
      <c r="PWI17" s="144"/>
      <c r="PWJ17" s="144"/>
      <c r="PWK17" s="144"/>
      <c r="PWL17" s="144"/>
      <c r="PWM17" s="144"/>
      <c r="PWN17" s="144"/>
      <c r="PWO17" s="144"/>
      <c r="PWP17" s="144"/>
      <c r="PWQ17" s="144"/>
      <c r="PWR17" s="144"/>
      <c r="PWS17" s="144"/>
      <c r="PWT17" s="144"/>
      <c r="PWU17" s="144"/>
      <c r="PWV17" s="144"/>
      <c r="PWW17" s="144"/>
      <c r="PWX17" s="144"/>
      <c r="PWY17" s="144"/>
      <c r="PWZ17" s="144"/>
      <c r="PXA17" s="144"/>
      <c r="PXB17" s="144"/>
      <c r="PXC17" s="144"/>
      <c r="PXD17" s="144"/>
      <c r="PXE17" s="144"/>
      <c r="PXF17" s="144"/>
      <c r="PXG17" s="144"/>
      <c r="PXH17" s="144"/>
      <c r="PXI17" s="144"/>
      <c r="PXJ17" s="144"/>
      <c r="PXK17" s="144"/>
      <c r="PXL17" s="144"/>
      <c r="PXM17" s="144"/>
      <c r="PXN17" s="144"/>
      <c r="PXO17" s="144"/>
      <c r="PXP17" s="144"/>
      <c r="PXQ17" s="144"/>
      <c r="PXR17" s="144"/>
      <c r="PXS17" s="144"/>
      <c r="PXT17" s="144"/>
      <c r="PXU17" s="144"/>
      <c r="PXV17" s="144"/>
      <c r="PXW17" s="144"/>
      <c r="PXX17" s="144"/>
      <c r="PXY17" s="144"/>
      <c r="PXZ17" s="144"/>
      <c r="PYA17" s="144"/>
      <c r="PYB17" s="144"/>
      <c r="PYC17" s="144"/>
      <c r="PYD17" s="144"/>
      <c r="PYE17" s="144"/>
      <c r="PYF17" s="144"/>
      <c r="PYG17" s="144"/>
      <c r="PYH17" s="144"/>
      <c r="PYI17" s="144"/>
      <c r="PYJ17" s="144"/>
      <c r="PYK17" s="144"/>
      <c r="PYL17" s="144"/>
      <c r="PYM17" s="144"/>
      <c r="PYN17" s="144"/>
      <c r="PYO17" s="144"/>
      <c r="PYP17" s="144"/>
      <c r="PYQ17" s="144"/>
      <c r="PYR17" s="144"/>
      <c r="PYS17" s="144"/>
      <c r="PYT17" s="144"/>
      <c r="PYU17" s="144"/>
      <c r="PYV17" s="144"/>
      <c r="PYW17" s="144"/>
      <c r="PYX17" s="144"/>
      <c r="PYY17" s="144"/>
      <c r="PYZ17" s="144"/>
      <c r="PZA17" s="144"/>
      <c r="PZB17" s="144"/>
      <c r="PZC17" s="144"/>
      <c r="PZD17" s="144"/>
      <c r="PZE17" s="144"/>
      <c r="PZF17" s="144"/>
      <c r="PZG17" s="144"/>
      <c r="PZH17" s="144"/>
      <c r="PZI17" s="144"/>
      <c r="PZJ17" s="144"/>
      <c r="PZK17" s="144"/>
      <c r="PZL17" s="144"/>
      <c r="PZM17" s="144"/>
      <c r="PZN17" s="144"/>
      <c r="PZO17" s="144"/>
      <c r="PZP17" s="144"/>
      <c r="PZQ17" s="144"/>
      <c r="PZR17" s="144"/>
      <c r="PZS17" s="144"/>
      <c r="PZT17" s="144"/>
      <c r="PZU17" s="144"/>
      <c r="PZV17" s="144"/>
      <c r="PZW17" s="144"/>
      <c r="PZX17" s="144"/>
      <c r="PZY17" s="144"/>
      <c r="PZZ17" s="144"/>
      <c r="QAA17" s="144"/>
      <c r="QAB17" s="144"/>
      <c r="QAC17" s="144"/>
      <c r="QAD17" s="144"/>
      <c r="QAE17" s="144"/>
      <c r="QAF17" s="144"/>
      <c r="QAG17" s="144"/>
      <c r="QAH17" s="144"/>
      <c r="QAI17" s="144"/>
      <c r="QAJ17" s="144"/>
      <c r="QAK17" s="144"/>
      <c r="QAL17" s="144"/>
      <c r="QAM17" s="144"/>
      <c r="QAN17" s="144"/>
      <c r="QAO17" s="144"/>
      <c r="QAP17" s="144"/>
      <c r="QAQ17" s="144"/>
      <c r="QAR17" s="144"/>
      <c r="QAS17" s="144"/>
      <c r="QAT17" s="144"/>
      <c r="QAU17" s="144"/>
      <c r="QAV17" s="144"/>
      <c r="QAW17" s="144"/>
      <c r="QAX17" s="144"/>
      <c r="QAY17" s="144"/>
      <c r="QAZ17" s="144"/>
      <c r="QBA17" s="144"/>
      <c r="QBB17" s="144"/>
      <c r="QBC17" s="144"/>
      <c r="QBD17" s="144"/>
      <c r="QBE17" s="144"/>
      <c r="QBF17" s="144"/>
      <c r="QBG17" s="144"/>
      <c r="QBH17" s="144"/>
      <c r="QBI17" s="144"/>
      <c r="QBJ17" s="144"/>
      <c r="QBK17" s="144"/>
      <c r="QBL17" s="144"/>
      <c r="QBM17" s="144"/>
      <c r="QBN17" s="144"/>
      <c r="QBO17" s="144"/>
      <c r="QBP17" s="144"/>
      <c r="QBQ17" s="144"/>
      <c r="QBR17" s="144"/>
      <c r="QBS17" s="144"/>
      <c r="QBT17" s="144"/>
      <c r="QBU17" s="144"/>
      <c r="QBV17" s="144"/>
      <c r="QBW17" s="144"/>
      <c r="QBX17" s="144"/>
      <c r="QBY17" s="144"/>
      <c r="QBZ17" s="144"/>
      <c r="QCA17" s="144"/>
      <c r="QCB17" s="144"/>
      <c r="QCC17" s="144"/>
      <c r="QCD17" s="144"/>
      <c r="QCE17" s="144"/>
      <c r="QCF17" s="144"/>
      <c r="QCG17" s="144"/>
      <c r="QCH17" s="144"/>
      <c r="QCI17" s="144"/>
      <c r="QCJ17" s="144"/>
      <c r="QCK17" s="144"/>
      <c r="QCL17" s="144"/>
      <c r="QCM17" s="144"/>
      <c r="QCN17" s="144"/>
      <c r="QCO17" s="144"/>
      <c r="QCP17" s="144"/>
      <c r="QCQ17" s="144"/>
      <c r="QCR17" s="144"/>
      <c r="QCS17" s="144"/>
      <c r="QCT17" s="144"/>
      <c r="QCU17" s="144"/>
      <c r="QCV17" s="144"/>
      <c r="QCW17" s="144"/>
      <c r="QCX17" s="144"/>
      <c r="QCY17" s="144"/>
      <c r="QCZ17" s="144"/>
      <c r="QDA17" s="144"/>
      <c r="QDB17" s="144"/>
      <c r="QDC17" s="144"/>
      <c r="QDD17" s="144"/>
      <c r="QDE17" s="144"/>
      <c r="QDF17" s="144"/>
      <c r="QDG17" s="144"/>
      <c r="QDH17" s="144"/>
      <c r="QDI17" s="144"/>
      <c r="QDJ17" s="144"/>
      <c r="QDK17" s="144"/>
      <c r="QDL17" s="144"/>
      <c r="QDM17" s="144"/>
      <c r="QDN17" s="144"/>
      <c r="QDO17" s="144"/>
      <c r="QDP17" s="144"/>
      <c r="QDQ17" s="144"/>
      <c r="QDR17" s="144"/>
      <c r="QDS17" s="144"/>
      <c r="QDT17" s="144"/>
      <c r="QDU17" s="144"/>
      <c r="QDV17" s="144"/>
      <c r="QDW17" s="144"/>
      <c r="QDX17" s="144"/>
      <c r="QDY17" s="144"/>
      <c r="QDZ17" s="144"/>
      <c r="QEA17" s="144"/>
      <c r="QEB17" s="144"/>
      <c r="QEC17" s="144"/>
      <c r="QED17" s="144"/>
      <c r="QEE17" s="144"/>
      <c r="QEF17" s="144"/>
      <c r="QEG17" s="144"/>
      <c r="QEH17" s="144"/>
      <c r="QEI17" s="144"/>
      <c r="QEJ17" s="144"/>
      <c r="QEK17" s="144"/>
      <c r="QEL17" s="144"/>
      <c r="QEM17" s="144"/>
      <c r="QEN17" s="144"/>
      <c r="QEO17" s="144"/>
      <c r="QEP17" s="144"/>
      <c r="QEQ17" s="144"/>
      <c r="QER17" s="144"/>
      <c r="QES17" s="144"/>
      <c r="QET17" s="144"/>
      <c r="QEU17" s="144"/>
      <c r="QEV17" s="144"/>
      <c r="QEW17" s="144"/>
      <c r="QEX17" s="144"/>
      <c r="QEY17" s="144"/>
      <c r="QEZ17" s="144"/>
      <c r="QFA17" s="144"/>
      <c r="QFB17" s="144"/>
      <c r="QFC17" s="144"/>
      <c r="QFD17" s="144"/>
      <c r="QFE17" s="144"/>
      <c r="QFF17" s="144"/>
      <c r="QFG17" s="144"/>
      <c r="QFH17" s="144"/>
      <c r="QFI17" s="144"/>
      <c r="QFJ17" s="144"/>
      <c r="QFK17" s="144"/>
      <c r="QFL17" s="144"/>
      <c r="QFM17" s="144"/>
      <c r="QFN17" s="144"/>
      <c r="QFO17" s="144"/>
      <c r="QFP17" s="144"/>
      <c r="QFQ17" s="144"/>
      <c r="QFR17" s="144"/>
      <c r="QFS17" s="144"/>
      <c r="QFT17" s="144"/>
      <c r="QFU17" s="144"/>
      <c r="QFV17" s="144"/>
      <c r="QFW17" s="144"/>
      <c r="QFX17" s="144"/>
      <c r="QFY17" s="144"/>
      <c r="QFZ17" s="144"/>
      <c r="QGA17" s="144"/>
      <c r="QGB17" s="144"/>
      <c r="QGC17" s="144"/>
      <c r="QGD17" s="144"/>
      <c r="QGE17" s="144"/>
      <c r="QGF17" s="144"/>
      <c r="QGG17" s="144"/>
      <c r="QGH17" s="144"/>
      <c r="QGI17" s="144"/>
      <c r="QGJ17" s="144"/>
      <c r="QGK17" s="144"/>
      <c r="QGL17" s="144"/>
      <c r="QGM17" s="144"/>
      <c r="QGN17" s="144"/>
      <c r="QGO17" s="144"/>
      <c r="QGP17" s="144"/>
      <c r="QGQ17" s="144"/>
      <c r="QGR17" s="144"/>
      <c r="QGS17" s="144"/>
      <c r="QGT17" s="144"/>
      <c r="QGU17" s="144"/>
      <c r="QGV17" s="144"/>
      <c r="QGW17" s="144"/>
      <c r="QGX17" s="144"/>
      <c r="QGY17" s="144"/>
      <c r="QGZ17" s="144"/>
      <c r="QHA17" s="144"/>
      <c r="QHB17" s="144"/>
      <c r="QHC17" s="144"/>
      <c r="QHD17" s="144"/>
      <c r="QHE17" s="144"/>
      <c r="QHF17" s="144"/>
      <c r="QHG17" s="144"/>
      <c r="QHH17" s="144"/>
      <c r="QHI17" s="144"/>
      <c r="QHJ17" s="144"/>
      <c r="QHK17" s="144"/>
      <c r="QHL17" s="144"/>
      <c r="QHM17" s="144"/>
      <c r="QHN17" s="144"/>
      <c r="QHO17" s="144"/>
      <c r="QHP17" s="144"/>
      <c r="QHQ17" s="144"/>
      <c r="QHR17" s="144"/>
      <c r="QHS17" s="144"/>
      <c r="QHT17" s="144"/>
      <c r="QHU17" s="144"/>
      <c r="QHV17" s="144"/>
      <c r="QHW17" s="144"/>
      <c r="QHX17" s="144"/>
      <c r="QHY17" s="144"/>
      <c r="QHZ17" s="144"/>
      <c r="QIA17" s="144"/>
      <c r="QIB17" s="144"/>
      <c r="QIC17" s="144"/>
      <c r="QID17" s="144"/>
      <c r="QIE17" s="144"/>
      <c r="QIF17" s="144"/>
      <c r="QIG17" s="144"/>
      <c r="QIH17" s="144"/>
      <c r="QII17" s="144"/>
      <c r="QIJ17" s="144"/>
      <c r="QIK17" s="144"/>
      <c r="QIL17" s="144"/>
      <c r="QIM17" s="144"/>
      <c r="QIN17" s="144"/>
      <c r="QIO17" s="144"/>
      <c r="QIP17" s="144"/>
      <c r="QIQ17" s="144"/>
      <c r="QIR17" s="144"/>
      <c r="QIS17" s="144"/>
      <c r="QIT17" s="144"/>
      <c r="QIU17" s="144"/>
      <c r="QIV17" s="144"/>
      <c r="QIW17" s="144"/>
      <c r="QIX17" s="144"/>
      <c r="QIY17" s="144"/>
      <c r="QIZ17" s="144"/>
      <c r="QJA17" s="144"/>
      <c r="QJB17" s="144"/>
      <c r="QJC17" s="144"/>
      <c r="QJD17" s="144"/>
      <c r="QJE17" s="144"/>
      <c r="QJF17" s="144"/>
      <c r="QJG17" s="144"/>
      <c r="QJH17" s="144"/>
      <c r="QJI17" s="144"/>
      <c r="QJJ17" s="144"/>
      <c r="QJK17" s="144"/>
      <c r="QJL17" s="144"/>
      <c r="QJM17" s="144"/>
      <c r="QJN17" s="144"/>
      <c r="QJO17" s="144"/>
      <c r="QJP17" s="144"/>
      <c r="QJQ17" s="144"/>
      <c r="QJR17" s="144"/>
      <c r="QJS17" s="144"/>
      <c r="QJT17" s="144"/>
      <c r="QJU17" s="144"/>
      <c r="QJV17" s="144"/>
      <c r="QJW17" s="144"/>
      <c r="QJX17" s="144"/>
      <c r="QJY17" s="144"/>
      <c r="QJZ17" s="144"/>
      <c r="QKA17" s="144"/>
      <c r="QKB17" s="144"/>
      <c r="QKC17" s="144"/>
      <c r="QKD17" s="144"/>
      <c r="QKE17" s="144"/>
      <c r="QKF17" s="144"/>
      <c r="QKG17" s="144"/>
      <c r="QKH17" s="144"/>
      <c r="QKI17" s="144"/>
      <c r="QKJ17" s="144"/>
      <c r="QKK17" s="144"/>
      <c r="QKL17" s="144"/>
      <c r="QKM17" s="144"/>
      <c r="QKN17" s="144"/>
      <c r="QKO17" s="144"/>
      <c r="QKP17" s="144"/>
      <c r="QKQ17" s="144"/>
      <c r="QKR17" s="144"/>
      <c r="QKS17" s="144"/>
      <c r="QKT17" s="144"/>
      <c r="QKU17" s="144"/>
      <c r="QKV17" s="144"/>
      <c r="QKW17" s="144"/>
      <c r="QKX17" s="144"/>
      <c r="QKY17" s="144"/>
      <c r="QKZ17" s="144"/>
      <c r="QLA17" s="144"/>
      <c r="QLB17" s="144"/>
      <c r="QLC17" s="144"/>
      <c r="QLD17" s="144"/>
      <c r="QLE17" s="144"/>
      <c r="QLF17" s="144"/>
      <c r="QLG17" s="144"/>
      <c r="QLH17" s="144"/>
      <c r="QLI17" s="144"/>
      <c r="QLJ17" s="144"/>
      <c r="QLK17" s="144"/>
      <c r="QLL17" s="144"/>
      <c r="QLM17" s="144"/>
      <c r="QLN17" s="144"/>
      <c r="QLO17" s="144"/>
      <c r="QLP17" s="144"/>
      <c r="QLQ17" s="144"/>
      <c r="QLR17" s="144"/>
      <c r="QLS17" s="144"/>
      <c r="QLT17" s="144"/>
      <c r="QLU17" s="144"/>
      <c r="QLV17" s="144"/>
      <c r="QLW17" s="144"/>
      <c r="QLX17" s="144"/>
      <c r="QLY17" s="144"/>
      <c r="QLZ17" s="144"/>
      <c r="QMA17" s="144"/>
      <c r="QMB17" s="144"/>
      <c r="QMC17" s="144"/>
      <c r="QMD17" s="144"/>
      <c r="QME17" s="144"/>
      <c r="QMF17" s="144"/>
      <c r="QMG17" s="144"/>
      <c r="QMH17" s="144"/>
      <c r="QMI17" s="144"/>
      <c r="QMJ17" s="144"/>
      <c r="QMK17" s="144"/>
      <c r="QML17" s="144"/>
      <c r="QMM17" s="144"/>
      <c r="QMN17" s="144"/>
      <c r="QMO17" s="144"/>
      <c r="QMP17" s="144"/>
      <c r="QMQ17" s="144"/>
      <c r="QMR17" s="144"/>
      <c r="QMS17" s="144"/>
      <c r="QMT17" s="144"/>
      <c r="QMU17" s="144"/>
      <c r="QMV17" s="144"/>
      <c r="QMW17" s="144"/>
      <c r="QMX17" s="144"/>
      <c r="QMY17" s="144"/>
      <c r="QMZ17" s="144"/>
      <c r="QNA17" s="144"/>
      <c r="QNB17" s="144"/>
      <c r="QNC17" s="144"/>
      <c r="QND17" s="144"/>
      <c r="QNE17" s="144"/>
      <c r="QNF17" s="144"/>
      <c r="QNG17" s="144"/>
      <c r="QNH17" s="144"/>
      <c r="QNI17" s="144"/>
      <c r="QNJ17" s="144"/>
      <c r="QNK17" s="144"/>
      <c r="QNL17" s="144"/>
      <c r="QNM17" s="144"/>
      <c r="QNN17" s="144"/>
      <c r="QNO17" s="144"/>
      <c r="QNP17" s="144"/>
      <c r="QNQ17" s="144"/>
      <c r="QNR17" s="144"/>
      <c r="QNS17" s="144"/>
      <c r="QNT17" s="144"/>
      <c r="QNU17" s="144"/>
      <c r="QNV17" s="144"/>
      <c r="QNW17" s="144"/>
      <c r="QNX17" s="144"/>
      <c r="QNY17" s="144"/>
      <c r="QNZ17" s="144"/>
      <c r="QOA17" s="144"/>
      <c r="QOB17" s="144"/>
      <c r="QOC17" s="144"/>
      <c r="QOD17" s="144"/>
      <c r="QOE17" s="144"/>
      <c r="QOF17" s="144"/>
      <c r="QOG17" s="144"/>
      <c r="QOH17" s="144"/>
      <c r="QOI17" s="144"/>
      <c r="QOJ17" s="144"/>
      <c r="QOK17" s="144"/>
      <c r="QOL17" s="144"/>
      <c r="QOM17" s="144"/>
      <c r="QON17" s="144"/>
      <c r="QOO17" s="144"/>
      <c r="QOP17" s="144"/>
      <c r="QOQ17" s="144"/>
      <c r="QOR17" s="144"/>
      <c r="QOS17" s="144"/>
      <c r="QOT17" s="144"/>
      <c r="QOU17" s="144"/>
      <c r="QOV17" s="144"/>
      <c r="QOW17" s="144"/>
      <c r="QOX17" s="144"/>
      <c r="QOY17" s="144"/>
      <c r="QOZ17" s="144"/>
      <c r="QPA17" s="144"/>
      <c r="QPB17" s="144"/>
      <c r="QPC17" s="144"/>
      <c r="QPD17" s="144"/>
      <c r="QPE17" s="144"/>
      <c r="QPF17" s="144"/>
      <c r="QPG17" s="144"/>
      <c r="QPH17" s="144"/>
      <c r="QPI17" s="144"/>
      <c r="QPJ17" s="144"/>
      <c r="QPK17" s="144"/>
      <c r="QPL17" s="144"/>
      <c r="QPM17" s="144"/>
      <c r="QPN17" s="144"/>
      <c r="QPO17" s="144"/>
      <c r="QPP17" s="144"/>
      <c r="QPQ17" s="144"/>
      <c r="QPR17" s="144"/>
      <c r="QPS17" s="144"/>
      <c r="QPT17" s="144"/>
      <c r="QPU17" s="144"/>
      <c r="QPV17" s="144"/>
      <c r="QPW17" s="144"/>
      <c r="QPX17" s="144"/>
      <c r="QPY17" s="144"/>
      <c r="QPZ17" s="144"/>
      <c r="QQA17" s="144"/>
      <c r="QQB17" s="144"/>
      <c r="QQC17" s="144"/>
      <c r="QQD17" s="144"/>
      <c r="QQE17" s="144"/>
      <c r="QQF17" s="144"/>
      <c r="QQG17" s="144"/>
      <c r="QQH17" s="144"/>
      <c r="QQI17" s="144"/>
      <c r="QQJ17" s="144"/>
      <c r="QQK17" s="144"/>
      <c r="QQL17" s="144"/>
      <c r="QQM17" s="144"/>
      <c r="QQN17" s="144"/>
      <c r="QQO17" s="144"/>
      <c r="QQP17" s="144"/>
      <c r="QQQ17" s="144"/>
      <c r="QQR17" s="144"/>
      <c r="QQS17" s="144"/>
      <c r="QQT17" s="144"/>
      <c r="QQU17" s="144"/>
      <c r="QQV17" s="144"/>
      <c r="QQW17" s="144"/>
      <c r="QQX17" s="144"/>
      <c r="QQY17" s="144"/>
      <c r="QQZ17" s="144"/>
      <c r="QRA17" s="144"/>
      <c r="QRB17" s="144"/>
      <c r="QRC17" s="144"/>
      <c r="QRD17" s="144"/>
      <c r="QRE17" s="144"/>
      <c r="QRF17" s="144"/>
      <c r="QRG17" s="144"/>
      <c r="QRH17" s="144"/>
      <c r="QRI17" s="144"/>
      <c r="QRJ17" s="144"/>
      <c r="QRK17" s="144"/>
      <c r="QRL17" s="144"/>
      <c r="QRM17" s="144"/>
      <c r="QRN17" s="144"/>
      <c r="QRO17" s="144"/>
      <c r="QRP17" s="144"/>
      <c r="QRQ17" s="144"/>
      <c r="QRR17" s="144"/>
      <c r="QRS17" s="144"/>
      <c r="QRT17" s="144"/>
      <c r="QRU17" s="144"/>
      <c r="QRV17" s="144"/>
      <c r="QRW17" s="144"/>
      <c r="QRX17" s="144"/>
      <c r="QRY17" s="144"/>
      <c r="QRZ17" s="144"/>
      <c r="QSA17" s="144"/>
      <c r="QSB17" s="144"/>
      <c r="QSC17" s="144"/>
      <c r="QSD17" s="144"/>
      <c r="QSE17" s="144"/>
      <c r="QSF17" s="144"/>
      <c r="QSG17" s="144"/>
      <c r="QSH17" s="144"/>
      <c r="QSI17" s="144"/>
      <c r="QSJ17" s="144"/>
      <c r="QSK17" s="144"/>
      <c r="QSL17" s="144"/>
      <c r="QSM17" s="144"/>
      <c r="QSN17" s="144"/>
      <c r="QSO17" s="144"/>
      <c r="QSP17" s="144"/>
      <c r="QSQ17" s="144"/>
      <c r="QSR17" s="144"/>
      <c r="QSS17" s="144"/>
      <c r="QST17" s="144"/>
      <c r="QSU17" s="144"/>
      <c r="QSV17" s="144"/>
      <c r="QSW17" s="144"/>
      <c r="QSX17" s="144"/>
      <c r="QSY17" s="144"/>
      <c r="QSZ17" s="144"/>
      <c r="QTA17" s="144"/>
      <c r="QTB17" s="144"/>
      <c r="QTC17" s="144"/>
      <c r="QTD17" s="144"/>
      <c r="QTE17" s="144"/>
      <c r="QTF17" s="144"/>
      <c r="QTG17" s="144"/>
      <c r="QTH17" s="144"/>
      <c r="QTI17" s="144"/>
      <c r="QTJ17" s="144"/>
      <c r="QTK17" s="144"/>
      <c r="QTL17" s="144"/>
      <c r="QTM17" s="144"/>
      <c r="QTN17" s="144"/>
      <c r="QTO17" s="144"/>
      <c r="QTP17" s="144"/>
      <c r="QTQ17" s="144"/>
      <c r="QTR17" s="144"/>
      <c r="QTS17" s="144"/>
      <c r="QTT17" s="144"/>
      <c r="QTU17" s="144"/>
      <c r="QTV17" s="144"/>
      <c r="QTW17" s="144"/>
      <c r="QTX17" s="144"/>
      <c r="QTY17" s="144"/>
      <c r="QTZ17" s="144"/>
      <c r="QUA17" s="144"/>
      <c r="QUB17" s="144"/>
      <c r="QUC17" s="144"/>
      <c r="QUD17" s="144"/>
      <c r="QUE17" s="144"/>
      <c r="QUF17" s="144"/>
      <c r="QUG17" s="144"/>
      <c r="QUH17" s="144"/>
      <c r="QUI17" s="144"/>
      <c r="QUJ17" s="144"/>
      <c r="QUK17" s="144"/>
      <c r="QUL17" s="144"/>
      <c r="QUM17" s="144"/>
      <c r="QUN17" s="144"/>
      <c r="QUO17" s="144"/>
      <c r="QUP17" s="144"/>
      <c r="QUQ17" s="144"/>
      <c r="QUR17" s="144"/>
      <c r="QUS17" s="144"/>
      <c r="QUT17" s="144"/>
      <c r="QUU17" s="144"/>
      <c r="QUV17" s="144"/>
      <c r="QUW17" s="144"/>
      <c r="QUX17" s="144"/>
      <c r="QUY17" s="144"/>
      <c r="QUZ17" s="144"/>
      <c r="QVA17" s="144"/>
      <c r="QVB17" s="144"/>
      <c r="QVC17" s="144"/>
      <c r="QVD17" s="144"/>
      <c r="QVE17" s="144"/>
      <c r="QVF17" s="144"/>
      <c r="QVG17" s="144"/>
      <c r="QVH17" s="144"/>
      <c r="QVI17" s="144"/>
      <c r="QVJ17" s="144"/>
      <c r="QVK17" s="144"/>
      <c r="QVL17" s="144"/>
      <c r="QVM17" s="144"/>
      <c r="QVN17" s="144"/>
      <c r="QVO17" s="144"/>
      <c r="QVP17" s="144"/>
      <c r="QVQ17" s="144"/>
      <c r="QVR17" s="144"/>
      <c r="QVS17" s="144"/>
      <c r="QVT17" s="144"/>
      <c r="QVU17" s="144"/>
      <c r="QVV17" s="144"/>
      <c r="QVW17" s="144"/>
      <c r="QVX17" s="144"/>
      <c r="QVY17" s="144"/>
      <c r="QVZ17" s="144"/>
      <c r="QWA17" s="144"/>
      <c r="QWB17" s="144"/>
      <c r="QWC17" s="144"/>
      <c r="QWD17" s="144"/>
      <c r="QWE17" s="144"/>
      <c r="QWF17" s="144"/>
      <c r="QWG17" s="144"/>
      <c r="QWH17" s="144"/>
      <c r="QWI17" s="144"/>
      <c r="QWJ17" s="144"/>
      <c r="QWK17" s="144"/>
      <c r="QWL17" s="144"/>
      <c r="QWM17" s="144"/>
      <c r="QWN17" s="144"/>
      <c r="QWO17" s="144"/>
      <c r="QWP17" s="144"/>
      <c r="QWQ17" s="144"/>
      <c r="QWR17" s="144"/>
      <c r="QWS17" s="144"/>
      <c r="QWT17" s="144"/>
      <c r="QWU17" s="144"/>
      <c r="QWV17" s="144"/>
      <c r="QWW17" s="144"/>
      <c r="QWX17" s="144"/>
      <c r="QWY17" s="144"/>
      <c r="QWZ17" s="144"/>
      <c r="QXA17" s="144"/>
      <c r="QXB17" s="144"/>
      <c r="QXC17" s="144"/>
      <c r="QXD17" s="144"/>
      <c r="QXE17" s="144"/>
      <c r="QXF17" s="144"/>
      <c r="QXG17" s="144"/>
      <c r="QXH17" s="144"/>
      <c r="QXI17" s="144"/>
      <c r="QXJ17" s="144"/>
      <c r="QXK17" s="144"/>
      <c r="QXL17" s="144"/>
      <c r="QXM17" s="144"/>
      <c r="QXN17" s="144"/>
      <c r="QXO17" s="144"/>
      <c r="QXP17" s="144"/>
      <c r="QXQ17" s="144"/>
      <c r="QXR17" s="144"/>
      <c r="QXS17" s="144"/>
      <c r="QXT17" s="144"/>
      <c r="QXU17" s="144"/>
      <c r="QXV17" s="144"/>
      <c r="QXW17" s="144"/>
      <c r="QXX17" s="144"/>
      <c r="QXY17" s="144"/>
      <c r="QXZ17" s="144"/>
      <c r="QYA17" s="144"/>
      <c r="QYB17" s="144"/>
      <c r="QYC17" s="144"/>
      <c r="QYD17" s="144"/>
      <c r="QYE17" s="144"/>
      <c r="QYF17" s="144"/>
      <c r="QYG17" s="144"/>
      <c r="QYH17" s="144"/>
      <c r="QYI17" s="144"/>
      <c r="QYJ17" s="144"/>
      <c r="QYK17" s="144"/>
      <c r="QYL17" s="144"/>
      <c r="QYM17" s="144"/>
      <c r="QYN17" s="144"/>
      <c r="QYO17" s="144"/>
      <c r="QYP17" s="144"/>
      <c r="QYQ17" s="144"/>
      <c r="QYR17" s="144"/>
      <c r="QYS17" s="144"/>
      <c r="QYT17" s="144"/>
      <c r="QYU17" s="144"/>
      <c r="QYV17" s="144"/>
      <c r="QYW17" s="144"/>
      <c r="QYX17" s="144"/>
      <c r="QYY17" s="144"/>
      <c r="QYZ17" s="144"/>
      <c r="QZA17" s="144"/>
      <c r="QZB17" s="144"/>
      <c r="QZC17" s="144"/>
      <c r="QZD17" s="144"/>
      <c r="QZE17" s="144"/>
      <c r="QZF17" s="144"/>
      <c r="QZG17" s="144"/>
      <c r="QZH17" s="144"/>
      <c r="QZI17" s="144"/>
      <c r="QZJ17" s="144"/>
      <c r="QZK17" s="144"/>
      <c r="QZL17" s="144"/>
      <c r="QZM17" s="144"/>
      <c r="QZN17" s="144"/>
      <c r="QZO17" s="144"/>
      <c r="QZP17" s="144"/>
      <c r="QZQ17" s="144"/>
      <c r="QZR17" s="144"/>
      <c r="QZS17" s="144"/>
      <c r="QZT17" s="144"/>
      <c r="QZU17" s="144"/>
      <c r="QZV17" s="144"/>
      <c r="QZW17" s="144"/>
      <c r="QZX17" s="144"/>
      <c r="QZY17" s="144"/>
      <c r="QZZ17" s="144"/>
      <c r="RAA17" s="144"/>
      <c r="RAB17" s="144"/>
      <c r="RAC17" s="144"/>
      <c r="RAD17" s="144"/>
      <c r="RAE17" s="144"/>
      <c r="RAF17" s="144"/>
      <c r="RAG17" s="144"/>
      <c r="RAH17" s="144"/>
      <c r="RAI17" s="144"/>
      <c r="RAJ17" s="144"/>
      <c r="RAK17" s="144"/>
      <c r="RAL17" s="144"/>
      <c r="RAM17" s="144"/>
      <c r="RAN17" s="144"/>
      <c r="RAO17" s="144"/>
      <c r="RAP17" s="144"/>
      <c r="RAQ17" s="144"/>
      <c r="RAR17" s="144"/>
      <c r="RAS17" s="144"/>
      <c r="RAT17" s="144"/>
      <c r="RAU17" s="144"/>
      <c r="RAV17" s="144"/>
      <c r="RAW17" s="144"/>
      <c r="RAX17" s="144"/>
      <c r="RAY17" s="144"/>
      <c r="RAZ17" s="144"/>
      <c r="RBA17" s="144"/>
      <c r="RBB17" s="144"/>
      <c r="RBC17" s="144"/>
      <c r="RBD17" s="144"/>
      <c r="RBE17" s="144"/>
      <c r="RBF17" s="144"/>
      <c r="RBG17" s="144"/>
      <c r="RBH17" s="144"/>
      <c r="RBI17" s="144"/>
      <c r="RBJ17" s="144"/>
      <c r="RBK17" s="144"/>
      <c r="RBL17" s="144"/>
      <c r="RBM17" s="144"/>
      <c r="RBN17" s="144"/>
      <c r="RBO17" s="144"/>
      <c r="RBP17" s="144"/>
      <c r="RBQ17" s="144"/>
      <c r="RBR17" s="144"/>
      <c r="RBS17" s="144"/>
      <c r="RBT17" s="144"/>
      <c r="RBU17" s="144"/>
      <c r="RBV17" s="144"/>
      <c r="RBW17" s="144"/>
      <c r="RBX17" s="144"/>
      <c r="RBY17" s="144"/>
      <c r="RBZ17" s="144"/>
      <c r="RCA17" s="144"/>
      <c r="RCB17" s="144"/>
      <c r="RCC17" s="144"/>
      <c r="RCD17" s="144"/>
      <c r="RCE17" s="144"/>
      <c r="RCF17" s="144"/>
      <c r="RCG17" s="144"/>
      <c r="RCH17" s="144"/>
      <c r="RCI17" s="144"/>
      <c r="RCJ17" s="144"/>
      <c r="RCK17" s="144"/>
      <c r="RCL17" s="144"/>
      <c r="RCM17" s="144"/>
      <c r="RCN17" s="144"/>
      <c r="RCO17" s="144"/>
      <c r="RCP17" s="144"/>
      <c r="RCQ17" s="144"/>
      <c r="RCR17" s="144"/>
      <c r="RCS17" s="144"/>
      <c r="RCT17" s="144"/>
      <c r="RCU17" s="144"/>
      <c r="RCV17" s="144"/>
      <c r="RCW17" s="144"/>
      <c r="RCX17" s="144"/>
      <c r="RCY17" s="144"/>
      <c r="RCZ17" s="144"/>
      <c r="RDA17" s="144"/>
      <c r="RDB17" s="144"/>
      <c r="RDC17" s="144"/>
      <c r="RDD17" s="144"/>
      <c r="RDE17" s="144"/>
      <c r="RDF17" s="144"/>
      <c r="RDG17" s="144"/>
      <c r="RDH17" s="144"/>
      <c r="RDI17" s="144"/>
      <c r="RDJ17" s="144"/>
      <c r="RDK17" s="144"/>
      <c r="RDL17" s="144"/>
      <c r="RDM17" s="144"/>
      <c r="RDN17" s="144"/>
      <c r="RDO17" s="144"/>
      <c r="RDP17" s="144"/>
      <c r="RDQ17" s="144"/>
      <c r="RDR17" s="144"/>
      <c r="RDS17" s="144"/>
      <c r="RDT17" s="144"/>
      <c r="RDU17" s="144"/>
      <c r="RDV17" s="144"/>
      <c r="RDW17" s="144"/>
      <c r="RDX17" s="144"/>
      <c r="RDY17" s="144"/>
      <c r="RDZ17" s="144"/>
      <c r="REA17" s="144"/>
      <c r="REB17" s="144"/>
      <c r="REC17" s="144"/>
      <c r="RED17" s="144"/>
      <c r="REE17" s="144"/>
      <c r="REF17" s="144"/>
      <c r="REG17" s="144"/>
      <c r="REH17" s="144"/>
      <c r="REI17" s="144"/>
      <c r="REJ17" s="144"/>
      <c r="REK17" s="144"/>
      <c r="REL17" s="144"/>
      <c r="REM17" s="144"/>
      <c r="REN17" s="144"/>
      <c r="REO17" s="144"/>
      <c r="REP17" s="144"/>
      <c r="REQ17" s="144"/>
      <c r="RER17" s="144"/>
      <c r="RES17" s="144"/>
      <c r="RET17" s="144"/>
      <c r="REU17" s="144"/>
      <c r="REV17" s="144"/>
      <c r="REW17" s="144"/>
      <c r="REX17" s="144"/>
      <c r="REY17" s="144"/>
      <c r="REZ17" s="144"/>
      <c r="RFA17" s="144"/>
      <c r="RFB17" s="144"/>
      <c r="RFC17" s="144"/>
      <c r="RFD17" s="144"/>
      <c r="RFE17" s="144"/>
      <c r="RFF17" s="144"/>
      <c r="RFG17" s="144"/>
      <c r="RFH17" s="144"/>
      <c r="RFI17" s="144"/>
      <c r="RFJ17" s="144"/>
      <c r="RFK17" s="144"/>
      <c r="RFL17" s="144"/>
      <c r="RFM17" s="144"/>
      <c r="RFN17" s="144"/>
      <c r="RFO17" s="144"/>
      <c r="RFP17" s="144"/>
      <c r="RFQ17" s="144"/>
      <c r="RFR17" s="144"/>
      <c r="RFS17" s="144"/>
      <c r="RFT17" s="144"/>
      <c r="RFU17" s="144"/>
      <c r="RFV17" s="144"/>
      <c r="RFW17" s="144"/>
      <c r="RFX17" s="144"/>
      <c r="RFY17" s="144"/>
      <c r="RFZ17" s="144"/>
      <c r="RGA17" s="144"/>
      <c r="RGB17" s="144"/>
      <c r="RGC17" s="144"/>
      <c r="RGD17" s="144"/>
      <c r="RGE17" s="144"/>
      <c r="RGF17" s="144"/>
      <c r="RGG17" s="144"/>
      <c r="RGH17" s="144"/>
      <c r="RGI17" s="144"/>
      <c r="RGJ17" s="144"/>
      <c r="RGK17" s="144"/>
      <c r="RGL17" s="144"/>
      <c r="RGM17" s="144"/>
      <c r="RGN17" s="144"/>
      <c r="RGO17" s="144"/>
      <c r="RGP17" s="144"/>
      <c r="RGQ17" s="144"/>
      <c r="RGR17" s="144"/>
      <c r="RGS17" s="144"/>
      <c r="RGT17" s="144"/>
      <c r="RGU17" s="144"/>
      <c r="RGV17" s="144"/>
      <c r="RGW17" s="144"/>
      <c r="RGX17" s="144"/>
      <c r="RGY17" s="144"/>
      <c r="RGZ17" s="144"/>
      <c r="RHA17" s="144"/>
      <c r="RHB17" s="144"/>
      <c r="RHC17" s="144"/>
      <c r="RHD17" s="144"/>
      <c r="RHE17" s="144"/>
      <c r="RHF17" s="144"/>
      <c r="RHG17" s="144"/>
      <c r="RHH17" s="144"/>
      <c r="RHI17" s="144"/>
      <c r="RHJ17" s="144"/>
      <c r="RHK17" s="144"/>
      <c r="RHL17" s="144"/>
      <c r="RHM17" s="144"/>
      <c r="RHN17" s="144"/>
      <c r="RHO17" s="144"/>
      <c r="RHP17" s="144"/>
      <c r="RHQ17" s="144"/>
      <c r="RHR17" s="144"/>
      <c r="RHS17" s="144"/>
      <c r="RHT17" s="144"/>
      <c r="RHU17" s="144"/>
      <c r="RHV17" s="144"/>
      <c r="RHW17" s="144"/>
      <c r="RHX17" s="144"/>
      <c r="RHY17" s="144"/>
      <c r="RHZ17" s="144"/>
      <c r="RIA17" s="144"/>
      <c r="RIB17" s="144"/>
      <c r="RIC17" s="144"/>
      <c r="RID17" s="144"/>
      <c r="RIE17" s="144"/>
      <c r="RIF17" s="144"/>
      <c r="RIG17" s="144"/>
      <c r="RIH17" s="144"/>
      <c r="RII17" s="144"/>
      <c r="RIJ17" s="144"/>
      <c r="RIK17" s="144"/>
      <c r="RIL17" s="144"/>
      <c r="RIM17" s="144"/>
      <c r="RIN17" s="144"/>
      <c r="RIO17" s="144"/>
      <c r="RIP17" s="144"/>
      <c r="RIQ17" s="144"/>
      <c r="RIR17" s="144"/>
      <c r="RIS17" s="144"/>
      <c r="RIT17" s="144"/>
      <c r="RIU17" s="144"/>
      <c r="RIV17" s="144"/>
      <c r="RIW17" s="144"/>
      <c r="RIX17" s="144"/>
      <c r="RIY17" s="144"/>
      <c r="RIZ17" s="144"/>
      <c r="RJA17" s="144"/>
      <c r="RJB17" s="144"/>
      <c r="RJC17" s="144"/>
      <c r="RJD17" s="144"/>
      <c r="RJE17" s="144"/>
      <c r="RJF17" s="144"/>
      <c r="RJG17" s="144"/>
      <c r="RJH17" s="144"/>
      <c r="RJI17" s="144"/>
      <c r="RJJ17" s="144"/>
      <c r="RJK17" s="144"/>
      <c r="RJL17" s="144"/>
      <c r="RJM17" s="144"/>
      <c r="RJN17" s="144"/>
      <c r="RJO17" s="144"/>
      <c r="RJP17" s="144"/>
      <c r="RJQ17" s="144"/>
      <c r="RJR17" s="144"/>
      <c r="RJS17" s="144"/>
      <c r="RJT17" s="144"/>
      <c r="RJU17" s="144"/>
      <c r="RJV17" s="144"/>
      <c r="RJW17" s="144"/>
      <c r="RJX17" s="144"/>
      <c r="RJY17" s="144"/>
      <c r="RJZ17" s="144"/>
      <c r="RKA17" s="144"/>
      <c r="RKB17" s="144"/>
      <c r="RKC17" s="144"/>
      <c r="RKD17" s="144"/>
      <c r="RKE17" s="144"/>
      <c r="RKF17" s="144"/>
      <c r="RKG17" s="144"/>
      <c r="RKH17" s="144"/>
      <c r="RKI17" s="144"/>
      <c r="RKJ17" s="144"/>
      <c r="RKK17" s="144"/>
      <c r="RKL17" s="144"/>
      <c r="RKM17" s="144"/>
      <c r="RKN17" s="144"/>
      <c r="RKO17" s="144"/>
      <c r="RKP17" s="144"/>
      <c r="RKQ17" s="144"/>
      <c r="RKR17" s="144"/>
      <c r="RKS17" s="144"/>
      <c r="RKT17" s="144"/>
      <c r="RKU17" s="144"/>
      <c r="RKV17" s="144"/>
      <c r="RKW17" s="144"/>
      <c r="RKX17" s="144"/>
      <c r="RKY17" s="144"/>
      <c r="RKZ17" s="144"/>
      <c r="RLA17" s="144"/>
      <c r="RLB17" s="144"/>
      <c r="RLC17" s="144"/>
      <c r="RLD17" s="144"/>
      <c r="RLE17" s="144"/>
      <c r="RLF17" s="144"/>
      <c r="RLG17" s="144"/>
      <c r="RLH17" s="144"/>
      <c r="RLI17" s="144"/>
      <c r="RLJ17" s="144"/>
      <c r="RLK17" s="144"/>
      <c r="RLL17" s="144"/>
      <c r="RLM17" s="144"/>
      <c r="RLN17" s="144"/>
      <c r="RLO17" s="144"/>
      <c r="RLP17" s="144"/>
      <c r="RLQ17" s="144"/>
      <c r="RLR17" s="144"/>
      <c r="RLS17" s="144"/>
      <c r="RLT17" s="144"/>
      <c r="RLU17" s="144"/>
      <c r="RLV17" s="144"/>
      <c r="RLW17" s="144"/>
      <c r="RLX17" s="144"/>
      <c r="RLY17" s="144"/>
      <c r="RLZ17" s="144"/>
      <c r="RMA17" s="144"/>
      <c r="RMB17" s="144"/>
      <c r="RMC17" s="144"/>
      <c r="RMD17" s="144"/>
      <c r="RME17" s="144"/>
      <c r="RMF17" s="144"/>
      <c r="RMG17" s="144"/>
      <c r="RMH17" s="144"/>
      <c r="RMI17" s="144"/>
      <c r="RMJ17" s="144"/>
      <c r="RMK17" s="144"/>
      <c r="RML17" s="144"/>
      <c r="RMM17" s="144"/>
      <c r="RMN17" s="144"/>
      <c r="RMO17" s="144"/>
      <c r="RMP17" s="144"/>
      <c r="RMQ17" s="144"/>
      <c r="RMR17" s="144"/>
      <c r="RMS17" s="144"/>
      <c r="RMT17" s="144"/>
      <c r="RMU17" s="144"/>
      <c r="RMV17" s="144"/>
      <c r="RMW17" s="144"/>
      <c r="RMX17" s="144"/>
      <c r="RMY17" s="144"/>
      <c r="RMZ17" s="144"/>
      <c r="RNA17" s="144"/>
      <c r="RNB17" s="144"/>
      <c r="RNC17" s="144"/>
      <c r="RND17" s="144"/>
      <c r="RNE17" s="144"/>
      <c r="RNF17" s="144"/>
      <c r="RNG17" s="144"/>
      <c r="RNH17" s="144"/>
      <c r="RNI17" s="144"/>
      <c r="RNJ17" s="144"/>
      <c r="RNK17" s="144"/>
      <c r="RNL17" s="144"/>
      <c r="RNM17" s="144"/>
      <c r="RNN17" s="144"/>
      <c r="RNO17" s="144"/>
      <c r="RNP17" s="144"/>
      <c r="RNQ17" s="144"/>
      <c r="RNR17" s="144"/>
      <c r="RNS17" s="144"/>
      <c r="RNT17" s="144"/>
      <c r="RNU17" s="144"/>
      <c r="RNV17" s="144"/>
      <c r="RNW17" s="144"/>
      <c r="RNX17" s="144"/>
      <c r="RNY17" s="144"/>
      <c r="RNZ17" s="144"/>
      <c r="ROA17" s="144"/>
      <c r="ROB17" s="144"/>
      <c r="ROC17" s="144"/>
      <c r="ROD17" s="144"/>
      <c r="ROE17" s="144"/>
      <c r="ROF17" s="144"/>
      <c r="ROG17" s="144"/>
      <c r="ROH17" s="144"/>
      <c r="ROI17" s="144"/>
      <c r="ROJ17" s="144"/>
      <c r="ROK17" s="144"/>
      <c r="ROL17" s="144"/>
      <c r="ROM17" s="144"/>
      <c r="RON17" s="144"/>
      <c r="ROO17" s="144"/>
      <c r="ROP17" s="144"/>
      <c r="ROQ17" s="144"/>
      <c r="ROR17" s="144"/>
      <c r="ROS17" s="144"/>
      <c r="ROT17" s="144"/>
      <c r="ROU17" s="144"/>
      <c r="ROV17" s="144"/>
      <c r="ROW17" s="144"/>
      <c r="ROX17" s="144"/>
      <c r="ROY17" s="144"/>
      <c r="ROZ17" s="144"/>
      <c r="RPA17" s="144"/>
      <c r="RPB17" s="144"/>
      <c r="RPC17" s="144"/>
      <c r="RPD17" s="144"/>
      <c r="RPE17" s="144"/>
      <c r="RPF17" s="144"/>
      <c r="RPG17" s="144"/>
      <c r="RPH17" s="144"/>
      <c r="RPI17" s="144"/>
      <c r="RPJ17" s="144"/>
      <c r="RPK17" s="144"/>
      <c r="RPL17" s="144"/>
      <c r="RPM17" s="144"/>
      <c r="RPN17" s="144"/>
      <c r="RPO17" s="144"/>
      <c r="RPP17" s="144"/>
      <c r="RPQ17" s="144"/>
      <c r="RPR17" s="144"/>
      <c r="RPS17" s="144"/>
      <c r="RPT17" s="144"/>
      <c r="RPU17" s="144"/>
      <c r="RPV17" s="144"/>
      <c r="RPW17" s="144"/>
      <c r="RPX17" s="144"/>
      <c r="RPY17" s="144"/>
      <c r="RPZ17" s="144"/>
      <c r="RQA17" s="144"/>
      <c r="RQB17" s="144"/>
      <c r="RQC17" s="144"/>
      <c r="RQD17" s="144"/>
      <c r="RQE17" s="144"/>
      <c r="RQF17" s="144"/>
      <c r="RQG17" s="144"/>
      <c r="RQH17" s="144"/>
      <c r="RQI17" s="144"/>
      <c r="RQJ17" s="144"/>
      <c r="RQK17" s="144"/>
      <c r="RQL17" s="144"/>
      <c r="RQM17" s="144"/>
      <c r="RQN17" s="144"/>
      <c r="RQO17" s="144"/>
      <c r="RQP17" s="144"/>
      <c r="RQQ17" s="144"/>
      <c r="RQR17" s="144"/>
      <c r="RQS17" s="144"/>
      <c r="RQT17" s="144"/>
      <c r="RQU17" s="144"/>
      <c r="RQV17" s="144"/>
      <c r="RQW17" s="144"/>
      <c r="RQX17" s="144"/>
      <c r="RQY17" s="144"/>
      <c r="RQZ17" s="144"/>
      <c r="RRA17" s="144"/>
      <c r="RRB17" s="144"/>
      <c r="RRC17" s="144"/>
      <c r="RRD17" s="144"/>
      <c r="RRE17" s="144"/>
      <c r="RRF17" s="144"/>
      <c r="RRG17" s="144"/>
      <c r="RRH17" s="144"/>
      <c r="RRI17" s="144"/>
      <c r="RRJ17" s="144"/>
      <c r="RRK17" s="144"/>
      <c r="RRL17" s="144"/>
      <c r="RRM17" s="144"/>
      <c r="RRN17" s="144"/>
      <c r="RRO17" s="144"/>
      <c r="RRP17" s="144"/>
      <c r="RRQ17" s="144"/>
      <c r="RRR17" s="144"/>
      <c r="RRS17" s="144"/>
      <c r="RRT17" s="144"/>
      <c r="RRU17" s="144"/>
      <c r="RRV17" s="144"/>
      <c r="RRW17" s="144"/>
      <c r="RRX17" s="144"/>
      <c r="RRY17" s="144"/>
      <c r="RRZ17" s="144"/>
      <c r="RSA17" s="144"/>
      <c r="RSB17" s="144"/>
      <c r="RSC17" s="144"/>
      <c r="RSD17" s="144"/>
      <c r="RSE17" s="144"/>
      <c r="RSF17" s="144"/>
      <c r="RSG17" s="144"/>
      <c r="RSH17" s="144"/>
      <c r="RSI17" s="144"/>
      <c r="RSJ17" s="144"/>
      <c r="RSK17" s="144"/>
      <c r="RSL17" s="144"/>
      <c r="RSM17" s="144"/>
      <c r="RSN17" s="144"/>
      <c r="RSO17" s="144"/>
      <c r="RSP17" s="144"/>
      <c r="RSQ17" s="144"/>
      <c r="RSR17" s="144"/>
      <c r="RSS17" s="144"/>
      <c r="RST17" s="144"/>
      <c r="RSU17" s="144"/>
      <c r="RSV17" s="144"/>
      <c r="RSW17" s="144"/>
      <c r="RSX17" s="144"/>
      <c r="RSY17" s="144"/>
      <c r="RSZ17" s="144"/>
      <c r="RTA17" s="144"/>
      <c r="RTB17" s="144"/>
      <c r="RTC17" s="144"/>
      <c r="RTD17" s="144"/>
      <c r="RTE17" s="144"/>
      <c r="RTF17" s="144"/>
      <c r="RTG17" s="144"/>
      <c r="RTH17" s="144"/>
      <c r="RTI17" s="144"/>
      <c r="RTJ17" s="144"/>
      <c r="RTK17" s="144"/>
      <c r="RTL17" s="144"/>
      <c r="RTM17" s="144"/>
      <c r="RTN17" s="144"/>
      <c r="RTO17" s="144"/>
      <c r="RTP17" s="144"/>
      <c r="RTQ17" s="144"/>
      <c r="RTR17" s="144"/>
      <c r="RTS17" s="144"/>
      <c r="RTT17" s="144"/>
      <c r="RTU17" s="144"/>
      <c r="RTV17" s="144"/>
      <c r="RTW17" s="144"/>
      <c r="RTX17" s="144"/>
      <c r="RTY17" s="144"/>
      <c r="RTZ17" s="144"/>
      <c r="RUA17" s="144"/>
      <c r="RUB17" s="144"/>
      <c r="RUC17" s="144"/>
      <c r="RUD17" s="144"/>
      <c r="RUE17" s="144"/>
      <c r="RUF17" s="144"/>
      <c r="RUG17" s="144"/>
      <c r="RUH17" s="144"/>
      <c r="RUI17" s="144"/>
      <c r="RUJ17" s="144"/>
      <c r="RUK17" s="144"/>
      <c r="RUL17" s="144"/>
      <c r="RUM17" s="144"/>
      <c r="RUN17" s="144"/>
      <c r="RUO17" s="144"/>
      <c r="RUP17" s="144"/>
      <c r="RUQ17" s="144"/>
      <c r="RUR17" s="144"/>
      <c r="RUS17" s="144"/>
      <c r="RUT17" s="144"/>
      <c r="RUU17" s="144"/>
      <c r="RUV17" s="144"/>
      <c r="RUW17" s="144"/>
      <c r="RUX17" s="144"/>
      <c r="RUY17" s="144"/>
      <c r="RUZ17" s="144"/>
      <c r="RVA17" s="144"/>
      <c r="RVB17" s="144"/>
      <c r="RVC17" s="144"/>
      <c r="RVD17" s="144"/>
      <c r="RVE17" s="144"/>
      <c r="RVF17" s="144"/>
      <c r="RVG17" s="144"/>
      <c r="RVH17" s="144"/>
      <c r="RVI17" s="144"/>
      <c r="RVJ17" s="144"/>
      <c r="RVK17" s="144"/>
      <c r="RVL17" s="144"/>
      <c r="RVM17" s="144"/>
      <c r="RVN17" s="144"/>
      <c r="RVO17" s="144"/>
      <c r="RVP17" s="144"/>
      <c r="RVQ17" s="144"/>
      <c r="RVR17" s="144"/>
      <c r="RVS17" s="144"/>
      <c r="RVT17" s="144"/>
      <c r="RVU17" s="144"/>
      <c r="RVV17" s="144"/>
      <c r="RVW17" s="144"/>
      <c r="RVX17" s="144"/>
      <c r="RVY17" s="144"/>
      <c r="RVZ17" s="144"/>
      <c r="RWA17" s="144"/>
      <c r="RWB17" s="144"/>
      <c r="RWC17" s="144"/>
      <c r="RWD17" s="144"/>
      <c r="RWE17" s="144"/>
      <c r="RWF17" s="144"/>
      <c r="RWG17" s="144"/>
      <c r="RWH17" s="144"/>
      <c r="RWI17" s="144"/>
      <c r="RWJ17" s="144"/>
      <c r="RWK17" s="144"/>
      <c r="RWL17" s="144"/>
      <c r="RWM17" s="144"/>
      <c r="RWN17" s="144"/>
      <c r="RWO17" s="144"/>
      <c r="RWP17" s="144"/>
      <c r="RWQ17" s="144"/>
      <c r="RWR17" s="144"/>
      <c r="RWS17" s="144"/>
      <c r="RWT17" s="144"/>
      <c r="RWU17" s="144"/>
      <c r="RWV17" s="144"/>
      <c r="RWW17" s="144"/>
      <c r="RWX17" s="144"/>
      <c r="RWY17" s="144"/>
      <c r="RWZ17" s="144"/>
      <c r="RXA17" s="144"/>
      <c r="RXB17" s="144"/>
      <c r="RXC17" s="144"/>
      <c r="RXD17" s="144"/>
      <c r="RXE17" s="144"/>
      <c r="RXF17" s="144"/>
      <c r="RXG17" s="144"/>
      <c r="RXH17" s="144"/>
      <c r="RXI17" s="144"/>
      <c r="RXJ17" s="144"/>
      <c r="RXK17" s="144"/>
      <c r="RXL17" s="144"/>
      <c r="RXM17" s="144"/>
      <c r="RXN17" s="144"/>
      <c r="RXO17" s="144"/>
      <c r="RXP17" s="144"/>
      <c r="RXQ17" s="144"/>
      <c r="RXR17" s="144"/>
      <c r="RXS17" s="144"/>
      <c r="RXT17" s="144"/>
      <c r="RXU17" s="144"/>
      <c r="RXV17" s="144"/>
      <c r="RXW17" s="144"/>
      <c r="RXX17" s="144"/>
      <c r="RXY17" s="144"/>
      <c r="RXZ17" s="144"/>
      <c r="RYA17" s="144"/>
      <c r="RYB17" s="144"/>
      <c r="RYC17" s="144"/>
      <c r="RYD17" s="144"/>
      <c r="RYE17" s="144"/>
      <c r="RYF17" s="144"/>
      <c r="RYG17" s="144"/>
      <c r="RYH17" s="144"/>
      <c r="RYI17" s="144"/>
      <c r="RYJ17" s="144"/>
      <c r="RYK17" s="144"/>
      <c r="RYL17" s="144"/>
      <c r="RYM17" s="144"/>
      <c r="RYN17" s="144"/>
      <c r="RYO17" s="144"/>
      <c r="RYP17" s="144"/>
      <c r="RYQ17" s="144"/>
      <c r="RYR17" s="144"/>
      <c r="RYS17" s="144"/>
      <c r="RYT17" s="144"/>
      <c r="RYU17" s="144"/>
      <c r="RYV17" s="144"/>
      <c r="RYW17" s="144"/>
      <c r="RYX17" s="144"/>
      <c r="RYY17" s="144"/>
      <c r="RYZ17" s="144"/>
      <c r="RZA17" s="144"/>
      <c r="RZB17" s="144"/>
      <c r="RZC17" s="144"/>
      <c r="RZD17" s="144"/>
      <c r="RZE17" s="144"/>
      <c r="RZF17" s="144"/>
      <c r="RZG17" s="144"/>
      <c r="RZH17" s="144"/>
      <c r="RZI17" s="144"/>
      <c r="RZJ17" s="144"/>
      <c r="RZK17" s="144"/>
      <c r="RZL17" s="144"/>
      <c r="RZM17" s="144"/>
      <c r="RZN17" s="144"/>
      <c r="RZO17" s="144"/>
      <c r="RZP17" s="144"/>
      <c r="RZQ17" s="144"/>
      <c r="RZR17" s="144"/>
      <c r="RZS17" s="144"/>
      <c r="RZT17" s="144"/>
      <c r="RZU17" s="144"/>
      <c r="RZV17" s="144"/>
      <c r="RZW17" s="144"/>
      <c r="RZX17" s="144"/>
      <c r="RZY17" s="144"/>
      <c r="RZZ17" s="144"/>
      <c r="SAA17" s="144"/>
      <c r="SAB17" s="144"/>
      <c r="SAC17" s="144"/>
      <c r="SAD17" s="144"/>
      <c r="SAE17" s="144"/>
      <c r="SAF17" s="144"/>
      <c r="SAG17" s="144"/>
      <c r="SAH17" s="144"/>
      <c r="SAI17" s="144"/>
      <c r="SAJ17" s="144"/>
      <c r="SAK17" s="144"/>
      <c r="SAL17" s="144"/>
      <c r="SAM17" s="144"/>
      <c r="SAN17" s="144"/>
      <c r="SAO17" s="144"/>
      <c r="SAP17" s="144"/>
      <c r="SAQ17" s="144"/>
      <c r="SAR17" s="144"/>
      <c r="SAS17" s="144"/>
      <c r="SAT17" s="144"/>
      <c r="SAU17" s="144"/>
      <c r="SAV17" s="144"/>
      <c r="SAW17" s="144"/>
      <c r="SAX17" s="144"/>
      <c r="SAY17" s="144"/>
      <c r="SAZ17" s="144"/>
      <c r="SBA17" s="144"/>
      <c r="SBB17" s="144"/>
      <c r="SBC17" s="144"/>
      <c r="SBD17" s="144"/>
      <c r="SBE17" s="144"/>
      <c r="SBF17" s="144"/>
      <c r="SBG17" s="144"/>
      <c r="SBH17" s="144"/>
      <c r="SBI17" s="144"/>
      <c r="SBJ17" s="144"/>
      <c r="SBK17" s="144"/>
      <c r="SBL17" s="144"/>
      <c r="SBM17" s="144"/>
      <c r="SBN17" s="144"/>
      <c r="SBO17" s="144"/>
      <c r="SBP17" s="144"/>
      <c r="SBQ17" s="144"/>
      <c r="SBR17" s="144"/>
      <c r="SBS17" s="144"/>
      <c r="SBT17" s="144"/>
      <c r="SBU17" s="144"/>
      <c r="SBV17" s="144"/>
      <c r="SBW17" s="144"/>
      <c r="SBX17" s="144"/>
      <c r="SBY17" s="144"/>
      <c r="SBZ17" s="144"/>
      <c r="SCA17" s="144"/>
      <c r="SCB17" s="144"/>
      <c r="SCC17" s="144"/>
      <c r="SCD17" s="144"/>
      <c r="SCE17" s="144"/>
      <c r="SCF17" s="144"/>
      <c r="SCG17" s="144"/>
      <c r="SCH17" s="144"/>
      <c r="SCI17" s="144"/>
      <c r="SCJ17" s="144"/>
      <c r="SCK17" s="144"/>
      <c r="SCL17" s="144"/>
      <c r="SCM17" s="144"/>
      <c r="SCN17" s="144"/>
      <c r="SCO17" s="144"/>
      <c r="SCP17" s="144"/>
      <c r="SCQ17" s="144"/>
      <c r="SCR17" s="144"/>
      <c r="SCS17" s="144"/>
      <c r="SCT17" s="144"/>
      <c r="SCU17" s="144"/>
      <c r="SCV17" s="144"/>
      <c r="SCW17" s="144"/>
      <c r="SCX17" s="144"/>
      <c r="SCY17" s="144"/>
      <c r="SCZ17" s="144"/>
      <c r="SDA17" s="144"/>
      <c r="SDB17" s="144"/>
      <c r="SDC17" s="144"/>
      <c r="SDD17" s="144"/>
      <c r="SDE17" s="144"/>
      <c r="SDF17" s="144"/>
      <c r="SDG17" s="144"/>
      <c r="SDH17" s="144"/>
      <c r="SDI17" s="144"/>
      <c r="SDJ17" s="144"/>
      <c r="SDK17" s="144"/>
      <c r="SDL17" s="144"/>
      <c r="SDM17" s="144"/>
      <c r="SDN17" s="144"/>
      <c r="SDO17" s="144"/>
      <c r="SDP17" s="144"/>
      <c r="SDQ17" s="144"/>
      <c r="SDR17" s="144"/>
      <c r="SDS17" s="144"/>
      <c r="SDT17" s="144"/>
      <c r="SDU17" s="144"/>
      <c r="SDV17" s="144"/>
      <c r="SDW17" s="144"/>
      <c r="SDX17" s="144"/>
      <c r="SDY17" s="144"/>
      <c r="SDZ17" s="144"/>
      <c r="SEA17" s="144"/>
      <c r="SEB17" s="144"/>
      <c r="SEC17" s="144"/>
      <c r="SED17" s="144"/>
      <c r="SEE17" s="144"/>
      <c r="SEF17" s="144"/>
      <c r="SEG17" s="144"/>
      <c r="SEH17" s="144"/>
      <c r="SEI17" s="144"/>
      <c r="SEJ17" s="144"/>
      <c r="SEK17" s="144"/>
      <c r="SEL17" s="144"/>
      <c r="SEM17" s="144"/>
      <c r="SEN17" s="144"/>
      <c r="SEO17" s="144"/>
      <c r="SEP17" s="144"/>
      <c r="SEQ17" s="144"/>
      <c r="SER17" s="144"/>
      <c r="SES17" s="144"/>
      <c r="SET17" s="144"/>
      <c r="SEU17" s="144"/>
      <c r="SEV17" s="144"/>
      <c r="SEW17" s="144"/>
      <c r="SEX17" s="144"/>
      <c r="SEY17" s="144"/>
      <c r="SEZ17" s="144"/>
      <c r="SFA17" s="144"/>
      <c r="SFB17" s="144"/>
      <c r="SFC17" s="144"/>
      <c r="SFD17" s="144"/>
      <c r="SFE17" s="144"/>
      <c r="SFF17" s="144"/>
      <c r="SFG17" s="144"/>
      <c r="SFH17" s="144"/>
      <c r="SFI17" s="144"/>
      <c r="SFJ17" s="144"/>
      <c r="SFK17" s="144"/>
      <c r="SFL17" s="144"/>
      <c r="SFM17" s="144"/>
      <c r="SFN17" s="144"/>
      <c r="SFO17" s="144"/>
      <c r="SFP17" s="144"/>
      <c r="SFQ17" s="144"/>
      <c r="SFR17" s="144"/>
      <c r="SFS17" s="144"/>
      <c r="SFT17" s="144"/>
      <c r="SFU17" s="144"/>
      <c r="SFV17" s="144"/>
      <c r="SFW17" s="144"/>
      <c r="SFX17" s="144"/>
      <c r="SFY17" s="144"/>
      <c r="SFZ17" s="144"/>
      <c r="SGA17" s="144"/>
      <c r="SGB17" s="144"/>
      <c r="SGC17" s="144"/>
      <c r="SGD17" s="144"/>
      <c r="SGE17" s="144"/>
      <c r="SGF17" s="144"/>
      <c r="SGG17" s="144"/>
      <c r="SGH17" s="144"/>
      <c r="SGI17" s="144"/>
      <c r="SGJ17" s="144"/>
      <c r="SGK17" s="144"/>
      <c r="SGL17" s="144"/>
      <c r="SGM17" s="144"/>
      <c r="SGN17" s="144"/>
      <c r="SGO17" s="144"/>
      <c r="SGP17" s="144"/>
      <c r="SGQ17" s="144"/>
      <c r="SGR17" s="144"/>
      <c r="SGS17" s="144"/>
      <c r="SGT17" s="144"/>
      <c r="SGU17" s="144"/>
      <c r="SGV17" s="144"/>
      <c r="SGW17" s="144"/>
      <c r="SGX17" s="144"/>
      <c r="SGY17" s="144"/>
      <c r="SGZ17" s="144"/>
      <c r="SHA17" s="144"/>
      <c r="SHB17" s="144"/>
      <c r="SHC17" s="144"/>
      <c r="SHD17" s="144"/>
      <c r="SHE17" s="144"/>
      <c r="SHF17" s="144"/>
      <c r="SHG17" s="144"/>
      <c r="SHH17" s="144"/>
      <c r="SHI17" s="144"/>
      <c r="SHJ17" s="144"/>
      <c r="SHK17" s="144"/>
      <c r="SHL17" s="144"/>
      <c r="SHM17" s="144"/>
      <c r="SHN17" s="144"/>
      <c r="SHO17" s="144"/>
      <c r="SHP17" s="144"/>
      <c r="SHQ17" s="144"/>
      <c r="SHR17" s="144"/>
      <c r="SHS17" s="144"/>
      <c r="SHT17" s="144"/>
      <c r="SHU17" s="144"/>
      <c r="SHV17" s="144"/>
      <c r="SHW17" s="144"/>
      <c r="SHX17" s="144"/>
      <c r="SHY17" s="144"/>
      <c r="SHZ17" s="144"/>
      <c r="SIA17" s="144"/>
      <c r="SIB17" s="144"/>
      <c r="SIC17" s="144"/>
      <c r="SID17" s="144"/>
      <c r="SIE17" s="144"/>
      <c r="SIF17" s="144"/>
      <c r="SIG17" s="144"/>
      <c r="SIH17" s="144"/>
      <c r="SII17" s="144"/>
      <c r="SIJ17" s="144"/>
      <c r="SIK17" s="144"/>
      <c r="SIL17" s="144"/>
      <c r="SIM17" s="144"/>
      <c r="SIN17" s="144"/>
      <c r="SIO17" s="144"/>
      <c r="SIP17" s="144"/>
      <c r="SIQ17" s="144"/>
      <c r="SIR17" s="144"/>
      <c r="SIS17" s="144"/>
      <c r="SIT17" s="144"/>
      <c r="SIU17" s="144"/>
      <c r="SIV17" s="144"/>
      <c r="SIW17" s="144"/>
      <c r="SIX17" s="144"/>
      <c r="SIY17" s="144"/>
      <c r="SIZ17" s="144"/>
      <c r="SJA17" s="144"/>
      <c r="SJB17" s="144"/>
      <c r="SJC17" s="144"/>
      <c r="SJD17" s="144"/>
      <c r="SJE17" s="144"/>
      <c r="SJF17" s="144"/>
      <c r="SJG17" s="144"/>
      <c r="SJH17" s="144"/>
      <c r="SJI17" s="144"/>
      <c r="SJJ17" s="144"/>
      <c r="SJK17" s="144"/>
      <c r="SJL17" s="144"/>
      <c r="SJM17" s="144"/>
      <c r="SJN17" s="144"/>
      <c r="SJO17" s="144"/>
      <c r="SJP17" s="144"/>
      <c r="SJQ17" s="144"/>
      <c r="SJR17" s="144"/>
      <c r="SJS17" s="144"/>
      <c r="SJT17" s="144"/>
      <c r="SJU17" s="144"/>
      <c r="SJV17" s="144"/>
      <c r="SJW17" s="144"/>
      <c r="SJX17" s="144"/>
      <c r="SJY17" s="144"/>
      <c r="SJZ17" s="144"/>
      <c r="SKA17" s="144"/>
      <c r="SKB17" s="144"/>
      <c r="SKC17" s="144"/>
      <c r="SKD17" s="144"/>
      <c r="SKE17" s="144"/>
      <c r="SKF17" s="144"/>
      <c r="SKG17" s="144"/>
      <c r="SKH17" s="144"/>
      <c r="SKI17" s="144"/>
      <c r="SKJ17" s="144"/>
      <c r="SKK17" s="144"/>
      <c r="SKL17" s="144"/>
      <c r="SKM17" s="144"/>
      <c r="SKN17" s="144"/>
      <c r="SKO17" s="144"/>
      <c r="SKP17" s="144"/>
      <c r="SKQ17" s="144"/>
      <c r="SKR17" s="144"/>
      <c r="SKS17" s="144"/>
      <c r="SKT17" s="144"/>
      <c r="SKU17" s="144"/>
      <c r="SKV17" s="144"/>
      <c r="SKW17" s="144"/>
      <c r="SKX17" s="144"/>
      <c r="SKY17" s="144"/>
      <c r="SKZ17" s="144"/>
      <c r="SLA17" s="144"/>
      <c r="SLB17" s="144"/>
      <c r="SLC17" s="144"/>
      <c r="SLD17" s="144"/>
      <c r="SLE17" s="144"/>
      <c r="SLF17" s="144"/>
      <c r="SLG17" s="144"/>
      <c r="SLH17" s="144"/>
      <c r="SLI17" s="144"/>
      <c r="SLJ17" s="144"/>
      <c r="SLK17" s="144"/>
      <c r="SLL17" s="144"/>
      <c r="SLM17" s="144"/>
      <c r="SLN17" s="144"/>
      <c r="SLO17" s="144"/>
      <c r="SLP17" s="144"/>
      <c r="SLQ17" s="144"/>
      <c r="SLR17" s="144"/>
      <c r="SLS17" s="144"/>
      <c r="SLT17" s="144"/>
      <c r="SLU17" s="144"/>
      <c r="SLV17" s="144"/>
      <c r="SLW17" s="144"/>
      <c r="SLX17" s="144"/>
      <c r="SLY17" s="144"/>
      <c r="SLZ17" s="144"/>
      <c r="SMA17" s="144"/>
      <c r="SMB17" s="144"/>
      <c r="SMC17" s="144"/>
      <c r="SMD17" s="144"/>
      <c r="SME17" s="144"/>
      <c r="SMF17" s="144"/>
      <c r="SMG17" s="144"/>
      <c r="SMH17" s="144"/>
      <c r="SMI17" s="144"/>
      <c r="SMJ17" s="144"/>
      <c r="SMK17" s="144"/>
      <c r="SML17" s="144"/>
      <c r="SMM17" s="144"/>
      <c r="SMN17" s="144"/>
      <c r="SMO17" s="144"/>
      <c r="SMP17" s="144"/>
      <c r="SMQ17" s="144"/>
      <c r="SMR17" s="144"/>
      <c r="SMS17" s="144"/>
      <c r="SMT17" s="144"/>
      <c r="SMU17" s="144"/>
      <c r="SMV17" s="144"/>
      <c r="SMW17" s="144"/>
      <c r="SMX17" s="144"/>
      <c r="SMY17" s="144"/>
      <c r="SMZ17" s="144"/>
      <c r="SNA17" s="144"/>
      <c r="SNB17" s="144"/>
      <c r="SNC17" s="144"/>
      <c r="SND17" s="144"/>
      <c r="SNE17" s="144"/>
      <c r="SNF17" s="144"/>
      <c r="SNG17" s="144"/>
      <c r="SNH17" s="144"/>
      <c r="SNI17" s="144"/>
      <c r="SNJ17" s="144"/>
      <c r="SNK17" s="144"/>
      <c r="SNL17" s="144"/>
      <c r="SNM17" s="144"/>
      <c r="SNN17" s="144"/>
      <c r="SNO17" s="144"/>
      <c r="SNP17" s="144"/>
      <c r="SNQ17" s="144"/>
      <c r="SNR17" s="144"/>
      <c r="SNS17" s="144"/>
      <c r="SNT17" s="144"/>
      <c r="SNU17" s="144"/>
      <c r="SNV17" s="144"/>
      <c r="SNW17" s="144"/>
      <c r="SNX17" s="144"/>
      <c r="SNY17" s="144"/>
      <c r="SNZ17" s="144"/>
      <c r="SOA17" s="144"/>
      <c r="SOB17" s="144"/>
      <c r="SOC17" s="144"/>
      <c r="SOD17" s="144"/>
      <c r="SOE17" s="144"/>
      <c r="SOF17" s="144"/>
      <c r="SOG17" s="144"/>
      <c r="SOH17" s="144"/>
      <c r="SOI17" s="144"/>
      <c r="SOJ17" s="144"/>
      <c r="SOK17" s="144"/>
      <c r="SOL17" s="144"/>
      <c r="SOM17" s="144"/>
      <c r="SON17" s="144"/>
      <c r="SOO17" s="144"/>
      <c r="SOP17" s="144"/>
      <c r="SOQ17" s="144"/>
      <c r="SOR17" s="144"/>
      <c r="SOS17" s="144"/>
      <c r="SOT17" s="144"/>
      <c r="SOU17" s="144"/>
      <c r="SOV17" s="144"/>
      <c r="SOW17" s="144"/>
      <c r="SOX17" s="144"/>
      <c r="SOY17" s="144"/>
      <c r="SOZ17" s="144"/>
      <c r="SPA17" s="144"/>
      <c r="SPB17" s="144"/>
      <c r="SPC17" s="144"/>
      <c r="SPD17" s="144"/>
      <c r="SPE17" s="144"/>
      <c r="SPF17" s="144"/>
      <c r="SPG17" s="144"/>
      <c r="SPH17" s="144"/>
      <c r="SPI17" s="144"/>
      <c r="SPJ17" s="144"/>
      <c r="SPK17" s="144"/>
      <c r="SPL17" s="144"/>
      <c r="SPM17" s="144"/>
      <c r="SPN17" s="144"/>
      <c r="SPO17" s="144"/>
      <c r="SPP17" s="144"/>
      <c r="SPQ17" s="144"/>
      <c r="SPR17" s="144"/>
      <c r="SPS17" s="144"/>
      <c r="SPT17" s="144"/>
      <c r="SPU17" s="144"/>
      <c r="SPV17" s="144"/>
      <c r="SPW17" s="144"/>
      <c r="SPX17" s="144"/>
      <c r="SPY17" s="144"/>
      <c r="SPZ17" s="144"/>
      <c r="SQA17" s="144"/>
      <c r="SQB17" s="144"/>
      <c r="SQC17" s="144"/>
      <c r="SQD17" s="144"/>
      <c r="SQE17" s="144"/>
      <c r="SQF17" s="144"/>
      <c r="SQG17" s="144"/>
      <c r="SQH17" s="144"/>
      <c r="SQI17" s="144"/>
      <c r="SQJ17" s="144"/>
      <c r="SQK17" s="144"/>
      <c r="SQL17" s="144"/>
      <c r="SQM17" s="144"/>
      <c r="SQN17" s="144"/>
      <c r="SQO17" s="144"/>
      <c r="SQP17" s="144"/>
      <c r="SQQ17" s="144"/>
      <c r="SQR17" s="144"/>
      <c r="SQS17" s="144"/>
      <c r="SQT17" s="144"/>
      <c r="SQU17" s="144"/>
      <c r="SQV17" s="144"/>
      <c r="SQW17" s="144"/>
      <c r="SQX17" s="144"/>
      <c r="SQY17" s="144"/>
      <c r="SQZ17" s="144"/>
      <c r="SRA17" s="144"/>
      <c r="SRB17" s="144"/>
      <c r="SRC17" s="144"/>
      <c r="SRD17" s="144"/>
      <c r="SRE17" s="144"/>
      <c r="SRF17" s="144"/>
      <c r="SRG17" s="144"/>
      <c r="SRH17" s="144"/>
      <c r="SRI17" s="144"/>
      <c r="SRJ17" s="144"/>
      <c r="SRK17" s="144"/>
      <c r="SRL17" s="144"/>
      <c r="SRM17" s="144"/>
      <c r="SRN17" s="144"/>
      <c r="SRO17" s="144"/>
      <c r="SRP17" s="144"/>
      <c r="SRQ17" s="144"/>
      <c r="SRR17" s="144"/>
      <c r="SRS17" s="144"/>
      <c r="SRT17" s="144"/>
      <c r="SRU17" s="144"/>
      <c r="SRV17" s="144"/>
      <c r="SRW17" s="144"/>
      <c r="SRX17" s="144"/>
      <c r="SRY17" s="144"/>
      <c r="SRZ17" s="144"/>
      <c r="SSA17" s="144"/>
      <c r="SSB17" s="144"/>
      <c r="SSC17" s="144"/>
      <c r="SSD17" s="144"/>
      <c r="SSE17" s="144"/>
      <c r="SSF17" s="144"/>
      <c r="SSG17" s="144"/>
      <c r="SSH17" s="144"/>
      <c r="SSI17" s="144"/>
      <c r="SSJ17" s="144"/>
      <c r="SSK17" s="144"/>
      <c r="SSL17" s="144"/>
      <c r="SSM17" s="144"/>
      <c r="SSN17" s="144"/>
      <c r="SSO17" s="144"/>
      <c r="SSP17" s="144"/>
      <c r="SSQ17" s="144"/>
      <c r="SSR17" s="144"/>
      <c r="SSS17" s="144"/>
      <c r="SST17" s="144"/>
      <c r="SSU17" s="144"/>
      <c r="SSV17" s="144"/>
      <c r="SSW17" s="144"/>
      <c r="SSX17" s="144"/>
      <c r="SSY17" s="144"/>
      <c r="SSZ17" s="144"/>
      <c r="STA17" s="144"/>
      <c r="STB17" s="144"/>
      <c r="STC17" s="144"/>
      <c r="STD17" s="144"/>
      <c r="STE17" s="144"/>
      <c r="STF17" s="144"/>
      <c r="STG17" s="144"/>
      <c r="STH17" s="144"/>
      <c r="STI17" s="144"/>
      <c r="STJ17" s="144"/>
      <c r="STK17" s="144"/>
      <c r="STL17" s="144"/>
      <c r="STM17" s="144"/>
      <c r="STN17" s="144"/>
      <c r="STO17" s="144"/>
      <c r="STP17" s="144"/>
      <c r="STQ17" s="144"/>
      <c r="STR17" s="144"/>
      <c r="STS17" s="144"/>
      <c r="STT17" s="144"/>
      <c r="STU17" s="144"/>
      <c r="STV17" s="144"/>
      <c r="STW17" s="144"/>
      <c r="STX17" s="144"/>
      <c r="STY17" s="144"/>
      <c r="STZ17" s="144"/>
      <c r="SUA17" s="144"/>
      <c r="SUB17" s="144"/>
      <c r="SUC17" s="144"/>
      <c r="SUD17" s="144"/>
      <c r="SUE17" s="144"/>
      <c r="SUF17" s="144"/>
      <c r="SUG17" s="144"/>
      <c r="SUH17" s="144"/>
      <c r="SUI17" s="144"/>
      <c r="SUJ17" s="144"/>
      <c r="SUK17" s="144"/>
      <c r="SUL17" s="144"/>
      <c r="SUM17" s="144"/>
      <c r="SUN17" s="144"/>
      <c r="SUO17" s="144"/>
      <c r="SUP17" s="144"/>
      <c r="SUQ17" s="144"/>
      <c r="SUR17" s="144"/>
      <c r="SUS17" s="144"/>
      <c r="SUT17" s="144"/>
      <c r="SUU17" s="144"/>
      <c r="SUV17" s="144"/>
      <c r="SUW17" s="144"/>
      <c r="SUX17" s="144"/>
      <c r="SUY17" s="144"/>
      <c r="SUZ17" s="144"/>
      <c r="SVA17" s="144"/>
      <c r="SVB17" s="144"/>
      <c r="SVC17" s="144"/>
      <c r="SVD17" s="144"/>
      <c r="SVE17" s="144"/>
      <c r="SVF17" s="144"/>
      <c r="SVG17" s="144"/>
      <c r="SVH17" s="144"/>
      <c r="SVI17" s="144"/>
      <c r="SVJ17" s="144"/>
      <c r="SVK17" s="144"/>
      <c r="SVL17" s="144"/>
      <c r="SVM17" s="144"/>
      <c r="SVN17" s="144"/>
      <c r="SVO17" s="144"/>
      <c r="SVP17" s="144"/>
      <c r="SVQ17" s="144"/>
      <c r="SVR17" s="144"/>
      <c r="SVS17" s="144"/>
      <c r="SVT17" s="144"/>
      <c r="SVU17" s="144"/>
      <c r="SVV17" s="144"/>
      <c r="SVW17" s="144"/>
      <c r="SVX17" s="144"/>
      <c r="SVY17" s="144"/>
      <c r="SVZ17" s="144"/>
      <c r="SWA17" s="144"/>
      <c r="SWB17" s="144"/>
      <c r="SWC17" s="144"/>
      <c r="SWD17" s="144"/>
      <c r="SWE17" s="144"/>
      <c r="SWF17" s="144"/>
      <c r="SWG17" s="144"/>
      <c r="SWH17" s="144"/>
      <c r="SWI17" s="144"/>
      <c r="SWJ17" s="144"/>
      <c r="SWK17" s="144"/>
      <c r="SWL17" s="144"/>
      <c r="SWM17" s="144"/>
      <c r="SWN17" s="144"/>
      <c r="SWO17" s="144"/>
      <c r="SWP17" s="144"/>
      <c r="SWQ17" s="144"/>
      <c r="SWR17" s="144"/>
      <c r="SWS17" s="144"/>
      <c r="SWT17" s="144"/>
      <c r="SWU17" s="144"/>
      <c r="SWV17" s="144"/>
      <c r="SWW17" s="144"/>
      <c r="SWX17" s="144"/>
      <c r="SWY17" s="144"/>
      <c r="SWZ17" s="144"/>
      <c r="SXA17" s="144"/>
      <c r="SXB17" s="144"/>
      <c r="SXC17" s="144"/>
      <c r="SXD17" s="144"/>
      <c r="SXE17" s="144"/>
      <c r="SXF17" s="144"/>
      <c r="SXG17" s="144"/>
      <c r="SXH17" s="144"/>
      <c r="SXI17" s="144"/>
      <c r="SXJ17" s="144"/>
      <c r="SXK17" s="144"/>
      <c r="SXL17" s="144"/>
      <c r="SXM17" s="144"/>
      <c r="SXN17" s="144"/>
      <c r="SXO17" s="144"/>
      <c r="SXP17" s="144"/>
      <c r="SXQ17" s="144"/>
      <c r="SXR17" s="144"/>
      <c r="SXS17" s="144"/>
      <c r="SXT17" s="144"/>
      <c r="SXU17" s="144"/>
      <c r="SXV17" s="144"/>
      <c r="SXW17" s="144"/>
      <c r="SXX17" s="144"/>
      <c r="SXY17" s="144"/>
      <c r="SXZ17" s="144"/>
      <c r="SYA17" s="144"/>
      <c r="SYB17" s="144"/>
      <c r="SYC17" s="144"/>
      <c r="SYD17" s="144"/>
      <c r="SYE17" s="144"/>
      <c r="SYF17" s="144"/>
      <c r="SYG17" s="144"/>
      <c r="SYH17" s="144"/>
      <c r="SYI17" s="144"/>
      <c r="SYJ17" s="144"/>
      <c r="SYK17" s="144"/>
      <c r="SYL17" s="144"/>
      <c r="SYM17" s="144"/>
      <c r="SYN17" s="144"/>
      <c r="SYO17" s="144"/>
      <c r="SYP17" s="144"/>
      <c r="SYQ17" s="144"/>
      <c r="SYR17" s="144"/>
      <c r="SYS17" s="144"/>
      <c r="SYT17" s="144"/>
      <c r="SYU17" s="144"/>
      <c r="SYV17" s="144"/>
      <c r="SYW17" s="144"/>
      <c r="SYX17" s="144"/>
      <c r="SYY17" s="144"/>
      <c r="SYZ17" s="144"/>
      <c r="SZA17" s="144"/>
      <c r="SZB17" s="144"/>
      <c r="SZC17" s="144"/>
      <c r="SZD17" s="144"/>
      <c r="SZE17" s="144"/>
      <c r="SZF17" s="144"/>
      <c r="SZG17" s="144"/>
      <c r="SZH17" s="144"/>
      <c r="SZI17" s="144"/>
      <c r="SZJ17" s="144"/>
      <c r="SZK17" s="144"/>
      <c r="SZL17" s="144"/>
      <c r="SZM17" s="144"/>
      <c r="SZN17" s="144"/>
      <c r="SZO17" s="144"/>
      <c r="SZP17" s="144"/>
      <c r="SZQ17" s="144"/>
      <c r="SZR17" s="144"/>
      <c r="SZS17" s="144"/>
      <c r="SZT17" s="144"/>
      <c r="SZU17" s="144"/>
      <c r="SZV17" s="144"/>
      <c r="SZW17" s="144"/>
      <c r="SZX17" s="144"/>
      <c r="SZY17" s="144"/>
      <c r="SZZ17" s="144"/>
      <c r="TAA17" s="144"/>
      <c r="TAB17" s="144"/>
      <c r="TAC17" s="144"/>
      <c r="TAD17" s="144"/>
      <c r="TAE17" s="144"/>
      <c r="TAF17" s="144"/>
      <c r="TAG17" s="144"/>
      <c r="TAH17" s="144"/>
      <c r="TAI17" s="144"/>
      <c r="TAJ17" s="144"/>
      <c r="TAK17" s="144"/>
      <c r="TAL17" s="144"/>
      <c r="TAM17" s="144"/>
      <c r="TAN17" s="144"/>
      <c r="TAO17" s="144"/>
      <c r="TAP17" s="144"/>
      <c r="TAQ17" s="144"/>
      <c r="TAR17" s="144"/>
      <c r="TAS17" s="144"/>
      <c r="TAT17" s="144"/>
      <c r="TAU17" s="144"/>
      <c r="TAV17" s="144"/>
      <c r="TAW17" s="144"/>
      <c r="TAX17" s="144"/>
      <c r="TAY17" s="144"/>
      <c r="TAZ17" s="144"/>
      <c r="TBA17" s="144"/>
      <c r="TBB17" s="144"/>
      <c r="TBC17" s="144"/>
      <c r="TBD17" s="144"/>
      <c r="TBE17" s="144"/>
      <c r="TBF17" s="144"/>
      <c r="TBG17" s="144"/>
      <c r="TBH17" s="144"/>
      <c r="TBI17" s="144"/>
      <c r="TBJ17" s="144"/>
      <c r="TBK17" s="144"/>
      <c r="TBL17" s="144"/>
      <c r="TBM17" s="144"/>
      <c r="TBN17" s="144"/>
      <c r="TBO17" s="144"/>
      <c r="TBP17" s="144"/>
      <c r="TBQ17" s="144"/>
      <c r="TBR17" s="144"/>
      <c r="TBS17" s="144"/>
      <c r="TBT17" s="144"/>
      <c r="TBU17" s="144"/>
      <c r="TBV17" s="144"/>
      <c r="TBW17" s="144"/>
      <c r="TBX17" s="144"/>
      <c r="TBY17" s="144"/>
      <c r="TBZ17" s="144"/>
      <c r="TCA17" s="144"/>
      <c r="TCB17" s="144"/>
      <c r="TCC17" s="144"/>
      <c r="TCD17" s="144"/>
      <c r="TCE17" s="144"/>
      <c r="TCF17" s="144"/>
      <c r="TCG17" s="144"/>
      <c r="TCH17" s="144"/>
      <c r="TCI17" s="144"/>
      <c r="TCJ17" s="144"/>
      <c r="TCK17" s="144"/>
      <c r="TCL17" s="144"/>
      <c r="TCM17" s="144"/>
      <c r="TCN17" s="144"/>
      <c r="TCO17" s="144"/>
      <c r="TCP17" s="144"/>
      <c r="TCQ17" s="144"/>
      <c r="TCR17" s="144"/>
      <c r="TCS17" s="144"/>
      <c r="TCT17" s="144"/>
      <c r="TCU17" s="144"/>
      <c r="TCV17" s="144"/>
      <c r="TCW17" s="144"/>
      <c r="TCX17" s="144"/>
      <c r="TCY17" s="144"/>
      <c r="TCZ17" s="144"/>
      <c r="TDA17" s="144"/>
      <c r="TDB17" s="144"/>
      <c r="TDC17" s="144"/>
      <c r="TDD17" s="144"/>
      <c r="TDE17" s="144"/>
      <c r="TDF17" s="144"/>
      <c r="TDG17" s="144"/>
      <c r="TDH17" s="144"/>
      <c r="TDI17" s="144"/>
      <c r="TDJ17" s="144"/>
      <c r="TDK17" s="144"/>
      <c r="TDL17" s="144"/>
      <c r="TDM17" s="144"/>
      <c r="TDN17" s="144"/>
      <c r="TDO17" s="144"/>
      <c r="TDP17" s="144"/>
      <c r="TDQ17" s="144"/>
      <c r="TDR17" s="144"/>
      <c r="TDS17" s="144"/>
      <c r="TDT17" s="144"/>
      <c r="TDU17" s="144"/>
      <c r="TDV17" s="144"/>
      <c r="TDW17" s="144"/>
      <c r="TDX17" s="144"/>
      <c r="TDY17" s="144"/>
      <c r="TDZ17" s="144"/>
      <c r="TEA17" s="144"/>
      <c r="TEB17" s="144"/>
      <c r="TEC17" s="144"/>
      <c r="TED17" s="144"/>
      <c r="TEE17" s="144"/>
      <c r="TEF17" s="144"/>
      <c r="TEG17" s="144"/>
      <c r="TEH17" s="144"/>
      <c r="TEI17" s="144"/>
      <c r="TEJ17" s="144"/>
      <c r="TEK17" s="144"/>
      <c r="TEL17" s="144"/>
      <c r="TEM17" s="144"/>
      <c r="TEN17" s="144"/>
      <c r="TEO17" s="144"/>
      <c r="TEP17" s="144"/>
      <c r="TEQ17" s="144"/>
      <c r="TER17" s="144"/>
      <c r="TES17" s="144"/>
      <c r="TET17" s="144"/>
      <c r="TEU17" s="144"/>
      <c r="TEV17" s="144"/>
      <c r="TEW17" s="144"/>
      <c r="TEX17" s="144"/>
      <c r="TEY17" s="144"/>
      <c r="TEZ17" s="144"/>
      <c r="TFA17" s="144"/>
      <c r="TFB17" s="144"/>
      <c r="TFC17" s="144"/>
      <c r="TFD17" s="144"/>
      <c r="TFE17" s="144"/>
      <c r="TFF17" s="144"/>
      <c r="TFG17" s="144"/>
      <c r="TFH17" s="144"/>
      <c r="TFI17" s="144"/>
      <c r="TFJ17" s="144"/>
      <c r="TFK17" s="144"/>
      <c r="TFL17" s="144"/>
      <c r="TFM17" s="144"/>
      <c r="TFN17" s="144"/>
      <c r="TFO17" s="144"/>
      <c r="TFP17" s="144"/>
      <c r="TFQ17" s="144"/>
      <c r="TFR17" s="144"/>
      <c r="TFS17" s="144"/>
      <c r="TFT17" s="144"/>
      <c r="TFU17" s="144"/>
      <c r="TFV17" s="144"/>
      <c r="TFW17" s="144"/>
      <c r="TFX17" s="144"/>
      <c r="TFY17" s="144"/>
      <c r="TFZ17" s="144"/>
      <c r="TGA17" s="144"/>
      <c r="TGB17" s="144"/>
      <c r="TGC17" s="144"/>
      <c r="TGD17" s="144"/>
      <c r="TGE17" s="144"/>
      <c r="TGF17" s="144"/>
      <c r="TGG17" s="144"/>
      <c r="TGH17" s="144"/>
      <c r="TGI17" s="144"/>
      <c r="TGJ17" s="144"/>
      <c r="TGK17" s="144"/>
      <c r="TGL17" s="144"/>
      <c r="TGM17" s="144"/>
      <c r="TGN17" s="144"/>
      <c r="TGO17" s="144"/>
      <c r="TGP17" s="144"/>
      <c r="TGQ17" s="144"/>
      <c r="TGR17" s="144"/>
      <c r="TGS17" s="144"/>
      <c r="TGT17" s="144"/>
      <c r="TGU17" s="144"/>
      <c r="TGV17" s="144"/>
      <c r="TGW17" s="144"/>
      <c r="TGX17" s="144"/>
      <c r="TGY17" s="144"/>
      <c r="TGZ17" s="144"/>
      <c r="THA17" s="144"/>
      <c r="THB17" s="144"/>
      <c r="THC17" s="144"/>
      <c r="THD17" s="144"/>
      <c r="THE17" s="144"/>
      <c r="THF17" s="144"/>
      <c r="THG17" s="144"/>
      <c r="THH17" s="144"/>
      <c r="THI17" s="144"/>
      <c r="THJ17" s="144"/>
      <c r="THK17" s="144"/>
      <c r="THL17" s="144"/>
      <c r="THM17" s="144"/>
      <c r="THN17" s="144"/>
      <c r="THO17" s="144"/>
      <c r="THP17" s="144"/>
      <c r="THQ17" s="144"/>
      <c r="THR17" s="144"/>
      <c r="THS17" s="144"/>
      <c r="THT17" s="144"/>
      <c r="THU17" s="144"/>
      <c r="THV17" s="144"/>
      <c r="THW17" s="144"/>
      <c r="THX17" s="144"/>
      <c r="THY17" s="144"/>
      <c r="THZ17" s="144"/>
      <c r="TIA17" s="144"/>
      <c r="TIB17" s="144"/>
      <c r="TIC17" s="144"/>
      <c r="TID17" s="144"/>
      <c r="TIE17" s="144"/>
      <c r="TIF17" s="144"/>
      <c r="TIG17" s="144"/>
      <c r="TIH17" s="144"/>
      <c r="TII17" s="144"/>
      <c r="TIJ17" s="144"/>
      <c r="TIK17" s="144"/>
      <c r="TIL17" s="144"/>
      <c r="TIM17" s="144"/>
      <c r="TIN17" s="144"/>
      <c r="TIO17" s="144"/>
      <c r="TIP17" s="144"/>
      <c r="TIQ17" s="144"/>
      <c r="TIR17" s="144"/>
      <c r="TIS17" s="144"/>
      <c r="TIT17" s="144"/>
      <c r="TIU17" s="144"/>
      <c r="TIV17" s="144"/>
      <c r="TIW17" s="144"/>
      <c r="TIX17" s="144"/>
      <c r="TIY17" s="144"/>
      <c r="TIZ17" s="144"/>
      <c r="TJA17" s="144"/>
      <c r="TJB17" s="144"/>
      <c r="TJC17" s="144"/>
      <c r="TJD17" s="144"/>
      <c r="TJE17" s="144"/>
      <c r="TJF17" s="144"/>
      <c r="TJG17" s="144"/>
      <c r="TJH17" s="144"/>
      <c r="TJI17" s="144"/>
      <c r="TJJ17" s="144"/>
      <c r="TJK17" s="144"/>
      <c r="TJL17" s="144"/>
      <c r="TJM17" s="144"/>
      <c r="TJN17" s="144"/>
      <c r="TJO17" s="144"/>
      <c r="TJP17" s="144"/>
      <c r="TJQ17" s="144"/>
      <c r="TJR17" s="144"/>
      <c r="TJS17" s="144"/>
      <c r="TJT17" s="144"/>
      <c r="TJU17" s="144"/>
      <c r="TJV17" s="144"/>
      <c r="TJW17" s="144"/>
      <c r="TJX17" s="144"/>
      <c r="TJY17" s="144"/>
      <c r="TJZ17" s="144"/>
      <c r="TKA17" s="144"/>
      <c r="TKB17" s="144"/>
      <c r="TKC17" s="144"/>
      <c r="TKD17" s="144"/>
      <c r="TKE17" s="144"/>
      <c r="TKF17" s="144"/>
      <c r="TKG17" s="144"/>
      <c r="TKH17" s="144"/>
      <c r="TKI17" s="144"/>
      <c r="TKJ17" s="144"/>
      <c r="TKK17" s="144"/>
      <c r="TKL17" s="144"/>
      <c r="TKM17" s="144"/>
      <c r="TKN17" s="144"/>
      <c r="TKO17" s="144"/>
      <c r="TKP17" s="144"/>
      <c r="TKQ17" s="144"/>
      <c r="TKR17" s="144"/>
      <c r="TKS17" s="144"/>
      <c r="TKT17" s="144"/>
      <c r="TKU17" s="144"/>
      <c r="TKV17" s="144"/>
      <c r="TKW17" s="144"/>
      <c r="TKX17" s="144"/>
      <c r="TKY17" s="144"/>
      <c r="TKZ17" s="144"/>
      <c r="TLA17" s="144"/>
      <c r="TLB17" s="144"/>
      <c r="TLC17" s="144"/>
      <c r="TLD17" s="144"/>
      <c r="TLE17" s="144"/>
      <c r="TLF17" s="144"/>
      <c r="TLG17" s="144"/>
      <c r="TLH17" s="144"/>
      <c r="TLI17" s="144"/>
      <c r="TLJ17" s="144"/>
      <c r="TLK17" s="144"/>
      <c r="TLL17" s="144"/>
      <c r="TLM17" s="144"/>
      <c r="TLN17" s="144"/>
      <c r="TLO17" s="144"/>
      <c r="TLP17" s="144"/>
      <c r="TLQ17" s="144"/>
      <c r="TLR17" s="144"/>
      <c r="TLS17" s="144"/>
      <c r="TLT17" s="144"/>
      <c r="TLU17" s="144"/>
      <c r="TLV17" s="144"/>
      <c r="TLW17" s="144"/>
      <c r="TLX17" s="144"/>
      <c r="TLY17" s="144"/>
      <c r="TLZ17" s="144"/>
      <c r="TMA17" s="144"/>
      <c r="TMB17" s="144"/>
      <c r="TMC17" s="144"/>
      <c r="TMD17" s="144"/>
      <c r="TME17" s="144"/>
      <c r="TMF17" s="144"/>
      <c r="TMG17" s="144"/>
      <c r="TMH17" s="144"/>
      <c r="TMI17" s="144"/>
      <c r="TMJ17" s="144"/>
      <c r="TMK17" s="144"/>
      <c r="TML17" s="144"/>
      <c r="TMM17" s="144"/>
      <c r="TMN17" s="144"/>
      <c r="TMO17" s="144"/>
      <c r="TMP17" s="144"/>
      <c r="TMQ17" s="144"/>
      <c r="TMR17" s="144"/>
      <c r="TMS17" s="144"/>
      <c r="TMT17" s="144"/>
      <c r="TMU17" s="144"/>
      <c r="TMV17" s="144"/>
      <c r="TMW17" s="144"/>
      <c r="TMX17" s="144"/>
      <c r="TMY17" s="144"/>
      <c r="TMZ17" s="144"/>
      <c r="TNA17" s="144"/>
      <c r="TNB17" s="144"/>
      <c r="TNC17" s="144"/>
      <c r="TND17" s="144"/>
      <c r="TNE17" s="144"/>
      <c r="TNF17" s="144"/>
      <c r="TNG17" s="144"/>
      <c r="TNH17" s="144"/>
      <c r="TNI17" s="144"/>
      <c r="TNJ17" s="144"/>
      <c r="TNK17" s="144"/>
      <c r="TNL17" s="144"/>
      <c r="TNM17" s="144"/>
      <c r="TNN17" s="144"/>
      <c r="TNO17" s="144"/>
      <c r="TNP17" s="144"/>
      <c r="TNQ17" s="144"/>
      <c r="TNR17" s="144"/>
      <c r="TNS17" s="144"/>
      <c r="TNT17" s="144"/>
      <c r="TNU17" s="144"/>
      <c r="TNV17" s="144"/>
      <c r="TNW17" s="144"/>
      <c r="TNX17" s="144"/>
      <c r="TNY17" s="144"/>
      <c r="TNZ17" s="144"/>
      <c r="TOA17" s="144"/>
      <c r="TOB17" s="144"/>
      <c r="TOC17" s="144"/>
      <c r="TOD17" s="144"/>
      <c r="TOE17" s="144"/>
      <c r="TOF17" s="144"/>
      <c r="TOG17" s="144"/>
      <c r="TOH17" s="144"/>
      <c r="TOI17" s="144"/>
      <c r="TOJ17" s="144"/>
      <c r="TOK17" s="144"/>
      <c r="TOL17" s="144"/>
      <c r="TOM17" s="144"/>
      <c r="TON17" s="144"/>
      <c r="TOO17" s="144"/>
      <c r="TOP17" s="144"/>
      <c r="TOQ17" s="144"/>
      <c r="TOR17" s="144"/>
      <c r="TOS17" s="144"/>
      <c r="TOT17" s="144"/>
      <c r="TOU17" s="144"/>
      <c r="TOV17" s="144"/>
      <c r="TOW17" s="144"/>
      <c r="TOX17" s="144"/>
      <c r="TOY17" s="144"/>
      <c r="TOZ17" s="144"/>
      <c r="TPA17" s="144"/>
      <c r="TPB17" s="144"/>
      <c r="TPC17" s="144"/>
      <c r="TPD17" s="144"/>
      <c r="TPE17" s="144"/>
      <c r="TPF17" s="144"/>
      <c r="TPG17" s="144"/>
      <c r="TPH17" s="144"/>
      <c r="TPI17" s="144"/>
      <c r="TPJ17" s="144"/>
      <c r="TPK17" s="144"/>
      <c r="TPL17" s="144"/>
      <c r="TPM17" s="144"/>
      <c r="TPN17" s="144"/>
      <c r="TPO17" s="144"/>
      <c r="TPP17" s="144"/>
      <c r="TPQ17" s="144"/>
      <c r="TPR17" s="144"/>
      <c r="TPS17" s="144"/>
      <c r="TPT17" s="144"/>
      <c r="TPU17" s="144"/>
      <c r="TPV17" s="144"/>
      <c r="TPW17" s="144"/>
      <c r="TPX17" s="144"/>
      <c r="TPY17" s="144"/>
      <c r="TPZ17" s="144"/>
      <c r="TQA17" s="144"/>
      <c r="TQB17" s="144"/>
      <c r="TQC17" s="144"/>
      <c r="TQD17" s="144"/>
      <c r="TQE17" s="144"/>
      <c r="TQF17" s="144"/>
      <c r="TQG17" s="144"/>
      <c r="TQH17" s="144"/>
      <c r="TQI17" s="144"/>
      <c r="TQJ17" s="144"/>
      <c r="TQK17" s="144"/>
      <c r="TQL17" s="144"/>
      <c r="TQM17" s="144"/>
      <c r="TQN17" s="144"/>
      <c r="TQO17" s="144"/>
      <c r="TQP17" s="144"/>
      <c r="TQQ17" s="144"/>
      <c r="TQR17" s="144"/>
      <c r="TQS17" s="144"/>
      <c r="TQT17" s="144"/>
      <c r="TQU17" s="144"/>
      <c r="TQV17" s="144"/>
      <c r="TQW17" s="144"/>
      <c r="TQX17" s="144"/>
      <c r="TQY17" s="144"/>
      <c r="TQZ17" s="144"/>
      <c r="TRA17" s="144"/>
      <c r="TRB17" s="144"/>
      <c r="TRC17" s="144"/>
      <c r="TRD17" s="144"/>
      <c r="TRE17" s="144"/>
      <c r="TRF17" s="144"/>
      <c r="TRG17" s="144"/>
      <c r="TRH17" s="144"/>
      <c r="TRI17" s="144"/>
      <c r="TRJ17" s="144"/>
      <c r="TRK17" s="144"/>
      <c r="TRL17" s="144"/>
      <c r="TRM17" s="144"/>
      <c r="TRN17" s="144"/>
      <c r="TRO17" s="144"/>
      <c r="TRP17" s="144"/>
      <c r="TRQ17" s="144"/>
      <c r="TRR17" s="144"/>
      <c r="TRS17" s="144"/>
      <c r="TRT17" s="144"/>
      <c r="TRU17" s="144"/>
      <c r="TRV17" s="144"/>
      <c r="TRW17" s="144"/>
      <c r="TRX17" s="144"/>
      <c r="TRY17" s="144"/>
      <c r="TRZ17" s="144"/>
      <c r="TSA17" s="144"/>
      <c r="TSB17" s="144"/>
      <c r="TSC17" s="144"/>
      <c r="TSD17" s="144"/>
      <c r="TSE17" s="144"/>
      <c r="TSF17" s="144"/>
      <c r="TSG17" s="144"/>
      <c r="TSH17" s="144"/>
      <c r="TSI17" s="144"/>
      <c r="TSJ17" s="144"/>
      <c r="TSK17" s="144"/>
      <c r="TSL17" s="144"/>
      <c r="TSM17" s="144"/>
      <c r="TSN17" s="144"/>
      <c r="TSO17" s="144"/>
      <c r="TSP17" s="144"/>
      <c r="TSQ17" s="144"/>
      <c r="TSR17" s="144"/>
      <c r="TSS17" s="144"/>
      <c r="TST17" s="144"/>
      <c r="TSU17" s="144"/>
      <c r="TSV17" s="144"/>
      <c r="TSW17" s="144"/>
      <c r="TSX17" s="144"/>
      <c r="TSY17" s="144"/>
      <c r="TSZ17" s="144"/>
      <c r="TTA17" s="144"/>
      <c r="TTB17" s="144"/>
      <c r="TTC17" s="144"/>
      <c r="TTD17" s="144"/>
      <c r="TTE17" s="144"/>
      <c r="TTF17" s="144"/>
      <c r="TTG17" s="144"/>
      <c r="TTH17" s="144"/>
      <c r="TTI17" s="144"/>
      <c r="TTJ17" s="144"/>
      <c r="TTK17" s="144"/>
      <c r="TTL17" s="144"/>
      <c r="TTM17" s="144"/>
      <c r="TTN17" s="144"/>
      <c r="TTO17" s="144"/>
      <c r="TTP17" s="144"/>
      <c r="TTQ17" s="144"/>
      <c r="TTR17" s="144"/>
      <c r="TTS17" s="144"/>
      <c r="TTT17" s="144"/>
      <c r="TTU17" s="144"/>
      <c r="TTV17" s="144"/>
      <c r="TTW17" s="144"/>
      <c r="TTX17" s="144"/>
      <c r="TTY17" s="144"/>
      <c r="TTZ17" s="144"/>
      <c r="TUA17" s="144"/>
      <c r="TUB17" s="144"/>
      <c r="TUC17" s="144"/>
      <c r="TUD17" s="144"/>
      <c r="TUE17" s="144"/>
      <c r="TUF17" s="144"/>
      <c r="TUG17" s="144"/>
      <c r="TUH17" s="144"/>
      <c r="TUI17" s="144"/>
      <c r="TUJ17" s="144"/>
      <c r="TUK17" s="144"/>
      <c r="TUL17" s="144"/>
      <c r="TUM17" s="144"/>
      <c r="TUN17" s="144"/>
      <c r="TUO17" s="144"/>
      <c r="TUP17" s="144"/>
      <c r="TUQ17" s="144"/>
      <c r="TUR17" s="144"/>
      <c r="TUS17" s="144"/>
      <c r="TUT17" s="144"/>
      <c r="TUU17" s="144"/>
      <c r="TUV17" s="144"/>
      <c r="TUW17" s="144"/>
      <c r="TUX17" s="144"/>
      <c r="TUY17" s="144"/>
      <c r="TUZ17" s="144"/>
      <c r="TVA17" s="144"/>
      <c r="TVB17" s="144"/>
      <c r="TVC17" s="144"/>
      <c r="TVD17" s="144"/>
      <c r="TVE17" s="144"/>
      <c r="TVF17" s="144"/>
      <c r="TVG17" s="144"/>
      <c r="TVH17" s="144"/>
      <c r="TVI17" s="144"/>
      <c r="TVJ17" s="144"/>
      <c r="TVK17" s="144"/>
      <c r="TVL17" s="144"/>
      <c r="TVM17" s="144"/>
      <c r="TVN17" s="144"/>
      <c r="TVO17" s="144"/>
      <c r="TVP17" s="144"/>
      <c r="TVQ17" s="144"/>
      <c r="TVR17" s="144"/>
      <c r="TVS17" s="144"/>
      <c r="TVT17" s="144"/>
      <c r="TVU17" s="144"/>
      <c r="TVV17" s="144"/>
      <c r="TVW17" s="144"/>
      <c r="TVX17" s="144"/>
      <c r="TVY17" s="144"/>
      <c r="TVZ17" s="144"/>
      <c r="TWA17" s="144"/>
      <c r="TWB17" s="144"/>
      <c r="TWC17" s="144"/>
      <c r="TWD17" s="144"/>
      <c r="TWE17" s="144"/>
      <c r="TWF17" s="144"/>
      <c r="TWG17" s="144"/>
      <c r="TWH17" s="144"/>
      <c r="TWI17" s="144"/>
      <c r="TWJ17" s="144"/>
      <c r="TWK17" s="144"/>
      <c r="TWL17" s="144"/>
      <c r="TWM17" s="144"/>
      <c r="TWN17" s="144"/>
      <c r="TWO17" s="144"/>
      <c r="TWP17" s="144"/>
      <c r="TWQ17" s="144"/>
      <c r="TWR17" s="144"/>
      <c r="TWS17" s="144"/>
      <c r="TWT17" s="144"/>
      <c r="TWU17" s="144"/>
      <c r="TWV17" s="144"/>
      <c r="TWW17" s="144"/>
      <c r="TWX17" s="144"/>
      <c r="TWY17" s="144"/>
      <c r="TWZ17" s="144"/>
      <c r="TXA17" s="144"/>
      <c r="TXB17" s="144"/>
      <c r="TXC17" s="144"/>
      <c r="TXD17" s="144"/>
      <c r="TXE17" s="144"/>
      <c r="TXF17" s="144"/>
      <c r="TXG17" s="144"/>
      <c r="TXH17" s="144"/>
      <c r="TXI17" s="144"/>
      <c r="TXJ17" s="144"/>
      <c r="TXK17" s="144"/>
      <c r="TXL17" s="144"/>
      <c r="TXM17" s="144"/>
      <c r="TXN17" s="144"/>
      <c r="TXO17" s="144"/>
      <c r="TXP17" s="144"/>
      <c r="TXQ17" s="144"/>
      <c r="TXR17" s="144"/>
      <c r="TXS17" s="144"/>
      <c r="TXT17" s="144"/>
      <c r="TXU17" s="144"/>
      <c r="TXV17" s="144"/>
      <c r="TXW17" s="144"/>
      <c r="TXX17" s="144"/>
      <c r="TXY17" s="144"/>
      <c r="TXZ17" s="144"/>
      <c r="TYA17" s="144"/>
      <c r="TYB17" s="144"/>
      <c r="TYC17" s="144"/>
      <c r="TYD17" s="144"/>
      <c r="TYE17" s="144"/>
      <c r="TYF17" s="144"/>
      <c r="TYG17" s="144"/>
      <c r="TYH17" s="144"/>
      <c r="TYI17" s="144"/>
      <c r="TYJ17" s="144"/>
      <c r="TYK17" s="144"/>
      <c r="TYL17" s="144"/>
      <c r="TYM17" s="144"/>
      <c r="TYN17" s="144"/>
      <c r="TYO17" s="144"/>
      <c r="TYP17" s="144"/>
      <c r="TYQ17" s="144"/>
      <c r="TYR17" s="144"/>
      <c r="TYS17" s="144"/>
      <c r="TYT17" s="144"/>
      <c r="TYU17" s="144"/>
      <c r="TYV17" s="144"/>
      <c r="TYW17" s="144"/>
      <c r="TYX17" s="144"/>
      <c r="TYY17" s="144"/>
      <c r="TYZ17" s="144"/>
      <c r="TZA17" s="144"/>
      <c r="TZB17" s="144"/>
      <c r="TZC17" s="144"/>
      <c r="TZD17" s="144"/>
      <c r="TZE17" s="144"/>
      <c r="TZF17" s="144"/>
      <c r="TZG17" s="144"/>
      <c r="TZH17" s="144"/>
      <c r="TZI17" s="144"/>
      <c r="TZJ17" s="144"/>
      <c r="TZK17" s="144"/>
      <c r="TZL17" s="144"/>
      <c r="TZM17" s="144"/>
      <c r="TZN17" s="144"/>
      <c r="TZO17" s="144"/>
      <c r="TZP17" s="144"/>
      <c r="TZQ17" s="144"/>
      <c r="TZR17" s="144"/>
      <c r="TZS17" s="144"/>
      <c r="TZT17" s="144"/>
      <c r="TZU17" s="144"/>
      <c r="TZV17" s="144"/>
      <c r="TZW17" s="144"/>
      <c r="TZX17" s="144"/>
      <c r="TZY17" s="144"/>
      <c r="TZZ17" s="144"/>
      <c r="UAA17" s="144"/>
      <c r="UAB17" s="144"/>
      <c r="UAC17" s="144"/>
      <c r="UAD17" s="144"/>
      <c r="UAE17" s="144"/>
      <c r="UAF17" s="144"/>
      <c r="UAG17" s="144"/>
      <c r="UAH17" s="144"/>
      <c r="UAI17" s="144"/>
      <c r="UAJ17" s="144"/>
      <c r="UAK17" s="144"/>
      <c r="UAL17" s="144"/>
      <c r="UAM17" s="144"/>
      <c r="UAN17" s="144"/>
      <c r="UAO17" s="144"/>
      <c r="UAP17" s="144"/>
      <c r="UAQ17" s="144"/>
      <c r="UAR17" s="144"/>
      <c r="UAS17" s="144"/>
      <c r="UAT17" s="144"/>
      <c r="UAU17" s="144"/>
      <c r="UAV17" s="144"/>
      <c r="UAW17" s="144"/>
      <c r="UAX17" s="144"/>
      <c r="UAY17" s="144"/>
      <c r="UAZ17" s="144"/>
      <c r="UBA17" s="144"/>
      <c r="UBB17" s="144"/>
      <c r="UBC17" s="144"/>
      <c r="UBD17" s="144"/>
      <c r="UBE17" s="144"/>
      <c r="UBF17" s="144"/>
      <c r="UBG17" s="144"/>
      <c r="UBH17" s="144"/>
      <c r="UBI17" s="144"/>
      <c r="UBJ17" s="144"/>
      <c r="UBK17" s="144"/>
      <c r="UBL17" s="144"/>
      <c r="UBM17" s="144"/>
      <c r="UBN17" s="144"/>
      <c r="UBO17" s="144"/>
      <c r="UBP17" s="144"/>
      <c r="UBQ17" s="144"/>
      <c r="UBR17" s="144"/>
      <c r="UBS17" s="144"/>
      <c r="UBT17" s="144"/>
      <c r="UBU17" s="144"/>
      <c r="UBV17" s="144"/>
      <c r="UBW17" s="144"/>
      <c r="UBX17" s="144"/>
      <c r="UBY17" s="144"/>
      <c r="UBZ17" s="144"/>
      <c r="UCA17" s="144"/>
      <c r="UCB17" s="144"/>
      <c r="UCC17" s="144"/>
      <c r="UCD17" s="144"/>
      <c r="UCE17" s="144"/>
      <c r="UCF17" s="144"/>
      <c r="UCG17" s="144"/>
      <c r="UCH17" s="144"/>
      <c r="UCI17" s="144"/>
      <c r="UCJ17" s="144"/>
      <c r="UCK17" s="144"/>
      <c r="UCL17" s="144"/>
      <c r="UCM17" s="144"/>
      <c r="UCN17" s="144"/>
      <c r="UCO17" s="144"/>
      <c r="UCP17" s="144"/>
      <c r="UCQ17" s="144"/>
      <c r="UCR17" s="144"/>
      <c r="UCS17" s="144"/>
      <c r="UCT17" s="144"/>
      <c r="UCU17" s="144"/>
      <c r="UCV17" s="144"/>
      <c r="UCW17" s="144"/>
      <c r="UCX17" s="144"/>
      <c r="UCY17" s="144"/>
      <c r="UCZ17" s="144"/>
      <c r="UDA17" s="144"/>
      <c r="UDB17" s="144"/>
      <c r="UDC17" s="144"/>
      <c r="UDD17" s="144"/>
      <c r="UDE17" s="144"/>
      <c r="UDF17" s="144"/>
      <c r="UDG17" s="144"/>
      <c r="UDH17" s="144"/>
      <c r="UDI17" s="144"/>
      <c r="UDJ17" s="144"/>
      <c r="UDK17" s="144"/>
      <c r="UDL17" s="144"/>
      <c r="UDM17" s="144"/>
      <c r="UDN17" s="144"/>
      <c r="UDO17" s="144"/>
      <c r="UDP17" s="144"/>
      <c r="UDQ17" s="144"/>
      <c r="UDR17" s="144"/>
      <c r="UDS17" s="144"/>
      <c r="UDT17" s="144"/>
      <c r="UDU17" s="144"/>
      <c r="UDV17" s="144"/>
      <c r="UDW17" s="144"/>
      <c r="UDX17" s="144"/>
      <c r="UDY17" s="144"/>
      <c r="UDZ17" s="144"/>
      <c r="UEA17" s="144"/>
      <c r="UEB17" s="144"/>
      <c r="UEC17" s="144"/>
      <c r="UED17" s="144"/>
      <c r="UEE17" s="144"/>
      <c r="UEF17" s="144"/>
      <c r="UEG17" s="144"/>
      <c r="UEH17" s="144"/>
      <c r="UEI17" s="144"/>
      <c r="UEJ17" s="144"/>
      <c r="UEK17" s="144"/>
      <c r="UEL17" s="144"/>
      <c r="UEM17" s="144"/>
      <c r="UEN17" s="144"/>
      <c r="UEO17" s="144"/>
      <c r="UEP17" s="144"/>
      <c r="UEQ17" s="144"/>
      <c r="UER17" s="144"/>
      <c r="UES17" s="144"/>
      <c r="UET17" s="144"/>
      <c r="UEU17" s="144"/>
      <c r="UEV17" s="144"/>
      <c r="UEW17" s="144"/>
      <c r="UEX17" s="144"/>
      <c r="UEY17" s="144"/>
      <c r="UEZ17" s="144"/>
      <c r="UFA17" s="144"/>
      <c r="UFB17" s="144"/>
      <c r="UFC17" s="144"/>
      <c r="UFD17" s="144"/>
      <c r="UFE17" s="144"/>
      <c r="UFF17" s="144"/>
      <c r="UFG17" s="144"/>
      <c r="UFH17" s="144"/>
      <c r="UFI17" s="144"/>
      <c r="UFJ17" s="144"/>
      <c r="UFK17" s="144"/>
      <c r="UFL17" s="144"/>
      <c r="UFM17" s="144"/>
      <c r="UFN17" s="144"/>
      <c r="UFO17" s="144"/>
      <c r="UFP17" s="144"/>
      <c r="UFQ17" s="144"/>
      <c r="UFR17" s="144"/>
      <c r="UFS17" s="144"/>
      <c r="UFT17" s="144"/>
      <c r="UFU17" s="144"/>
      <c r="UFV17" s="144"/>
      <c r="UFW17" s="144"/>
      <c r="UFX17" s="144"/>
      <c r="UFY17" s="144"/>
      <c r="UFZ17" s="144"/>
      <c r="UGA17" s="144"/>
      <c r="UGB17" s="144"/>
      <c r="UGC17" s="144"/>
      <c r="UGD17" s="144"/>
      <c r="UGE17" s="144"/>
      <c r="UGF17" s="144"/>
      <c r="UGG17" s="144"/>
      <c r="UGH17" s="144"/>
      <c r="UGI17" s="144"/>
      <c r="UGJ17" s="144"/>
      <c r="UGK17" s="144"/>
      <c r="UGL17" s="144"/>
      <c r="UGM17" s="144"/>
      <c r="UGN17" s="144"/>
      <c r="UGO17" s="144"/>
      <c r="UGP17" s="144"/>
      <c r="UGQ17" s="144"/>
      <c r="UGR17" s="144"/>
      <c r="UGS17" s="144"/>
      <c r="UGT17" s="144"/>
      <c r="UGU17" s="144"/>
      <c r="UGV17" s="144"/>
      <c r="UGW17" s="144"/>
      <c r="UGX17" s="144"/>
      <c r="UGY17" s="144"/>
      <c r="UGZ17" s="144"/>
      <c r="UHA17" s="144"/>
      <c r="UHB17" s="144"/>
      <c r="UHC17" s="144"/>
      <c r="UHD17" s="144"/>
      <c r="UHE17" s="144"/>
      <c r="UHF17" s="144"/>
      <c r="UHG17" s="144"/>
      <c r="UHH17" s="144"/>
      <c r="UHI17" s="144"/>
      <c r="UHJ17" s="144"/>
      <c r="UHK17" s="144"/>
      <c r="UHL17" s="144"/>
      <c r="UHM17" s="144"/>
      <c r="UHN17" s="144"/>
      <c r="UHO17" s="144"/>
      <c r="UHP17" s="144"/>
      <c r="UHQ17" s="144"/>
      <c r="UHR17" s="144"/>
      <c r="UHS17" s="144"/>
      <c r="UHT17" s="144"/>
      <c r="UHU17" s="144"/>
      <c r="UHV17" s="144"/>
      <c r="UHW17" s="144"/>
      <c r="UHX17" s="144"/>
      <c r="UHY17" s="144"/>
      <c r="UHZ17" s="144"/>
      <c r="UIA17" s="144"/>
      <c r="UIB17" s="144"/>
      <c r="UIC17" s="144"/>
      <c r="UID17" s="144"/>
      <c r="UIE17" s="144"/>
      <c r="UIF17" s="144"/>
      <c r="UIG17" s="144"/>
      <c r="UIH17" s="144"/>
      <c r="UII17" s="144"/>
      <c r="UIJ17" s="144"/>
      <c r="UIK17" s="144"/>
      <c r="UIL17" s="144"/>
      <c r="UIM17" s="144"/>
      <c r="UIN17" s="144"/>
      <c r="UIO17" s="144"/>
      <c r="UIP17" s="144"/>
      <c r="UIQ17" s="144"/>
      <c r="UIR17" s="144"/>
      <c r="UIS17" s="144"/>
      <c r="UIT17" s="144"/>
      <c r="UIU17" s="144"/>
      <c r="UIV17" s="144"/>
      <c r="UIW17" s="144"/>
      <c r="UIX17" s="144"/>
      <c r="UIY17" s="144"/>
      <c r="UIZ17" s="144"/>
      <c r="UJA17" s="144"/>
      <c r="UJB17" s="144"/>
      <c r="UJC17" s="144"/>
      <c r="UJD17" s="144"/>
      <c r="UJE17" s="144"/>
      <c r="UJF17" s="144"/>
      <c r="UJG17" s="144"/>
      <c r="UJH17" s="144"/>
      <c r="UJI17" s="144"/>
      <c r="UJJ17" s="144"/>
      <c r="UJK17" s="144"/>
      <c r="UJL17" s="144"/>
      <c r="UJM17" s="144"/>
      <c r="UJN17" s="144"/>
      <c r="UJO17" s="144"/>
      <c r="UJP17" s="144"/>
      <c r="UJQ17" s="144"/>
      <c r="UJR17" s="144"/>
      <c r="UJS17" s="144"/>
      <c r="UJT17" s="144"/>
      <c r="UJU17" s="144"/>
      <c r="UJV17" s="144"/>
      <c r="UJW17" s="144"/>
      <c r="UJX17" s="144"/>
      <c r="UJY17" s="144"/>
      <c r="UJZ17" s="144"/>
      <c r="UKA17" s="144"/>
      <c r="UKB17" s="144"/>
      <c r="UKC17" s="144"/>
      <c r="UKD17" s="144"/>
      <c r="UKE17" s="144"/>
      <c r="UKF17" s="144"/>
      <c r="UKG17" s="144"/>
      <c r="UKH17" s="144"/>
      <c r="UKI17" s="144"/>
      <c r="UKJ17" s="144"/>
      <c r="UKK17" s="144"/>
      <c r="UKL17" s="144"/>
      <c r="UKM17" s="144"/>
      <c r="UKN17" s="144"/>
      <c r="UKO17" s="144"/>
      <c r="UKP17" s="144"/>
      <c r="UKQ17" s="144"/>
      <c r="UKR17" s="144"/>
      <c r="UKS17" s="144"/>
      <c r="UKT17" s="144"/>
      <c r="UKU17" s="144"/>
      <c r="UKV17" s="144"/>
      <c r="UKW17" s="144"/>
      <c r="UKX17" s="144"/>
      <c r="UKY17" s="144"/>
      <c r="UKZ17" s="144"/>
      <c r="ULA17" s="144"/>
      <c r="ULB17" s="144"/>
      <c r="ULC17" s="144"/>
      <c r="ULD17" s="144"/>
      <c r="ULE17" s="144"/>
      <c r="ULF17" s="144"/>
      <c r="ULG17" s="144"/>
      <c r="ULH17" s="144"/>
      <c r="ULI17" s="144"/>
      <c r="ULJ17" s="144"/>
      <c r="ULK17" s="144"/>
      <c r="ULL17" s="144"/>
      <c r="ULM17" s="144"/>
      <c r="ULN17" s="144"/>
      <c r="ULO17" s="144"/>
      <c r="ULP17" s="144"/>
      <c r="ULQ17" s="144"/>
      <c r="ULR17" s="144"/>
      <c r="ULS17" s="144"/>
      <c r="ULT17" s="144"/>
      <c r="ULU17" s="144"/>
      <c r="ULV17" s="144"/>
      <c r="ULW17" s="144"/>
      <c r="ULX17" s="144"/>
      <c r="ULY17" s="144"/>
      <c r="ULZ17" s="144"/>
      <c r="UMA17" s="144"/>
      <c r="UMB17" s="144"/>
      <c r="UMC17" s="144"/>
      <c r="UMD17" s="144"/>
      <c r="UME17" s="144"/>
      <c r="UMF17" s="144"/>
      <c r="UMG17" s="144"/>
      <c r="UMH17" s="144"/>
      <c r="UMI17" s="144"/>
      <c r="UMJ17" s="144"/>
      <c r="UMK17" s="144"/>
      <c r="UML17" s="144"/>
      <c r="UMM17" s="144"/>
      <c r="UMN17" s="144"/>
      <c r="UMO17" s="144"/>
      <c r="UMP17" s="144"/>
      <c r="UMQ17" s="144"/>
      <c r="UMR17" s="144"/>
      <c r="UMS17" s="144"/>
      <c r="UMT17" s="144"/>
      <c r="UMU17" s="144"/>
      <c r="UMV17" s="144"/>
      <c r="UMW17" s="144"/>
      <c r="UMX17" s="144"/>
      <c r="UMY17" s="144"/>
      <c r="UMZ17" s="144"/>
      <c r="UNA17" s="144"/>
      <c r="UNB17" s="144"/>
      <c r="UNC17" s="144"/>
      <c r="UND17" s="144"/>
      <c r="UNE17" s="144"/>
      <c r="UNF17" s="144"/>
      <c r="UNG17" s="144"/>
      <c r="UNH17" s="144"/>
      <c r="UNI17" s="144"/>
      <c r="UNJ17" s="144"/>
      <c r="UNK17" s="144"/>
      <c r="UNL17" s="144"/>
      <c r="UNM17" s="144"/>
      <c r="UNN17" s="144"/>
      <c r="UNO17" s="144"/>
      <c r="UNP17" s="144"/>
      <c r="UNQ17" s="144"/>
      <c r="UNR17" s="144"/>
      <c r="UNS17" s="144"/>
      <c r="UNT17" s="144"/>
      <c r="UNU17" s="144"/>
      <c r="UNV17" s="144"/>
      <c r="UNW17" s="144"/>
      <c r="UNX17" s="144"/>
      <c r="UNY17" s="144"/>
      <c r="UNZ17" s="144"/>
      <c r="UOA17" s="144"/>
      <c r="UOB17" s="144"/>
      <c r="UOC17" s="144"/>
      <c r="UOD17" s="144"/>
      <c r="UOE17" s="144"/>
      <c r="UOF17" s="144"/>
      <c r="UOG17" s="144"/>
      <c r="UOH17" s="144"/>
      <c r="UOI17" s="144"/>
      <c r="UOJ17" s="144"/>
      <c r="UOK17" s="144"/>
      <c r="UOL17" s="144"/>
      <c r="UOM17" s="144"/>
      <c r="UON17" s="144"/>
      <c r="UOO17" s="144"/>
      <c r="UOP17" s="144"/>
      <c r="UOQ17" s="144"/>
      <c r="UOR17" s="144"/>
      <c r="UOS17" s="144"/>
      <c r="UOT17" s="144"/>
      <c r="UOU17" s="144"/>
      <c r="UOV17" s="144"/>
      <c r="UOW17" s="144"/>
      <c r="UOX17" s="144"/>
      <c r="UOY17" s="144"/>
      <c r="UOZ17" s="144"/>
      <c r="UPA17" s="144"/>
      <c r="UPB17" s="144"/>
      <c r="UPC17" s="144"/>
      <c r="UPD17" s="144"/>
      <c r="UPE17" s="144"/>
      <c r="UPF17" s="144"/>
      <c r="UPG17" s="144"/>
      <c r="UPH17" s="144"/>
      <c r="UPI17" s="144"/>
      <c r="UPJ17" s="144"/>
      <c r="UPK17" s="144"/>
      <c r="UPL17" s="144"/>
      <c r="UPM17" s="144"/>
      <c r="UPN17" s="144"/>
      <c r="UPO17" s="144"/>
      <c r="UPP17" s="144"/>
      <c r="UPQ17" s="144"/>
      <c r="UPR17" s="144"/>
      <c r="UPS17" s="144"/>
      <c r="UPT17" s="144"/>
      <c r="UPU17" s="144"/>
      <c r="UPV17" s="144"/>
      <c r="UPW17" s="144"/>
      <c r="UPX17" s="144"/>
      <c r="UPY17" s="144"/>
      <c r="UPZ17" s="144"/>
      <c r="UQA17" s="144"/>
      <c r="UQB17" s="144"/>
      <c r="UQC17" s="144"/>
      <c r="UQD17" s="144"/>
      <c r="UQE17" s="144"/>
      <c r="UQF17" s="144"/>
      <c r="UQG17" s="144"/>
      <c r="UQH17" s="144"/>
      <c r="UQI17" s="144"/>
      <c r="UQJ17" s="144"/>
      <c r="UQK17" s="144"/>
      <c r="UQL17" s="144"/>
      <c r="UQM17" s="144"/>
      <c r="UQN17" s="144"/>
      <c r="UQO17" s="144"/>
      <c r="UQP17" s="144"/>
      <c r="UQQ17" s="144"/>
      <c r="UQR17" s="144"/>
      <c r="UQS17" s="144"/>
      <c r="UQT17" s="144"/>
      <c r="UQU17" s="144"/>
      <c r="UQV17" s="144"/>
      <c r="UQW17" s="144"/>
      <c r="UQX17" s="144"/>
      <c r="UQY17" s="144"/>
      <c r="UQZ17" s="144"/>
      <c r="URA17" s="144"/>
      <c r="URB17" s="144"/>
      <c r="URC17" s="144"/>
      <c r="URD17" s="144"/>
      <c r="URE17" s="144"/>
      <c r="URF17" s="144"/>
      <c r="URG17" s="144"/>
      <c r="URH17" s="144"/>
      <c r="URI17" s="144"/>
      <c r="URJ17" s="144"/>
      <c r="URK17" s="144"/>
      <c r="URL17" s="144"/>
      <c r="URM17" s="144"/>
      <c r="URN17" s="144"/>
      <c r="URO17" s="144"/>
      <c r="URP17" s="144"/>
      <c r="URQ17" s="144"/>
      <c r="URR17" s="144"/>
      <c r="URS17" s="144"/>
      <c r="URT17" s="144"/>
      <c r="URU17" s="144"/>
      <c r="URV17" s="144"/>
      <c r="URW17" s="144"/>
      <c r="URX17" s="144"/>
      <c r="URY17" s="144"/>
      <c r="URZ17" s="144"/>
      <c r="USA17" s="144"/>
      <c r="USB17" s="144"/>
      <c r="USC17" s="144"/>
      <c r="USD17" s="144"/>
      <c r="USE17" s="144"/>
      <c r="USF17" s="144"/>
      <c r="USG17" s="144"/>
      <c r="USH17" s="144"/>
      <c r="USI17" s="144"/>
      <c r="USJ17" s="144"/>
      <c r="USK17" s="144"/>
      <c r="USL17" s="144"/>
      <c r="USM17" s="144"/>
      <c r="USN17" s="144"/>
      <c r="USO17" s="144"/>
      <c r="USP17" s="144"/>
      <c r="USQ17" s="144"/>
      <c r="USR17" s="144"/>
      <c r="USS17" s="144"/>
      <c r="UST17" s="144"/>
      <c r="USU17" s="144"/>
      <c r="USV17" s="144"/>
      <c r="USW17" s="144"/>
      <c r="USX17" s="144"/>
      <c r="USY17" s="144"/>
      <c r="USZ17" s="144"/>
      <c r="UTA17" s="144"/>
      <c r="UTB17" s="144"/>
      <c r="UTC17" s="144"/>
      <c r="UTD17" s="144"/>
      <c r="UTE17" s="144"/>
      <c r="UTF17" s="144"/>
      <c r="UTG17" s="144"/>
      <c r="UTH17" s="144"/>
      <c r="UTI17" s="144"/>
      <c r="UTJ17" s="144"/>
      <c r="UTK17" s="144"/>
      <c r="UTL17" s="144"/>
      <c r="UTM17" s="144"/>
      <c r="UTN17" s="144"/>
      <c r="UTO17" s="144"/>
      <c r="UTP17" s="144"/>
      <c r="UTQ17" s="144"/>
      <c r="UTR17" s="144"/>
      <c r="UTS17" s="144"/>
      <c r="UTT17" s="144"/>
      <c r="UTU17" s="144"/>
      <c r="UTV17" s="144"/>
      <c r="UTW17" s="144"/>
      <c r="UTX17" s="144"/>
      <c r="UTY17" s="144"/>
      <c r="UTZ17" s="144"/>
      <c r="UUA17" s="144"/>
      <c r="UUB17" s="144"/>
      <c r="UUC17" s="144"/>
      <c r="UUD17" s="144"/>
      <c r="UUE17" s="144"/>
      <c r="UUF17" s="144"/>
      <c r="UUG17" s="144"/>
      <c r="UUH17" s="144"/>
      <c r="UUI17" s="144"/>
      <c r="UUJ17" s="144"/>
      <c r="UUK17" s="144"/>
      <c r="UUL17" s="144"/>
      <c r="UUM17" s="144"/>
      <c r="UUN17" s="144"/>
      <c r="UUO17" s="144"/>
      <c r="UUP17" s="144"/>
      <c r="UUQ17" s="144"/>
      <c r="UUR17" s="144"/>
      <c r="UUS17" s="144"/>
      <c r="UUT17" s="144"/>
      <c r="UUU17" s="144"/>
      <c r="UUV17" s="144"/>
      <c r="UUW17" s="144"/>
      <c r="UUX17" s="144"/>
      <c r="UUY17" s="144"/>
      <c r="UUZ17" s="144"/>
      <c r="UVA17" s="144"/>
      <c r="UVB17" s="144"/>
      <c r="UVC17" s="144"/>
      <c r="UVD17" s="144"/>
      <c r="UVE17" s="144"/>
      <c r="UVF17" s="144"/>
      <c r="UVG17" s="144"/>
      <c r="UVH17" s="144"/>
      <c r="UVI17" s="144"/>
      <c r="UVJ17" s="144"/>
      <c r="UVK17" s="144"/>
      <c r="UVL17" s="144"/>
      <c r="UVM17" s="144"/>
      <c r="UVN17" s="144"/>
      <c r="UVO17" s="144"/>
      <c r="UVP17" s="144"/>
      <c r="UVQ17" s="144"/>
      <c r="UVR17" s="144"/>
      <c r="UVS17" s="144"/>
      <c r="UVT17" s="144"/>
      <c r="UVU17" s="144"/>
      <c r="UVV17" s="144"/>
      <c r="UVW17" s="144"/>
      <c r="UVX17" s="144"/>
      <c r="UVY17" s="144"/>
      <c r="UVZ17" s="144"/>
      <c r="UWA17" s="144"/>
      <c r="UWB17" s="144"/>
      <c r="UWC17" s="144"/>
      <c r="UWD17" s="144"/>
      <c r="UWE17" s="144"/>
      <c r="UWF17" s="144"/>
      <c r="UWG17" s="144"/>
      <c r="UWH17" s="144"/>
      <c r="UWI17" s="144"/>
      <c r="UWJ17" s="144"/>
      <c r="UWK17" s="144"/>
      <c r="UWL17" s="144"/>
      <c r="UWM17" s="144"/>
      <c r="UWN17" s="144"/>
      <c r="UWO17" s="144"/>
      <c r="UWP17" s="144"/>
      <c r="UWQ17" s="144"/>
      <c r="UWR17" s="144"/>
      <c r="UWS17" s="144"/>
      <c r="UWT17" s="144"/>
      <c r="UWU17" s="144"/>
      <c r="UWV17" s="144"/>
      <c r="UWW17" s="144"/>
      <c r="UWX17" s="144"/>
      <c r="UWY17" s="144"/>
      <c r="UWZ17" s="144"/>
      <c r="UXA17" s="144"/>
      <c r="UXB17" s="144"/>
      <c r="UXC17" s="144"/>
      <c r="UXD17" s="144"/>
      <c r="UXE17" s="144"/>
      <c r="UXF17" s="144"/>
      <c r="UXG17" s="144"/>
      <c r="UXH17" s="144"/>
      <c r="UXI17" s="144"/>
      <c r="UXJ17" s="144"/>
      <c r="UXK17" s="144"/>
      <c r="UXL17" s="144"/>
      <c r="UXM17" s="144"/>
      <c r="UXN17" s="144"/>
      <c r="UXO17" s="144"/>
      <c r="UXP17" s="144"/>
      <c r="UXQ17" s="144"/>
      <c r="UXR17" s="144"/>
      <c r="UXS17" s="144"/>
      <c r="UXT17" s="144"/>
      <c r="UXU17" s="144"/>
      <c r="UXV17" s="144"/>
      <c r="UXW17" s="144"/>
      <c r="UXX17" s="144"/>
      <c r="UXY17" s="144"/>
      <c r="UXZ17" s="144"/>
      <c r="UYA17" s="144"/>
      <c r="UYB17" s="144"/>
      <c r="UYC17" s="144"/>
      <c r="UYD17" s="144"/>
      <c r="UYE17" s="144"/>
      <c r="UYF17" s="144"/>
      <c r="UYG17" s="144"/>
      <c r="UYH17" s="144"/>
      <c r="UYI17" s="144"/>
      <c r="UYJ17" s="144"/>
      <c r="UYK17" s="144"/>
      <c r="UYL17" s="144"/>
      <c r="UYM17" s="144"/>
      <c r="UYN17" s="144"/>
      <c r="UYO17" s="144"/>
      <c r="UYP17" s="144"/>
      <c r="UYQ17" s="144"/>
      <c r="UYR17" s="144"/>
      <c r="UYS17" s="144"/>
      <c r="UYT17" s="144"/>
      <c r="UYU17" s="144"/>
      <c r="UYV17" s="144"/>
      <c r="UYW17" s="144"/>
      <c r="UYX17" s="144"/>
      <c r="UYY17" s="144"/>
      <c r="UYZ17" s="144"/>
      <c r="UZA17" s="144"/>
      <c r="UZB17" s="144"/>
      <c r="UZC17" s="144"/>
      <c r="UZD17" s="144"/>
      <c r="UZE17" s="144"/>
      <c r="UZF17" s="144"/>
      <c r="UZG17" s="144"/>
      <c r="UZH17" s="144"/>
      <c r="UZI17" s="144"/>
      <c r="UZJ17" s="144"/>
      <c r="UZK17" s="144"/>
      <c r="UZL17" s="144"/>
      <c r="UZM17" s="144"/>
      <c r="UZN17" s="144"/>
      <c r="UZO17" s="144"/>
      <c r="UZP17" s="144"/>
      <c r="UZQ17" s="144"/>
      <c r="UZR17" s="144"/>
      <c r="UZS17" s="144"/>
      <c r="UZT17" s="144"/>
      <c r="UZU17" s="144"/>
      <c r="UZV17" s="144"/>
      <c r="UZW17" s="144"/>
      <c r="UZX17" s="144"/>
      <c r="UZY17" s="144"/>
      <c r="UZZ17" s="144"/>
      <c r="VAA17" s="144"/>
      <c r="VAB17" s="144"/>
      <c r="VAC17" s="144"/>
      <c r="VAD17" s="144"/>
      <c r="VAE17" s="144"/>
      <c r="VAF17" s="144"/>
      <c r="VAG17" s="144"/>
      <c r="VAH17" s="144"/>
      <c r="VAI17" s="144"/>
      <c r="VAJ17" s="144"/>
      <c r="VAK17" s="144"/>
      <c r="VAL17" s="144"/>
      <c r="VAM17" s="144"/>
      <c r="VAN17" s="144"/>
      <c r="VAO17" s="144"/>
      <c r="VAP17" s="144"/>
      <c r="VAQ17" s="144"/>
      <c r="VAR17" s="144"/>
      <c r="VAS17" s="144"/>
      <c r="VAT17" s="144"/>
      <c r="VAU17" s="144"/>
      <c r="VAV17" s="144"/>
      <c r="VAW17" s="144"/>
      <c r="VAX17" s="144"/>
      <c r="VAY17" s="144"/>
      <c r="VAZ17" s="144"/>
      <c r="VBA17" s="144"/>
      <c r="VBB17" s="144"/>
      <c r="VBC17" s="144"/>
      <c r="VBD17" s="144"/>
      <c r="VBE17" s="144"/>
      <c r="VBF17" s="144"/>
      <c r="VBG17" s="144"/>
      <c r="VBH17" s="144"/>
      <c r="VBI17" s="144"/>
      <c r="VBJ17" s="144"/>
      <c r="VBK17" s="144"/>
      <c r="VBL17" s="144"/>
      <c r="VBM17" s="144"/>
      <c r="VBN17" s="144"/>
      <c r="VBO17" s="144"/>
      <c r="VBP17" s="144"/>
      <c r="VBQ17" s="144"/>
      <c r="VBR17" s="144"/>
      <c r="VBS17" s="144"/>
      <c r="VBT17" s="144"/>
      <c r="VBU17" s="144"/>
      <c r="VBV17" s="144"/>
      <c r="VBW17" s="144"/>
      <c r="VBX17" s="144"/>
      <c r="VBY17" s="144"/>
      <c r="VBZ17" s="144"/>
      <c r="VCA17" s="144"/>
      <c r="VCB17" s="144"/>
      <c r="VCC17" s="144"/>
      <c r="VCD17" s="144"/>
      <c r="VCE17" s="144"/>
      <c r="VCF17" s="144"/>
      <c r="VCG17" s="144"/>
      <c r="VCH17" s="144"/>
      <c r="VCI17" s="144"/>
      <c r="VCJ17" s="144"/>
      <c r="VCK17" s="144"/>
      <c r="VCL17" s="144"/>
      <c r="VCM17" s="144"/>
      <c r="VCN17" s="144"/>
      <c r="VCO17" s="144"/>
      <c r="VCP17" s="144"/>
      <c r="VCQ17" s="144"/>
      <c r="VCR17" s="144"/>
      <c r="VCS17" s="144"/>
      <c r="VCT17" s="144"/>
      <c r="VCU17" s="144"/>
      <c r="VCV17" s="144"/>
      <c r="VCW17" s="144"/>
      <c r="VCX17" s="144"/>
      <c r="VCY17" s="144"/>
      <c r="VCZ17" s="144"/>
      <c r="VDA17" s="144"/>
      <c r="VDB17" s="144"/>
      <c r="VDC17" s="144"/>
      <c r="VDD17" s="144"/>
      <c r="VDE17" s="144"/>
      <c r="VDF17" s="144"/>
      <c r="VDG17" s="144"/>
      <c r="VDH17" s="144"/>
      <c r="VDI17" s="144"/>
      <c r="VDJ17" s="144"/>
      <c r="VDK17" s="144"/>
      <c r="VDL17" s="144"/>
      <c r="VDM17" s="144"/>
      <c r="VDN17" s="144"/>
      <c r="VDO17" s="144"/>
      <c r="VDP17" s="144"/>
      <c r="VDQ17" s="144"/>
      <c r="VDR17" s="144"/>
      <c r="VDS17" s="144"/>
      <c r="VDT17" s="144"/>
      <c r="VDU17" s="144"/>
      <c r="VDV17" s="144"/>
      <c r="VDW17" s="144"/>
      <c r="VDX17" s="144"/>
      <c r="VDY17" s="144"/>
      <c r="VDZ17" s="144"/>
      <c r="VEA17" s="144"/>
      <c r="VEB17" s="144"/>
      <c r="VEC17" s="144"/>
      <c r="VED17" s="144"/>
      <c r="VEE17" s="144"/>
      <c r="VEF17" s="144"/>
      <c r="VEG17" s="144"/>
      <c r="VEH17" s="144"/>
      <c r="VEI17" s="144"/>
      <c r="VEJ17" s="144"/>
      <c r="VEK17" s="144"/>
      <c r="VEL17" s="144"/>
      <c r="VEM17" s="144"/>
      <c r="VEN17" s="144"/>
      <c r="VEO17" s="144"/>
      <c r="VEP17" s="144"/>
      <c r="VEQ17" s="144"/>
      <c r="VER17" s="144"/>
      <c r="VES17" s="144"/>
      <c r="VET17" s="144"/>
      <c r="VEU17" s="144"/>
      <c r="VEV17" s="144"/>
      <c r="VEW17" s="144"/>
      <c r="VEX17" s="144"/>
      <c r="VEY17" s="144"/>
      <c r="VEZ17" s="144"/>
      <c r="VFA17" s="144"/>
      <c r="VFB17" s="144"/>
      <c r="VFC17" s="144"/>
      <c r="VFD17" s="144"/>
      <c r="VFE17" s="144"/>
      <c r="VFF17" s="144"/>
      <c r="VFG17" s="144"/>
      <c r="VFH17" s="144"/>
      <c r="VFI17" s="144"/>
      <c r="VFJ17" s="144"/>
      <c r="VFK17" s="144"/>
      <c r="VFL17" s="144"/>
      <c r="VFM17" s="144"/>
      <c r="VFN17" s="144"/>
      <c r="VFO17" s="144"/>
      <c r="VFP17" s="144"/>
      <c r="VFQ17" s="144"/>
      <c r="VFR17" s="144"/>
      <c r="VFS17" s="144"/>
      <c r="VFT17" s="144"/>
      <c r="VFU17" s="144"/>
      <c r="VFV17" s="144"/>
      <c r="VFW17" s="144"/>
      <c r="VFX17" s="144"/>
      <c r="VFY17" s="144"/>
      <c r="VFZ17" s="144"/>
      <c r="VGA17" s="144"/>
      <c r="VGB17" s="144"/>
      <c r="VGC17" s="144"/>
      <c r="VGD17" s="144"/>
      <c r="VGE17" s="144"/>
      <c r="VGF17" s="144"/>
      <c r="VGG17" s="144"/>
      <c r="VGH17" s="144"/>
      <c r="VGI17" s="144"/>
      <c r="VGJ17" s="144"/>
      <c r="VGK17" s="144"/>
      <c r="VGL17" s="144"/>
      <c r="VGM17" s="144"/>
      <c r="VGN17" s="144"/>
      <c r="VGO17" s="144"/>
      <c r="VGP17" s="144"/>
      <c r="VGQ17" s="144"/>
      <c r="VGR17" s="144"/>
      <c r="VGS17" s="144"/>
      <c r="VGT17" s="144"/>
      <c r="VGU17" s="144"/>
      <c r="VGV17" s="144"/>
      <c r="VGW17" s="144"/>
      <c r="VGX17" s="144"/>
      <c r="VGY17" s="144"/>
      <c r="VGZ17" s="144"/>
      <c r="VHA17" s="144"/>
      <c r="VHB17" s="144"/>
      <c r="VHC17" s="144"/>
      <c r="VHD17" s="144"/>
      <c r="VHE17" s="144"/>
      <c r="VHF17" s="144"/>
      <c r="VHG17" s="144"/>
      <c r="VHH17" s="144"/>
      <c r="VHI17" s="144"/>
      <c r="VHJ17" s="144"/>
      <c r="VHK17" s="144"/>
      <c r="VHL17" s="144"/>
      <c r="VHM17" s="144"/>
      <c r="VHN17" s="144"/>
      <c r="VHO17" s="144"/>
      <c r="VHP17" s="144"/>
      <c r="VHQ17" s="144"/>
      <c r="VHR17" s="144"/>
      <c r="VHS17" s="144"/>
      <c r="VHT17" s="144"/>
      <c r="VHU17" s="144"/>
      <c r="VHV17" s="144"/>
      <c r="VHW17" s="144"/>
      <c r="VHX17" s="144"/>
      <c r="VHY17" s="144"/>
      <c r="VHZ17" s="144"/>
      <c r="VIA17" s="144"/>
      <c r="VIB17" s="144"/>
      <c r="VIC17" s="144"/>
      <c r="VID17" s="144"/>
      <c r="VIE17" s="144"/>
      <c r="VIF17" s="144"/>
      <c r="VIG17" s="144"/>
      <c r="VIH17" s="144"/>
      <c r="VII17" s="144"/>
      <c r="VIJ17" s="144"/>
      <c r="VIK17" s="144"/>
      <c r="VIL17" s="144"/>
      <c r="VIM17" s="144"/>
      <c r="VIN17" s="144"/>
      <c r="VIO17" s="144"/>
      <c r="VIP17" s="144"/>
      <c r="VIQ17" s="144"/>
      <c r="VIR17" s="144"/>
      <c r="VIS17" s="144"/>
      <c r="VIT17" s="144"/>
      <c r="VIU17" s="144"/>
      <c r="VIV17" s="144"/>
      <c r="VIW17" s="144"/>
      <c r="VIX17" s="144"/>
      <c r="VIY17" s="144"/>
      <c r="VIZ17" s="144"/>
      <c r="VJA17" s="144"/>
      <c r="VJB17" s="144"/>
      <c r="VJC17" s="144"/>
      <c r="VJD17" s="144"/>
      <c r="VJE17" s="144"/>
      <c r="VJF17" s="144"/>
      <c r="VJG17" s="144"/>
      <c r="VJH17" s="144"/>
      <c r="VJI17" s="144"/>
      <c r="VJJ17" s="144"/>
      <c r="VJK17" s="144"/>
      <c r="VJL17" s="144"/>
      <c r="VJM17" s="144"/>
      <c r="VJN17" s="144"/>
      <c r="VJO17" s="144"/>
      <c r="VJP17" s="144"/>
      <c r="VJQ17" s="144"/>
      <c r="VJR17" s="144"/>
      <c r="VJS17" s="144"/>
      <c r="VJT17" s="144"/>
      <c r="VJU17" s="144"/>
      <c r="VJV17" s="144"/>
      <c r="VJW17" s="144"/>
      <c r="VJX17" s="144"/>
      <c r="VJY17" s="144"/>
      <c r="VJZ17" s="144"/>
      <c r="VKA17" s="144"/>
      <c r="VKB17" s="144"/>
      <c r="VKC17" s="144"/>
      <c r="VKD17" s="144"/>
      <c r="VKE17" s="144"/>
      <c r="VKF17" s="144"/>
      <c r="VKG17" s="144"/>
      <c r="VKH17" s="144"/>
      <c r="VKI17" s="144"/>
      <c r="VKJ17" s="144"/>
      <c r="VKK17" s="144"/>
      <c r="VKL17" s="144"/>
      <c r="VKM17" s="144"/>
      <c r="VKN17" s="144"/>
      <c r="VKO17" s="144"/>
      <c r="VKP17" s="144"/>
      <c r="VKQ17" s="144"/>
      <c r="VKR17" s="144"/>
      <c r="VKS17" s="144"/>
      <c r="VKT17" s="144"/>
      <c r="VKU17" s="144"/>
      <c r="VKV17" s="144"/>
      <c r="VKW17" s="144"/>
      <c r="VKX17" s="144"/>
      <c r="VKY17" s="144"/>
      <c r="VKZ17" s="144"/>
      <c r="VLA17" s="144"/>
      <c r="VLB17" s="144"/>
      <c r="VLC17" s="144"/>
      <c r="VLD17" s="144"/>
      <c r="VLE17" s="144"/>
      <c r="VLF17" s="144"/>
      <c r="VLG17" s="144"/>
      <c r="VLH17" s="144"/>
      <c r="VLI17" s="144"/>
      <c r="VLJ17" s="144"/>
      <c r="VLK17" s="144"/>
      <c r="VLL17" s="144"/>
      <c r="VLM17" s="144"/>
      <c r="VLN17" s="144"/>
      <c r="VLO17" s="144"/>
      <c r="VLP17" s="144"/>
      <c r="VLQ17" s="144"/>
      <c r="VLR17" s="144"/>
      <c r="VLS17" s="144"/>
      <c r="VLT17" s="144"/>
      <c r="VLU17" s="144"/>
      <c r="VLV17" s="144"/>
      <c r="VLW17" s="144"/>
      <c r="VLX17" s="144"/>
      <c r="VLY17" s="144"/>
      <c r="VLZ17" s="144"/>
      <c r="VMA17" s="144"/>
      <c r="VMB17" s="144"/>
      <c r="VMC17" s="144"/>
      <c r="VMD17" s="144"/>
      <c r="VME17" s="144"/>
      <c r="VMF17" s="144"/>
      <c r="VMG17" s="144"/>
      <c r="VMH17" s="144"/>
      <c r="VMI17" s="144"/>
      <c r="VMJ17" s="144"/>
      <c r="VMK17" s="144"/>
      <c r="VML17" s="144"/>
      <c r="VMM17" s="144"/>
      <c r="VMN17" s="144"/>
      <c r="VMO17" s="144"/>
      <c r="VMP17" s="144"/>
      <c r="VMQ17" s="144"/>
      <c r="VMR17" s="144"/>
      <c r="VMS17" s="144"/>
      <c r="VMT17" s="144"/>
      <c r="VMU17" s="144"/>
      <c r="VMV17" s="144"/>
      <c r="VMW17" s="144"/>
      <c r="VMX17" s="144"/>
      <c r="VMY17" s="144"/>
      <c r="VMZ17" s="144"/>
      <c r="VNA17" s="144"/>
      <c r="VNB17" s="144"/>
      <c r="VNC17" s="144"/>
      <c r="VND17" s="144"/>
      <c r="VNE17" s="144"/>
      <c r="VNF17" s="144"/>
      <c r="VNG17" s="144"/>
      <c r="VNH17" s="144"/>
      <c r="VNI17" s="144"/>
      <c r="VNJ17" s="144"/>
      <c r="VNK17" s="144"/>
      <c r="VNL17" s="144"/>
      <c r="VNM17" s="144"/>
      <c r="VNN17" s="144"/>
      <c r="VNO17" s="144"/>
      <c r="VNP17" s="144"/>
      <c r="VNQ17" s="144"/>
      <c r="VNR17" s="144"/>
      <c r="VNS17" s="144"/>
      <c r="VNT17" s="144"/>
      <c r="VNU17" s="144"/>
      <c r="VNV17" s="144"/>
      <c r="VNW17" s="144"/>
      <c r="VNX17" s="144"/>
      <c r="VNY17" s="144"/>
      <c r="VNZ17" s="144"/>
      <c r="VOA17" s="144"/>
      <c r="VOB17" s="144"/>
      <c r="VOC17" s="144"/>
      <c r="VOD17" s="144"/>
      <c r="VOE17" s="144"/>
      <c r="VOF17" s="144"/>
      <c r="VOG17" s="144"/>
      <c r="VOH17" s="144"/>
      <c r="VOI17" s="144"/>
      <c r="VOJ17" s="144"/>
      <c r="VOK17" s="144"/>
      <c r="VOL17" s="144"/>
      <c r="VOM17" s="144"/>
      <c r="VON17" s="144"/>
      <c r="VOO17" s="144"/>
      <c r="VOP17" s="144"/>
      <c r="VOQ17" s="144"/>
      <c r="VOR17" s="144"/>
      <c r="VOS17" s="144"/>
      <c r="VOT17" s="144"/>
      <c r="VOU17" s="144"/>
      <c r="VOV17" s="144"/>
      <c r="VOW17" s="144"/>
      <c r="VOX17" s="144"/>
      <c r="VOY17" s="144"/>
      <c r="VOZ17" s="144"/>
      <c r="VPA17" s="144"/>
      <c r="VPB17" s="144"/>
      <c r="VPC17" s="144"/>
      <c r="VPD17" s="144"/>
      <c r="VPE17" s="144"/>
      <c r="VPF17" s="144"/>
      <c r="VPG17" s="144"/>
      <c r="VPH17" s="144"/>
      <c r="VPI17" s="144"/>
      <c r="VPJ17" s="144"/>
      <c r="VPK17" s="144"/>
      <c r="VPL17" s="144"/>
      <c r="VPM17" s="144"/>
      <c r="VPN17" s="144"/>
      <c r="VPO17" s="144"/>
      <c r="VPP17" s="144"/>
      <c r="VPQ17" s="144"/>
      <c r="VPR17" s="144"/>
      <c r="VPS17" s="144"/>
      <c r="VPT17" s="144"/>
      <c r="VPU17" s="144"/>
      <c r="VPV17" s="144"/>
      <c r="VPW17" s="144"/>
      <c r="VPX17" s="144"/>
      <c r="VPY17" s="144"/>
      <c r="VPZ17" s="144"/>
      <c r="VQA17" s="144"/>
      <c r="VQB17" s="144"/>
      <c r="VQC17" s="144"/>
      <c r="VQD17" s="144"/>
      <c r="VQE17" s="144"/>
      <c r="VQF17" s="144"/>
      <c r="VQG17" s="144"/>
      <c r="VQH17" s="144"/>
      <c r="VQI17" s="144"/>
      <c r="VQJ17" s="144"/>
      <c r="VQK17" s="144"/>
      <c r="VQL17" s="144"/>
      <c r="VQM17" s="144"/>
      <c r="VQN17" s="144"/>
      <c r="VQO17" s="144"/>
      <c r="VQP17" s="144"/>
      <c r="VQQ17" s="144"/>
      <c r="VQR17" s="144"/>
      <c r="VQS17" s="144"/>
      <c r="VQT17" s="144"/>
      <c r="VQU17" s="144"/>
      <c r="VQV17" s="144"/>
      <c r="VQW17" s="144"/>
      <c r="VQX17" s="144"/>
      <c r="VQY17" s="144"/>
      <c r="VQZ17" s="144"/>
      <c r="VRA17" s="144"/>
      <c r="VRB17" s="144"/>
      <c r="VRC17" s="144"/>
      <c r="VRD17" s="144"/>
      <c r="VRE17" s="144"/>
      <c r="VRF17" s="144"/>
      <c r="VRG17" s="144"/>
      <c r="VRH17" s="144"/>
      <c r="VRI17" s="144"/>
      <c r="VRJ17" s="144"/>
      <c r="VRK17" s="144"/>
      <c r="VRL17" s="144"/>
      <c r="VRM17" s="144"/>
      <c r="VRN17" s="144"/>
      <c r="VRO17" s="144"/>
      <c r="VRP17" s="144"/>
      <c r="VRQ17" s="144"/>
      <c r="VRR17" s="144"/>
      <c r="VRS17" s="144"/>
      <c r="VRT17" s="144"/>
      <c r="VRU17" s="144"/>
      <c r="VRV17" s="144"/>
      <c r="VRW17" s="144"/>
      <c r="VRX17" s="144"/>
      <c r="VRY17" s="144"/>
      <c r="VRZ17" s="144"/>
      <c r="VSA17" s="144"/>
      <c r="VSB17" s="144"/>
      <c r="VSC17" s="144"/>
      <c r="VSD17" s="144"/>
      <c r="VSE17" s="144"/>
      <c r="VSF17" s="144"/>
      <c r="VSG17" s="144"/>
      <c r="VSH17" s="144"/>
      <c r="VSI17" s="144"/>
      <c r="VSJ17" s="144"/>
      <c r="VSK17" s="144"/>
      <c r="VSL17" s="144"/>
      <c r="VSM17" s="144"/>
      <c r="VSN17" s="144"/>
      <c r="VSO17" s="144"/>
      <c r="VSP17" s="144"/>
      <c r="VSQ17" s="144"/>
      <c r="VSR17" s="144"/>
      <c r="VSS17" s="144"/>
      <c r="VST17" s="144"/>
      <c r="VSU17" s="144"/>
      <c r="VSV17" s="144"/>
      <c r="VSW17" s="144"/>
      <c r="VSX17" s="144"/>
      <c r="VSY17" s="144"/>
      <c r="VSZ17" s="144"/>
      <c r="VTA17" s="144"/>
      <c r="VTB17" s="144"/>
      <c r="VTC17" s="144"/>
      <c r="VTD17" s="144"/>
      <c r="VTE17" s="144"/>
      <c r="VTF17" s="144"/>
      <c r="VTG17" s="144"/>
      <c r="VTH17" s="144"/>
      <c r="VTI17" s="144"/>
      <c r="VTJ17" s="144"/>
      <c r="VTK17" s="144"/>
      <c r="VTL17" s="144"/>
      <c r="VTM17" s="144"/>
      <c r="VTN17" s="144"/>
      <c r="VTO17" s="144"/>
      <c r="VTP17" s="144"/>
      <c r="VTQ17" s="144"/>
      <c r="VTR17" s="144"/>
      <c r="VTS17" s="144"/>
      <c r="VTT17" s="144"/>
      <c r="VTU17" s="144"/>
      <c r="VTV17" s="144"/>
      <c r="VTW17" s="144"/>
      <c r="VTX17" s="144"/>
      <c r="VTY17" s="144"/>
      <c r="VTZ17" s="144"/>
      <c r="VUA17" s="144"/>
      <c r="VUB17" s="144"/>
      <c r="VUC17" s="144"/>
      <c r="VUD17" s="144"/>
      <c r="VUE17" s="144"/>
      <c r="VUF17" s="144"/>
      <c r="VUG17" s="144"/>
      <c r="VUH17" s="144"/>
      <c r="VUI17" s="144"/>
      <c r="VUJ17" s="144"/>
      <c r="VUK17" s="144"/>
      <c r="VUL17" s="144"/>
      <c r="VUM17" s="144"/>
      <c r="VUN17" s="144"/>
      <c r="VUO17" s="144"/>
      <c r="VUP17" s="144"/>
      <c r="VUQ17" s="144"/>
      <c r="VUR17" s="144"/>
      <c r="VUS17" s="144"/>
      <c r="VUT17" s="144"/>
      <c r="VUU17" s="144"/>
      <c r="VUV17" s="144"/>
      <c r="VUW17" s="144"/>
      <c r="VUX17" s="144"/>
      <c r="VUY17" s="144"/>
      <c r="VUZ17" s="144"/>
      <c r="VVA17" s="144"/>
      <c r="VVB17" s="144"/>
      <c r="VVC17" s="144"/>
      <c r="VVD17" s="144"/>
      <c r="VVE17" s="144"/>
      <c r="VVF17" s="144"/>
      <c r="VVG17" s="144"/>
      <c r="VVH17" s="144"/>
      <c r="VVI17" s="144"/>
      <c r="VVJ17" s="144"/>
      <c r="VVK17" s="144"/>
      <c r="VVL17" s="144"/>
      <c r="VVM17" s="144"/>
      <c r="VVN17" s="144"/>
      <c r="VVO17" s="144"/>
      <c r="VVP17" s="144"/>
      <c r="VVQ17" s="144"/>
      <c r="VVR17" s="144"/>
      <c r="VVS17" s="144"/>
      <c r="VVT17" s="144"/>
      <c r="VVU17" s="144"/>
      <c r="VVV17" s="144"/>
      <c r="VVW17" s="144"/>
      <c r="VVX17" s="144"/>
      <c r="VVY17" s="144"/>
      <c r="VVZ17" s="144"/>
      <c r="VWA17" s="144"/>
      <c r="VWB17" s="144"/>
      <c r="VWC17" s="144"/>
      <c r="VWD17" s="144"/>
      <c r="VWE17" s="144"/>
      <c r="VWF17" s="144"/>
      <c r="VWG17" s="144"/>
      <c r="VWH17" s="144"/>
      <c r="VWI17" s="144"/>
      <c r="VWJ17" s="144"/>
      <c r="VWK17" s="144"/>
      <c r="VWL17" s="144"/>
      <c r="VWM17" s="144"/>
      <c r="VWN17" s="144"/>
      <c r="VWO17" s="144"/>
      <c r="VWP17" s="144"/>
      <c r="VWQ17" s="144"/>
      <c r="VWR17" s="144"/>
      <c r="VWS17" s="144"/>
      <c r="VWT17" s="144"/>
      <c r="VWU17" s="144"/>
      <c r="VWV17" s="144"/>
      <c r="VWW17" s="144"/>
      <c r="VWX17" s="144"/>
      <c r="VWY17" s="144"/>
      <c r="VWZ17" s="144"/>
      <c r="VXA17" s="144"/>
      <c r="VXB17" s="144"/>
      <c r="VXC17" s="144"/>
      <c r="VXD17" s="144"/>
      <c r="VXE17" s="144"/>
      <c r="VXF17" s="144"/>
      <c r="VXG17" s="144"/>
      <c r="VXH17" s="144"/>
      <c r="VXI17" s="144"/>
      <c r="VXJ17" s="144"/>
      <c r="VXK17" s="144"/>
      <c r="VXL17" s="144"/>
      <c r="VXM17" s="144"/>
      <c r="VXN17" s="144"/>
      <c r="VXO17" s="144"/>
      <c r="VXP17" s="144"/>
      <c r="VXQ17" s="144"/>
      <c r="VXR17" s="144"/>
      <c r="VXS17" s="144"/>
      <c r="VXT17" s="144"/>
      <c r="VXU17" s="144"/>
      <c r="VXV17" s="144"/>
      <c r="VXW17" s="144"/>
      <c r="VXX17" s="144"/>
      <c r="VXY17" s="144"/>
      <c r="VXZ17" s="144"/>
      <c r="VYA17" s="144"/>
      <c r="VYB17" s="144"/>
      <c r="VYC17" s="144"/>
      <c r="VYD17" s="144"/>
      <c r="VYE17" s="144"/>
      <c r="VYF17" s="144"/>
      <c r="VYG17" s="144"/>
      <c r="VYH17" s="144"/>
      <c r="VYI17" s="144"/>
      <c r="VYJ17" s="144"/>
      <c r="VYK17" s="144"/>
      <c r="VYL17" s="144"/>
      <c r="VYM17" s="144"/>
      <c r="VYN17" s="144"/>
      <c r="VYO17" s="144"/>
      <c r="VYP17" s="144"/>
      <c r="VYQ17" s="144"/>
      <c r="VYR17" s="144"/>
      <c r="VYS17" s="144"/>
      <c r="VYT17" s="144"/>
      <c r="VYU17" s="144"/>
      <c r="VYV17" s="144"/>
      <c r="VYW17" s="144"/>
      <c r="VYX17" s="144"/>
      <c r="VYY17" s="144"/>
      <c r="VYZ17" s="144"/>
      <c r="VZA17" s="144"/>
      <c r="VZB17" s="144"/>
      <c r="VZC17" s="144"/>
      <c r="VZD17" s="144"/>
      <c r="VZE17" s="144"/>
      <c r="VZF17" s="144"/>
      <c r="VZG17" s="144"/>
      <c r="VZH17" s="144"/>
      <c r="VZI17" s="144"/>
      <c r="VZJ17" s="144"/>
      <c r="VZK17" s="144"/>
      <c r="VZL17" s="144"/>
      <c r="VZM17" s="144"/>
      <c r="VZN17" s="144"/>
      <c r="VZO17" s="144"/>
      <c r="VZP17" s="144"/>
      <c r="VZQ17" s="144"/>
      <c r="VZR17" s="144"/>
      <c r="VZS17" s="144"/>
      <c r="VZT17" s="144"/>
      <c r="VZU17" s="144"/>
      <c r="VZV17" s="144"/>
      <c r="VZW17" s="144"/>
      <c r="VZX17" s="144"/>
      <c r="VZY17" s="144"/>
      <c r="VZZ17" s="144"/>
      <c r="WAA17" s="144"/>
      <c r="WAB17" s="144"/>
      <c r="WAC17" s="144"/>
      <c r="WAD17" s="144"/>
      <c r="WAE17" s="144"/>
      <c r="WAF17" s="144"/>
      <c r="WAG17" s="144"/>
      <c r="WAH17" s="144"/>
      <c r="WAI17" s="144"/>
      <c r="WAJ17" s="144"/>
      <c r="WAK17" s="144"/>
      <c r="WAL17" s="144"/>
      <c r="WAM17" s="144"/>
      <c r="WAN17" s="144"/>
      <c r="WAO17" s="144"/>
      <c r="WAP17" s="144"/>
      <c r="WAQ17" s="144"/>
      <c r="WAR17" s="144"/>
      <c r="WAS17" s="144"/>
      <c r="WAT17" s="144"/>
      <c r="WAU17" s="144"/>
      <c r="WAV17" s="144"/>
      <c r="WAW17" s="144"/>
      <c r="WAX17" s="144"/>
      <c r="WAY17" s="144"/>
      <c r="WAZ17" s="144"/>
      <c r="WBA17" s="144"/>
      <c r="WBB17" s="144"/>
      <c r="WBC17" s="144"/>
      <c r="WBD17" s="144"/>
      <c r="WBE17" s="144"/>
      <c r="WBF17" s="144"/>
      <c r="WBG17" s="144"/>
      <c r="WBH17" s="144"/>
      <c r="WBI17" s="144"/>
      <c r="WBJ17" s="144"/>
      <c r="WBK17" s="144"/>
      <c r="WBL17" s="144"/>
      <c r="WBM17" s="144"/>
      <c r="WBN17" s="144"/>
      <c r="WBO17" s="144"/>
      <c r="WBP17" s="144"/>
      <c r="WBQ17" s="144"/>
      <c r="WBR17" s="144"/>
      <c r="WBS17" s="144"/>
      <c r="WBT17" s="144"/>
      <c r="WBU17" s="144"/>
      <c r="WBV17" s="144"/>
      <c r="WBW17" s="144"/>
      <c r="WBX17" s="144"/>
      <c r="WBY17" s="144"/>
      <c r="WBZ17" s="144"/>
      <c r="WCA17" s="144"/>
      <c r="WCB17" s="144"/>
      <c r="WCC17" s="144"/>
      <c r="WCD17" s="144"/>
      <c r="WCE17" s="144"/>
      <c r="WCF17" s="144"/>
      <c r="WCG17" s="144"/>
      <c r="WCH17" s="144"/>
      <c r="WCI17" s="144"/>
      <c r="WCJ17" s="144"/>
      <c r="WCK17" s="144"/>
      <c r="WCL17" s="144"/>
      <c r="WCM17" s="144"/>
      <c r="WCN17" s="144"/>
      <c r="WCO17" s="144"/>
      <c r="WCP17" s="144"/>
      <c r="WCQ17" s="144"/>
      <c r="WCR17" s="144"/>
      <c r="WCS17" s="144"/>
      <c r="WCT17" s="144"/>
      <c r="WCU17" s="144"/>
      <c r="WCV17" s="144"/>
      <c r="WCW17" s="144"/>
      <c r="WCX17" s="144"/>
      <c r="WCY17" s="144"/>
      <c r="WCZ17" s="144"/>
      <c r="WDA17" s="144"/>
      <c r="WDB17" s="144"/>
      <c r="WDC17" s="144"/>
      <c r="WDD17" s="144"/>
      <c r="WDE17" s="144"/>
      <c r="WDF17" s="144"/>
      <c r="WDG17" s="144"/>
      <c r="WDH17" s="144"/>
      <c r="WDI17" s="144"/>
      <c r="WDJ17" s="144"/>
      <c r="WDK17" s="144"/>
      <c r="WDL17" s="144"/>
      <c r="WDM17" s="144"/>
      <c r="WDN17" s="144"/>
      <c r="WDO17" s="144"/>
      <c r="WDP17" s="144"/>
      <c r="WDQ17" s="144"/>
      <c r="WDR17" s="144"/>
      <c r="WDS17" s="144"/>
      <c r="WDT17" s="144"/>
      <c r="WDU17" s="144"/>
      <c r="WDV17" s="144"/>
      <c r="WDW17" s="144"/>
      <c r="WDX17" s="144"/>
      <c r="WDY17" s="144"/>
      <c r="WDZ17" s="144"/>
      <c r="WEA17" s="144"/>
      <c r="WEB17" s="144"/>
      <c r="WEC17" s="144"/>
      <c r="WED17" s="144"/>
      <c r="WEE17" s="144"/>
      <c r="WEF17" s="144"/>
      <c r="WEG17" s="144"/>
      <c r="WEH17" s="144"/>
      <c r="WEI17" s="144"/>
      <c r="WEJ17" s="144"/>
      <c r="WEK17" s="144"/>
      <c r="WEL17" s="144"/>
      <c r="WEM17" s="144"/>
      <c r="WEN17" s="144"/>
      <c r="WEO17" s="144"/>
      <c r="WEP17" s="144"/>
      <c r="WEQ17" s="144"/>
      <c r="WER17" s="144"/>
      <c r="WES17" s="144"/>
      <c r="WET17" s="144"/>
      <c r="WEU17" s="144"/>
      <c r="WEV17" s="144"/>
      <c r="WEW17" s="144"/>
      <c r="WEX17" s="144"/>
      <c r="WEY17" s="144"/>
      <c r="WEZ17" s="144"/>
      <c r="WFA17" s="144"/>
      <c r="WFB17" s="144"/>
      <c r="WFC17" s="144"/>
      <c r="WFD17" s="144"/>
      <c r="WFE17" s="144"/>
      <c r="WFF17" s="144"/>
      <c r="WFG17" s="144"/>
      <c r="WFH17" s="144"/>
      <c r="WFI17" s="144"/>
      <c r="WFJ17" s="144"/>
      <c r="WFK17" s="144"/>
      <c r="WFL17" s="144"/>
      <c r="WFM17" s="144"/>
      <c r="WFN17" s="144"/>
      <c r="WFO17" s="144"/>
      <c r="WFP17" s="144"/>
      <c r="WFQ17" s="144"/>
      <c r="WFR17" s="144"/>
      <c r="WFS17" s="144"/>
      <c r="WFT17" s="144"/>
      <c r="WFU17" s="144"/>
      <c r="WFV17" s="144"/>
      <c r="WFW17" s="144"/>
      <c r="WFX17" s="144"/>
      <c r="WFY17" s="144"/>
      <c r="WFZ17" s="144"/>
      <c r="WGA17" s="144"/>
      <c r="WGB17" s="144"/>
      <c r="WGC17" s="144"/>
      <c r="WGD17" s="144"/>
      <c r="WGE17" s="144"/>
      <c r="WGF17" s="144"/>
      <c r="WGG17" s="144"/>
      <c r="WGH17" s="144"/>
      <c r="WGI17" s="144"/>
      <c r="WGJ17" s="144"/>
      <c r="WGK17" s="144"/>
      <c r="WGL17" s="144"/>
      <c r="WGM17" s="144"/>
      <c r="WGN17" s="144"/>
      <c r="WGO17" s="144"/>
      <c r="WGP17" s="144"/>
      <c r="WGQ17" s="144"/>
      <c r="WGR17" s="144"/>
      <c r="WGS17" s="144"/>
      <c r="WGT17" s="144"/>
      <c r="WGU17" s="144"/>
      <c r="WGV17" s="144"/>
      <c r="WGW17" s="144"/>
      <c r="WGX17" s="144"/>
      <c r="WGY17" s="144"/>
      <c r="WGZ17" s="144"/>
      <c r="WHA17" s="144"/>
      <c r="WHB17" s="144"/>
      <c r="WHC17" s="144"/>
      <c r="WHD17" s="144"/>
      <c r="WHE17" s="144"/>
      <c r="WHF17" s="144"/>
      <c r="WHG17" s="144"/>
      <c r="WHH17" s="144"/>
      <c r="WHI17" s="144"/>
      <c r="WHJ17" s="144"/>
      <c r="WHK17" s="144"/>
      <c r="WHL17" s="144"/>
      <c r="WHM17" s="144"/>
      <c r="WHN17" s="144"/>
      <c r="WHO17" s="144"/>
      <c r="WHP17" s="144"/>
      <c r="WHQ17" s="144"/>
      <c r="WHR17" s="144"/>
      <c r="WHS17" s="144"/>
      <c r="WHT17" s="144"/>
      <c r="WHU17" s="144"/>
      <c r="WHV17" s="144"/>
      <c r="WHW17" s="144"/>
      <c r="WHX17" s="144"/>
      <c r="WHY17" s="144"/>
      <c r="WHZ17" s="144"/>
      <c r="WIA17" s="144"/>
      <c r="WIB17" s="144"/>
      <c r="WIC17" s="144"/>
      <c r="WID17" s="144"/>
      <c r="WIE17" s="144"/>
      <c r="WIF17" s="144"/>
      <c r="WIG17" s="144"/>
      <c r="WIH17" s="144"/>
      <c r="WII17" s="144"/>
      <c r="WIJ17" s="144"/>
      <c r="WIK17" s="144"/>
      <c r="WIL17" s="144"/>
      <c r="WIM17" s="144"/>
      <c r="WIN17" s="144"/>
      <c r="WIO17" s="144"/>
      <c r="WIP17" s="144"/>
      <c r="WIQ17" s="144"/>
      <c r="WIR17" s="144"/>
      <c r="WIS17" s="144"/>
      <c r="WIT17" s="144"/>
      <c r="WIU17" s="144"/>
      <c r="WIV17" s="144"/>
      <c r="WIW17" s="144"/>
      <c r="WIX17" s="144"/>
      <c r="WIY17" s="144"/>
      <c r="WIZ17" s="144"/>
      <c r="WJA17" s="144"/>
      <c r="WJB17" s="144"/>
      <c r="WJC17" s="144"/>
      <c r="WJD17" s="144"/>
      <c r="WJE17" s="144"/>
      <c r="WJF17" s="144"/>
      <c r="WJG17" s="144"/>
      <c r="WJH17" s="144"/>
      <c r="WJI17" s="144"/>
      <c r="WJJ17" s="144"/>
      <c r="WJK17" s="144"/>
      <c r="WJL17" s="144"/>
      <c r="WJM17" s="144"/>
      <c r="WJN17" s="144"/>
      <c r="WJO17" s="144"/>
      <c r="WJP17" s="144"/>
      <c r="WJQ17" s="144"/>
      <c r="WJR17" s="144"/>
      <c r="WJS17" s="144"/>
      <c r="WJT17" s="144"/>
      <c r="WJU17" s="144"/>
      <c r="WJV17" s="144"/>
      <c r="WJW17" s="144"/>
      <c r="WJX17" s="144"/>
      <c r="WJY17" s="144"/>
      <c r="WJZ17" s="144"/>
      <c r="WKA17" s="144"/>
      <c r="WKB17" s="144"/>
      <c r="WKC17" s="144"/>
      <c r="WKD17" s="144"/>
      <c r="WKE17" s="144"/>
      <c r="WKF17" s="144"/>
      <c r="WKG17" s="144"/>
      <c r="WKH17" s="144"/>
      <c r="WKI17" s="144"/>
      <c r="WKJ17" s="144"/>
      <c r="WKK17" s="144"/>
      <c r="WKL17" s="144"/>
      <c r="WKM17" s="144"/>
      <c r="WKN17" s="144"/>
      <c r="WKO17" s="144"/>
      <c r="WKP17" s="144"/>
      <c r="WKQ17" s="144"/>
      <c r="WKR17" s="144"/>
      <c r="WKS17" s="144"/>
      <c r="WKT17" s="144"/>
      <c r="WKU17" s="144"/>
      <c r="WKV17" s="144"/>
      <c r="WKW17" s="144"/>
      <c r="WKX17" s="144"/>
      <c r="WKY17" s="144"/>
      <c r="WKZ17" s="144"/>
      <c r="WLA17" s="144"/>
      <c r="WLB17" s="144"/>
      <c r="WLC17" s="144"/>
      <c r="WLD17" s="144"/>
      <c r="WLE17" s="144"/>
      <c r="WLF17" s="144"/>
      <c r="WLG17" s="144"/>
      <c r="WLH17" s="144"/>
      <c r="WLI17" s="144"/>
      <c r="WLJ17" s="144"/>
      <c r="WLK17" s="144"/>
      <c r="WLL17" s="144"/>
      <c r="WLM17" s="144"/>
      <c r="WLN17" s="144"/>
      <c r="WLO17" s="144"/>
      <c r="WLP17" s="144"/>
      <c r="WLQ17" s="144"/>
      <c r="WLR17" s="144"/>
      <c r="WLS17" s="144"/>
      <c r="WLT17" s="144"/>
      <c r="WLU17" s="144"/>
      <c r="WLV17" s="144"/>
      <c r="WLW17" s="144"/>
      <c r="WLX17" s="144"/>
      <c r="WLY17" s="144"/>
      <c r="WLZ17" s="144"/>
      <c r="WMA17" s="144"/>
      <c r="WMB17" s="144"/>
      <c r="WMC17" s="144"/>
      <c r="WMD17" s="144"/>
      <c r="WME17" s="144"/>
      <c r="WMF17" s="144"/>
      <c r="WMG17" s="144"/>
      <c r="WMH17" s="144"/>
      <c r="WMI17" s="144"/>
      <c r="WMJ17" s="144"/>
      <c r="WMK17" s="144"/>
      <c r="WML17" s="144"/>
      <c r="WMM17" s="144"/>
      <c r="WMN17" s="144"/>
      <c r="WMO17" s="144"/>
      <c r="WMP17" s="144"/>
      <c r="WMQ17" s="144"/>
      <c r="WMR17" s="144"/>
      <c r="WMS17" s="144"/>
      <c r="WMT17" s="144"/>
      <c r="WMU17" s="144"/>
      <c r="WMV17" s="144"/>
      <c r="WMW17" s="144"/>
      <c r="WMX17" s="144"/>
      <c r="WMY17" s="144"/>
      <c r="WMZ17" s="144"/>
      <c r="WNA17" s="144"/>
      <c r="WNB17" s="144"/>
      <c r="WNC17" s="144"/>
      <c r="WND17" s="144"/>
      <c r="WNE17" s="144"/>
      <c r="WNF17" s="144"/>
      <c r="WNG17" s="144"/>
      <c r="WNH17" s="144"/>
      <c r="WNI17" s="144"/>
      <c r="WNJ17" s="144"/>
      <c r="WNK17" s="144"/>
      <c r="WNL17" s="144"/>
      <c r="WNM17" s="144"/>
      <c r="WNN17" s="144"/>
      <c r="WNO17" s="144"/>
      <c r="WNP17" s="144"/>
      <c r="WNQ17" s="144"/>
      <c r="WNR17" s="144"/>
      <c r="WNS17" s="144"/>
      <c r="WNT17" s="144"/>
      <c r="WNU17" s="144"/>
      <c r="WNV17" s="144"/>
      <c r="WNW17" s="144"/>
      <c r="WNX17" s="144"/>
      <c r="WNY17" s="144"/>
      <c r="WNZ17" s="144"/>
      <c r="WOA17" s="144"/>
      <c r="WOB17" s="144"/>
      <c r="WOC17" s="144"/>
      <c r="WOD17" s="144"/>
      <c r="WOE17" s="144"/>
      <c r="WOF17" s="144"/>
      <c r="WOG17" s="144"/>
      <c r="WOH17" s="144"/>
      <c r="WOI17" s="144"/>
      <c r="WOJ17" s="144"/>
      <c r="WOK17" s="144"/>
      <c r="WOL17" s="144"/>
      <c r="WOM17" s="144"/>
      <c r="WON17" s="144"/>
      <c r="WOO17" s="144"/>
      <c r="WOP17" s="144"/>
      <c r="WOQ17" s="144"/>
      <c r="WOR17" s="144"/>
      <c r="WOS17" s="144"/>
      <c r="WOT17" s="144"/>
      <c r="WOU17" s="144"/>
      <c r="WOV17" s="144"/>
      <c r="WOW17" s="144"/>
      <c r="WOX17" s="144"/>
      <c r="WOY17" s="144"/>
      <c r="WOZ17" s="144"/>
      <c r="WPA17" s="144"/>
      <c r="WPB17" s="144"/>
      <c r="WPC17" s="144"/>
      <c r="WPD17" s="144"/>
      <c r="WPE17" s="144"/>
      <c r="WPF17" s="144"/>
      <c r="WPG17" s="144"/>
      <c r="WPH17" s="144"/>
      <c r="WPI17" s="144"/>
      <c r="WPJ17" s="144"/>
      <c r="WPK17" s="144"/>
      <c r="WPL17" s="144"/>
      <c r="WPM17" s="144"/>
      <c r="WPN17" s="144"/>
      <c r="WPO17" s="144"/>
      <c r="WPP17" s="144"/>
      <c r="WPQ17" s="144"/>
      <c r="WPR17" s="144"/>
      <c r="WPS17" s="144"/>
      <c r="WPT17" s="144"/>
      <c r="WPU17" s="144"/>
      <c r="WPV17" s="144"/>
      <c r="WPW17" s="144"/>
      <c r="WPX17" s="144"/>
      <c r="WPY17" s="144"/>
      <c r="WPZ17" s="144"/>
      <c r="WQA17" s="144"/>
      <c r="WQB17" s="144"/>
      <c r="WQC17" s="144"/>
      <c r="WQD17" s="144"/>
      <c r="WQE17" s="144"/>
      <c r="WQF17" s="144"/>
      <c r="WQG17" s="144"/>
      <c r="WQH17" s="144"/>
      <c r="WQI17" s="144"/>
      <c r="WQJ17" s="144"/>
      <c r="WQK17" s="144"/>
      <c r="WQL17" s="144"/>
      <c r="WQM17" s="144"/>
      <c r="WQN17" s="144"/>
      <c r="WQO17" s="144"/>
      <c r="WQP17" s="144"/>
      <c r="WQQ17" s="144"/>
      <c r="WQR17" s="144"/>
      <c r="WQS17" s="144"/>
      <c r="WQT17" s="144"/>
      <c r="WQU17" s="144"/>
      <c r="WQV17" s="144"/>
      <c r="WQW17" s="144"/>
      <c r="WQX17" s="144"/>
      <c r="WQY17" s="144"/>
      <c r="WQZ17" s="144"/>
      <c r="WRA17" s="144"/>
      <c r="WRB17" s="144"/>
      <c r="WRC17" s="144"/>
      <c r="WRD17" s="144"/>
      <c r="WRE17" s="144"/>
      <c r="WRF17" s="144"/>
      <c r="WRG17" s="144"/>
      <c r="WRH17" s="144"/>
      <c r="WRI17" s="144"/>
      <c r="WRJ17" s="144"/>
      <c r="WRK17" s="144"/>
      <c r="WRL17" s="144"/>
      <c r="WRM17" s="144"/>
      <c r="WRN17" s="144"/>
      <c r="WRO17" s="144"/>
      <c r="WRP17" s="144"/>
      <c r="WRQ17" s="144"/>
      <c r="WRR17" s="144"/>
      <c r="WRS17" s="144"/>
      <c r="WRT17" s="144"/>
      <c r="WRU17" s="144"/>
      <c r="WRV17" s="144"/>
      <c r="WRW17" s="144"/>
      <c r="WRX17" s="144"/>
      <c r="WRY17" s="144"/>
      <c r="WRZ17" s="144"/>
      <c r="WSA17" s="144"/>
      <c r="WSB17" s="144"/>
      <c r="WSC17" s="144"/>
      <c r="WSD17" s="144"/>
      <c r="WSE17" s="144"/>
      <c r="WSF17" s="144"/>
      <c r="WSG17" s="144"/>
      <c r="WSH17" s="144"/>
      <c r="WSI17" s="144"/>
      <c r="WSJ17" s="144"/>
      <c r="WSK17" s="144"/>
      <c r="WSL17" s="144"/>
      <c r="WSM17" s="144"/>
      <c r="WSN17" s="144"/>
      <c r="WSO17" s="144"/>
      <c r="WSP17" s="144"/>
      <c r="WSQ17" s="144"/>
      <c r="WSR17" s="144"/>
      <c r="WSS17" s="144"/>
      <c r="WST17" s="144"/>
      <c r="WSU17" s="144"/>
      <c r="WSV17" s="144"/>
      <c r="WSW17" s="144"/>
      <c r="WSX17" s="144"/>
      <c r="WSY17" s="144"/>
      <c r="WSZ17" s="144"/>
      <c r="WTA17" s="144"/>
      <c r="WTB17" s="144"/>
      <c r="WTC17" s="144"/>
      <c r="WTD17" s="144"/>
      <c r="WTE17" s="144"/>
      <c r="WTF17" s="144"/>
      <c r="WTG17" s="144"/>
      <c r="WTH17" s="144"/>
      <c r="WTI17" s="144"/>
      <c r="WTJ17" s="144"/>
      <c r="WTK17" s="144"/>
      <c r="WTL17" s="144"/>
      <c r="WTM17" s="144"/>
      <c r="WTN17" s="144"/>
      <c r="WTO17" s="144"/>
      <c r="WTP17" s="144"/>
      <c r="WTQ17" s="144"/>
      <c r="WTR17" s="144"/>
      <c r="WTS17" s="144"/>
      <c r="WTT17" s="144"/>
      <c r="WTU17" s="144"/>
      <c r="WTV17" s="144"/>
      <c r="WTW17" s="144"/>
      <c r="WTX17" s="144"/>
      <c r="WTY17" s="144"/>
      <c r="WTZ17" s="144"/>
      <c r="WUA17" s="144"/>
      <c r="WUB17" s="144"/>
      <c r="WUC17" s="144"/>
      <c r="WUD17" s="144"/>
      <c r="WUE17" s="144"/>
      <c r="WUF17" s="144"/>
      <c r="WUG17" s="144"/>
      <c r="WUH17" s="144"/>
      <c r="WUI17" s="144"/>
      <c r="WUJ17" s="144"/>
      <c r="WUK17" s="144"/>
      <c r="WUL17" s="144"/>
      <c r="WUM17" s="144"/>
      <c r="WUN17" s="144"/>
      <c r="WUO17" s="144"/>
      <c r="WUP17" s="144"/>
      <c r="WUQ17" s="144"/>
      <c r="WUR17" s="144"/>
      <c r="WUS17" s="144"/>
      <c r="WUT17" s="144"/>
      <c r="WUU17" s="144"/>
      <c r="WUV17" s="144"/>
      <c r="WUW17" s="144"/>
      <c r="WUX17" s="144"/>
      <c r="WUY17" s="144"/>
      <c r="WUZ17" s="144"/>
      <c r="WVA17" s="144"/>
      <c r="WVB17" s="144"/>
      <c r="WVC17" s="144"/>
      <c r="WVD17" s="144"/>
      <c r="WVE17" s="144"/>
      <c r="WVF17" s="144"/>
      <c r="WVG17" s="144"/>
      <c r="WVH17" s="144"/>
      <c r="WVI17" s="144"/>
      <c r="WVJ17" s="144"/>
      <c r="WVK17" s="144"/>
      <c r="WVL17" s="144"/>
      <c r="WVM17" s="144"/>
      <c r="WVN17" s="144"/>
      <c r="WVO17" s="144"/>
      <c r="WVP17" s="144"/>
      <c r="WVQ17" s="144"/>
      <c r="WVR17" s="144"/>
      <c r="WVS17" s="144"/>
      <c r="WVT17" s="144"/>
      <c r="WVU17" s="144"/>
      <c r="WVV17" s="144"/>
      <c r="WVW17" s="144"/>
      <c r="WVX17" s="144"/>
      <c r="WVY17" s="144"/>
      <c r="WVZ17" s="144"/>
      <c r="WWA17" s="144"/>
      <c r="WWB17" s="144"/>
      <c r="WWC17" s="144"/>
      <c r="WWD17" s="144"/>
      <c r="WWE17" s="144"/>
      <c r="WWF17" s="144"/>
      <c r="WWG17" s="144"/>
      <c r="WWH17" s="144"/>
      <c r="WWI17" s="144"/>
      <c r="WWJ17" s="144"/>
      <c r="WWK17" s="144"/>
      <c r="WWL17" s="144"/>
      <c r="WWM17" s="144"/>
      <c r="WWN17" s="144"/>
      <c r="WWO17" s="144"/>
      <c r="WWP17" s="144"/>
      <c r="WWQ17" s="144"/>
      <c r="WWR17" s="144"/>
      <c r="WWS17" s="144"/>
      <c r="WWT17" s="144"/>
      <c r="WWU17" s="144"/>
      <c r="WWV17" s="144"/>
      <c r="WWW17" s="144"/>
      <c r="WWX17" s="144"/>
      <c r="WWY17" s="144"/>
      <c r="WWZ17" s="144"/>
      <c r="WXA17" s="144"/>
      <c r="WXB17" s="144"/>
      <c r="WXC17" s="144"/>
      <c r="WXD17" s="144"/>
      <c r="WXE17" s="144"/>
      <c r="WXF17" s="144"/>
      <c r="WXG17" s="144"/>
      <c r="WXH17" s="144"/>
      <c r="WXI17" s="144"/>
      <c r="WXJ17" s="144"/>
      <c r="WXK17" s="144"/>
      <c r="WXL17" s="144"/>
      <c r="WXM17" s="144"/>
      <c r="WXN17" s="144"/>
      <c r="WXO17" s="144"/>
      <c r="WXP17" s="144"/>
      <c r="WXQ17" s="144"/>
      <c r="WXR17" s="144"/>
      <c r="WXS17" s="144"/>
      <c r="WXT17" s="144"/>
      <c r="WXU17" s="144"/>
      <c r="WXV17" s="144"/>
      <c r="WXW17" s="144"/>
      <c r="WXX17" s="144"/>
      <c r="WXY17" s="144"/>
      <c r="WXZ17" s="144"/>
      <c r="WYA17" s="144"/>
      <c r="WYB17" s="144"/>
      <c r="WYC17" s="144"/>
      <c r="WYD17" s="144"/>
      <c r="WYE17" s="144"/>
      <c r="WYF17" s="144"/>
      <c r="WYG17" s="144"/>
      <c r="WYH17" s="144"/>
      <c r="WYI17" s="144"/>
      <c r="WYJ17" s="144"/>
      <c r="WYK17" s="144"/>
      <c r="WYL17" s="144"/>
      <c r="WYM17" s="144"/>
      <c r="WYN17" s="144"/>
      <c r="WYO17" s="144"/>
      <c r="WYP17" s="144"/>
      <c r="WYQ17" s="144"/>
      <c r="WYR17" s="144"/>
      <c r="WYS17" s="144"/>
      <c r="WYT17" s="144"/>
      <c r="WYU17" s="144"/>
      <c r="WYV17" s="144"/>
      <c r="WYW17" s="144"/>
      <c r="WYX17" s="144"/>
      <c r="WYY17" s="144"/>
      <c r="WYZ17" s="144"/>
      <c r="WZA17" s="144"/>
      <c r="WZB17" s="144"/>
      <c r="WZC17" s="144"/>
      <c r="WZD17" s="144"/>
      <c r="WZE17" s="144"/>
      <c r="WZF17" s="144"/>
      <c r="WZG17" s="144"/>
      <c r="WZH17" s="144"/>
      <c r="WZI17" s="144"/>
      <c r="WZJ17" s="144"/>
      <c r="WZK17" s="144"/>
      <c r="WZL17" s="144"/>
      <c r="WZM17" s="144"/>
      <c r="WZN17" s="144"/>
      <c r="WZO17" s="144"/>
      <c r="WZP17" s="144"/>
      <c r="WZQ17" s="144"/>
      <c r="WZR17" s="144"/>
      <c r="WZS17" s="144"/>
      <c r="WZT17" s="144"/>
      <c r="WZU17" s="144"/>
      <c r="WZV17" s="144"/>
      <c r="WZW17" s="144"/>
      <c r="WZX17" s="144"/>
      <c r="WZY17" s="144"/>
      <c r="WZZ17" s="144"/>
      <c r="XAA17" s="144"/>
      <c r="XAB17" s="144"/>
      <c r="XAC17" s="144"/>
      <c r="XAD17" s="144"/>
      <c r="XAE17" s="144"/>
      <c r="XAF17" s="144"/>
      <c r="XAG17" s="144"/>
      <c r="XAH17" s="144"/>
      <c r="XAI17" s="144"/>
      <c r="XAJ17" s="144"/>
      <c r="XAK17" s="144"/>
      <c r="XAL17" s="144"/>
      <c r="XAM17" s="144"/>
      <c r="XAN17" s="144"/>
      <c r="XAO17" s="144"/>
      <c r="XAP17" s="144"/>
      <c r="XAQ17" s="144"/>
      <c r="XAR17" s="144"/>
      <c r="XAS17" s="144"/>
      <c r="XAT17" s="144"/>
      <c r="XAU17" s="144"/>
      <c r="XAV17" s="144"/>
      <c r="XAW17" s="144"/>
      <c r="XAX17" s="144"/>
      <c r="XAY17" s="144"/>
      <c r="XAZ17" s="144"/>
      <c r="XBA17" s="144"/>
      <c r="XBB17" s="144"/>
      <c r="XBC17" s="144"/>
      <c r="XBD17" s="144"/>
      <c r="XBE17" s="144"/>
      <c r="XBF17" s="144"/>
      <c r="XBG17" s="144"/>
      <c r="XBH17" s="144"/>
      <c r="XBI17" s="144"/>
      <c r="XBJ17" s="144"/>
      <c r="XBK17" s="144"/>
      <c r="XBL17" s="144"/>
      <c r="XBM17" s="144"/>
      <c r="XBN17" s="144"/>
      <c r="XBO17" s="144"/>
      <c r="XBP17" s="144"/>
      <c r="XBQ17" s="144"/>
      <c r="XBR17" s="144"/>
      <c r="XBS17" s="144"/>
      <c r="XBT17" s="144"/>
      <c r="XBU17" s="144"/>
      <c r="XBV17" s="144"/>
      <c r="XBW17" s="144"/>
      <c r="XBX17" s="144"/>
      <c r="XBY17" s="144"/>
      <c r="XBZ17" s="144"/>
      <c r="XCA17" s="144"/>
      <c r="XCB17" s="144"/>
      <c r="XCC17" s="144"/>
      <c r="XCD17" s="144"/>
      <c r="XCE17" s="144"/>
      <c r="XCF17" s="144"/>
      <c r="XCG17" s="144"/>
      <c r="XCH17" s="144"/>
      <c r="XCI17" s="144"/>
      <c r="XCJ17" s="144"/>
      <c r="XCK17" s="144"/>
      <c r="XCL17" s="144"/>
      <c r="XCM17" s="144"/>
      <c r="XCN17" s="144"/>
      <c r="XCO17" s="144"/>
      <c r="XCP17" s="144"/>
      <c r="XCQ17" s="144"/>
      <c r="XCR17" s="144"/>
      <c r="XCS17" s="144"/>
      <c r="XCT17" s="144"/>
      <c r="XCU17" s="144"/>
      <c r="XCV17" s="144"/>
      <c r="XCW17" s="144"/>
      <c r="XCX17" s="144"/>
      <c r="XCY17" s="144"/>
      <c r="XCZ17" s="144"/>
      <c r="XDA17" s="144"/>
      <c r="XDB17" s="144"/>
      <c r="XDC17" s="144"/>
      <c r="XDD17" s="144"/>
      <c r="XDE17" s="144"/>
      <c r="XDF17" s="144"/>
      <c r="XDG17" s="144"/>
      <c r="XDH17" s="144"/>
      <c r="XDI17" s="144"/>
      <c r="XDJ17" s="144"/>
      <c r="XDK17" s="144"/>
      <c r="XDL17" s="144"/>
      <c r="XDM17" s="144"/>
      <c r="XDN17" s="144"/>
      <c r="XDO17" s="144"/>
      <c r="XDP17" s="144"/>
      <c r="XDQ17" s="144"/>
      <c r="XDR17" s="144"/>
      <c r="XDS17" s="144"/>
      <c r="XDT17" s="144"/>
      <c r="XDU17" s="144"/>
      <c r="XDV17" s="144"/>
      <c r="XDW17" s="144"/>
      <c r="XDX17" s="144"/>
      <c r="XDY17" s="144"/>
      <c r="XDZ17" s="144"/>
      <c r="XEA17" s="144"/>
      <c r="XEB17" s="144"/>
      <c r="XEC17" s="144"/>
      <c r="XED17" s="144"/>
      <c r="XEE17" s="144"/>
      <c r="XEF17" s="144"/>
    </row>
    <row r="18" spans="1:16360" s="145" customFormat="1" ht="12.75" customHeight="1" x14ac:dyDescent="0.2">
      <c r="A18" s="277" t="s">
        <v>206</v>
      </c>
      <c r="B18" s="278" t="s">
        <v>197</v>
      </c>
      <c r="C18" s="153">
        <v>28.177229999999998</v>
      </c>
      <c r="D18" s="153">
        <v>2.4978931164700016</v>
      </c>
      <c r="E18" s="153">
        <v>8.1430581614482236</v>
      </c>
    </row>
    <row r="19" spans="1:16360" s="145" customFormat="1" ht="12.75" customHeight="1" x14ac:dyDescent="0.2">
      <c r="A19" s="279" t="s">
        <v>207</v>
      </c>
      <c r="B19" s="278" t="s">
        <v>197</v>
      </c>
      <c r="C19" s="153">
        <v>22.172069999999991</v>
      </c>
      <c r="D19" s="153">
        <v>0.49342238300000002</v>
      </c>
      <c r="E19" s="153">
        <v>2.1769762362192768</v>
      </c>
    </row>
    <row r="20" spans="1:16360" s="145" customFormat="1" ht="12.75" customHeight="1" x14ac:dyDescent="0.2">
      <c r="A20" s="279" t="s">
        <v>189</v>
      </c>
      <c r="B20" s="278" t="s">
        <v>197</v>
      </c>
      <c r="C20" s="153">
        <v>0.12710999999999997</v>
      </c>
      <c r="D20" s="153">
        <v>1.5559523880000015</v>
      </c>
      <c r="E20" s="153">
        <v>92.447695290069078</v>
      </c>
    </row>
    <row r="21" spans="1:16360" s="145" customFormat="1" ht="26.1" customHeight="1" x14ac:dyDescent="0.2">
      <c r="A21" s="279" t="s">
        <v>208</v>
      </c>
      <c r="B21" s="278" t="s">
        <v>197</v>
      </c>
      <c r="C21" s="153">
        <v>5.8780500000000098</v>
      </c>
      <c r="D21" s="153">
        <v>0.44851834547000002</v>
      </c>
      <c r="E21" s="153">
        <v>7.0894412417302179</v>
      </c>
    </row>
    <row r="22" spans="1:16360" s="145" customFormat="1" ht="12.75" customHeight="1" x14ac:dyDescent="0.2">
      <c r="A22" s="277" t="s">
        <v>209</v>
      </c>
      <c r="B22" s="278" t="s">
        <v>197</v>
      </c>
      <c r="C22" s="153">
        <v>10.199699999999998</v>
      </c>
      <c r="D22" s="153">
        <v>12.817153553189994</v>
      </c>
      <c r="E22" s="153">
        <v>55.685949965188087</v>
      </c>
    </row>
    <row r="23" spans="1:16360" s="145" customFormat="1" ht="12.75" customHeight="1" x14ac:dyDescent="0.2">
      <c r="A23" s="279" t="s">
        <v>182</v>
      </c>
      <c r="B23" s="278" t="s">
        <v>197</v>
      </c>
      <c r="C23" s="153">
        <v>9.025999999999998</v>
      </c>
      <c r="D23" s="153">
        <v>0.66939119499999988</v>
      </c>
      <c r="E23" s="153">
        <v>6.9042205882854022</v>
      </c>
    </row>
    <row r="24" spans="1:16360" s="145" customFormat="1" ht="12.75" customHeight="1" x14ac:dyDescent="0.2">
      <c r="A24" s="279" t="s">
        <v>174</v>
      </c>
      <c r="B24" s="278" t="s">
        <v>197</v>
      </c>
      <c r="C24" s="153">
        <v>0.61699000000000015</v>
      </c>
      <c r="D24" s="153">
        <v>11.501952330189996</v>
      </c>
      <c r="E24" s="153">
        <v>94.908879148116824</v>
      </c>
    </row>
    <row r="25" spans="1:16360" s="145" customFormat="1" ht="26.1" customHeight="1" x14ac:dyDescent="0.2">
      <c r="A25" s="279" t="s">
        <v>210</v>
      </c>
      <c r="B25" s="278" t="s">
        <v>197</v>
      </c>
      <c r="C25" s="153">
        <v>0.55670999999999993</v>
      </c>
      <c r="D25" s="153">
        <v>0.64581002800000009</v>
      </c>
      <c r="E25" s="153">
        <v>53.704721165775062</v>
      </c>
    </row>
    <row r="26" spans="1:16360" s="145" customFormat="1" ht="12.75" customHeight="1" x14ac:dyDescent="0.2">
      <c r="A26" s="277" t="s">
        <v>211</v>
      </c>
      <c r="B26" s="278" t="s">
        <v>197</v>
      </c>
      <c r="C26" s="153">
        <v>1.1112500000000003</v>
      </c>
      <c r="D26" s="153">
        <v>203.65309213448015</v>
      </c>
      <c r="E26" s="153">
        <v>99.457302971593464</v>
      </c>
    </row>
    <row r="27" spans="1:16360" s="145" customFormat="1" ht="12.75" customHeight="1" x14ac:dyDescent="0.2">
      <c r="A27" s="279" t="s">
        <v>212</v>
      </c>
      <c r="B27" s="278" t="s">
        <v>197</v>
      </c>
      <c r="C27" s="153">
        <v>1.0762400000000003</v>
      </c>
      <c r="D27" s="153">
        <v>0.15545973499999999</v>
      </c>
      <c r="E27" s="153">
        <v>12.621561130724768</v>
      </c>
    </row>
    <row r="28" spans="1:16360" s="145" customFormat="1" ht="12.75" customHeight="1" x14ac:dyDescent="0.2">
      <c r="A28" s="279" t="s">
        <v>213</v>
      </c>
      <c r="B28" s="278" t="s">
        <v>197</v>
      </c>
      <c r="C28" s="153">
        <v>1.342E-2</v>
      </c>
      <c r="D28" s="153">
        <v>2.1897713850000002</v>
      </c>
      <c r="E28" s="153">
        <v>99.390883602243207</v>
      </c>
    </row>
    <row r="29" spans="1:16360" s="145" customFormat="1" ht="26.1" customHeight="1" x14ac:dyDescent="0.2">
      <c r="A29" s="279" t="s">
        <v>214</v>
      </c>
      <c r="B29" s="278" t="s">
        <v>197</v>
      </c>
      <c r="C29" s="153">
        <v>2.1590000000000002E-2</v>
      </c>
      <c r="D29" s="153">
        <v>201.30786101448015</v>
      </c>
      <c r="E29" s="153">
        <v>99.989276283280361</v>
      </c>
    </row>
    <row r="30" spans="1:16360" s="145" customFormat="1" ht="26.1" customHeight="1" x14ac:dyDescent="0.2">
      <c r="A30" s="277" t="s">
        <v>176</v>
      </c>
      <c r="B30" s="278" t="s">
        <v>197</v>
      </c>
      <c r="C30" s="153">
        <v>45.489839999999987</v>
      </c>
      <c r="D30" s="153">
        <v>19.348551951359976</v>
      </c>
      <c r="E30" s="153">
        <v>29.841196502644213</v>
      </c>
    </row>
    <row r="31" spans="1:16360" s="145" customFormat="1" ht="26.1" customHeight="1" x14ac:dyDescent="0.2">
      <c r="A31" s="277" t="s">
        <v>175</v>
      </c>
      <c r="B31" s="278" t="s">
        <v>197</v>
      </c>
      <c r="C31" s="153">
        <v>27.846029999999992</v>
      </c>
      <c r="D31" s="153">
        <v>16.93718277019002</v>
      </c>
      <c r="E31" s="153">
        <v>37.820383403721031</v>
      </c>
    </row>
    <row r="32" spans="1:16360" s="145" customFormat="1" ht="5.0999999999999996" customHeight="1" x14ac:dyDescent="0.2">
      <c r="A32" s="280"/>
      <c r="B32" s="281"/>
      <c r="C32" s="154"/>
      <c r="D32" s="154"/>
      <c r="E32" s="154"/>
    </row>
    <row r="33" spans="1:5" x14ac:dyDescent="0.2">
      <c r="A33" s="279"/>
      <c r="B33" s="278"/>
      <c r="C33" s="153"/>
      <c r="D33" s="153"/>
      <c r="E33" s="153"/>
    </row>
    <row r="34" spans="1:5" x14ac:dyDescent="0.2">
      <c r="A34" s="279"/>
      <c r="B34" s="278"/>
      <c r="C34" s="153"/>
      <c r="D34" s="153"/>
      <c r="E34" s="153"/>
    </row>
    <row r="35" spans="1:5" ht="15" customHeight="1" x14ac:dyDescent="0.2">
      <c r="A35" s="143" t="s">
        <v>312</v>
      </c>
    </row>
    <row r="36" spans="1:5" ht="15" customHeight="1" x14ac:dyDescent="0.2">
      <c r="A36" s="143" t="s">
        <v>258</v>
      </c>
    </row>
    <row r="37" spans="1:5" ht="15" customHeight="1" x14ac:dyDescent="0.2">
      <c r="A37" s="146"/>
      <c r="B37" s="147"/>
      <c r="C37" s="148"/>
      <c r="D37" s="148"/>
      <c r="E37" s="148"/>
    </row>
    <row r="38" spans="1:5" x14ac:dyDescent="0.2">
      <c r="A38" s="550" t="s">
        <v>190</v>
      </c>
      <c r="B38" s="149"/>
      <c r="C38" s="551">
        <v>2024</v>
      </c>
      <c r="D38" s="552"/>
      <c r="E38" s="552"/>
    </row>
    <row r="39" spans="1:5" ht="36" x14ac:dyDescent="0.2">
      <c r="A39" s="550"/>
      <c r="B39" s="150" t="s">
        <v>167</v>
      </c>
      <c r="C39" s="196" t="s">
        <v>256</v>
      </c>
      <c r="D39" s="196" t="s">
        <v>191</v>
      </c>
      <c r="E39" s="196" t="s">
        <v>192</v>
      </c>
    </row>
    <row r="40" spans="1:5" ht="5.0999999999999996" customHeight="1" x14ac:dyDescent="0.2">
      <c r="A40" s="155"/>
      <c r="B40" s="156"/>
      <c r="C40" s="157"/>
      <c r="D40" s="157"/>
      <c r="E40" s="157"/>
    </row>
    <row r="41" spans="1:5" x14ac:dyDescent="0.2">
      <c r="A41" s="277" t="s">
        <v>215</v>
      </c>
      <c r="B41" s="278" t="s">
        <v>197</v>
      </c>
      <c r="C41" s="153">
        <v>13.538042999999998</v>
      </c>
      <c r="D41" s="153">
        <v>3.1959955366299995</v>
      </c>
      <c r="E41" s="153">
        <v>19.098770028729888</v>
      </c>
    </row>
    <row r="42" spans="1:5" ht="24" x14ac:dyDescent="0.2">
      <c r="A42" s="277" t="s">
        <v>179</v>
      </c>
      <c r="B42" s="278" t="s">
        <v>197</v>
      </c>
      <c r="C42" s="153">
        <v>21.740356000000002</v>
      </c>
      <c r="D42" s="153">
        <v>8.1704510220599786</v>
      </c>
      <c r="E42" s="153">
        <v>27.316050068572416</v>
      </c>
    </row>
    <row r="43" spans="1:5" x14ac:dyDescent="0.2">
      <c r="A43" s="277" t="s">
        <v>173</v>
      </c>
      <c r="B43" s="278" t="s">
        <v>197</v>
      </c>
      <c r="C43" s="153">
        <v>7.8625900000000017</v>
      </c>
      <c r="D43" s="153">
        <v>16.300727463530006</v>
      </c>
      <c r="E43" s="153">
        <v>67.46063527134838</v>
      </c>
    </row>
    <row r="44" spans="1:5" ht="24" x14ac:dyDescent="0.2">
      <c r="A44" s="277" t="s">
        <v>216</v>
      </c>
      <c r="B44" s="278" t="s">
        <v>197</v>
      </c>
      <c r="C44" s="153">
        <v>32.557810000000003</v>
      </c>
      <c r="D44" s="153">
        <v>1.0256172304700006</v>
      </c>
      <c r="E44" s="153">
        <v>3.0539385496054008</v>
      </c>
    </row>
    <row r="45" spans="1:5" x14ac:dyDescent="0.2">
      <c r="A45" s="277" t="s">
        <v>217</v>
      </c>
      <c r="B45" s="278" t="s">
        <v>197</v>
      </c>
      <c r="C45" s="542" t="s">
        <v>31</v>
      </c>
      <c r="D45" s="153">
        <v>1.7744175000000002</v>
      </c>
      <c r="E45" s="153">
        <v>100</v>
      </c>
    </row>
    <row r="46" spans="1:5" x14ac:dyDescent="0.2">
      <c r="A46" s="277" t="s">
        <v>218</v>
      </c>
      <c r="B46" s="278" t="s">
        <v>197</v>
      </c>
      <c r="C46" s="542" t="s">
        <v>31</v>
      </c>
      <c r="D46" s="153">
        <v>77.316424843140013</v>
      </c>
      <c r="E46" s="153">
        <v>100</v>
      </c>
    </row>
    <row r="47" spans="1:5" x14ac:dyDescent="0.2">
      <c r="A47" s="277" t="s">
        <v>219</v>
      </c>
      <c r="B47" s="278" t="s">
        <v>197</v>
      </c>
      <c r="C47" s="542">
        <v>72.956770000000006</v>
      </c>
      <c r="D47" s="153">
        <v>0.9225984143499999</v>
      </c>
      <c r="E47" s="153">
        <v>1.2487903377511798</v>
      </c>
    </row>
    <row r="48" spans="1:5" x14ac:dyDescent="0.2">
      <c r="A48" s="277" t="s">
        <v>183</v>
      </c>
      <c r="B48" s="278" t="s">
        <v>197</v>
      </c>
      <c r="C48" s="153">
        <v>1.2335999999999998</v>
      </c>
      <c r="D48" s="153">
        <v>9.5723190573299988</v>
      </c>
      <c r="E48" s="153">
        <v>88.584034421734742</v>
      </c>
    </row>
    <row r="49" spans="1:5" x14ac:dyDescent="0.2">
      <c r="A49" s="277" t="s">
        <v>188</v>
      </c>
      <c r="B49" s="278" t="s">
        <v>197</v>
      </c>
      <c r="C49" s="153">
        <v>11.726119999999998</v>
      </c>
      <c r="D49" s="153">
        <v>4.3646697278800017</v>
      </c>
      <c r="E49" s="153">
        <v>27.125267321823721</v>
      </c>
    </row>
    <row r="50" spans="1:5" ht="24" x14ac:dyDescent="0.2">
      <c r="A50" s="277" t="s">
        <v>220</v>
      </c>
      <c r="B50" s="278" t="s">
        <v>197</v>
      </c>
      <c r="C50" s="153">
        <v>0.27171000000000006</v>
      </c>
      <c r="D50" s="153">
        <v>1.1086082798699994</v>
      </c>
      <c r="E50" s="153">
        <v>80.315409571654001</v>
      </c>
    </row>
    <row r="51" spans="1:5" x14ac:dyDescent="0.2">
      <c r="A51" s="277" t="s">
        <v>221</v>
      </c>
      <c r="B51" s="278" t="s">
        <v>197</v>
      </c>
      <c r="C51" s="153">
        <v>4.7329300000000023</v>
      </c>
      <c r="D51" s="153">
        <v>5.2916015508500021</v>
      </c>
      <c r="E51" s="153">
        <v>52.78652198367628</v>
      </c>
    </row>
    <row r="52" spans="1:5" x14ac:dyDescent="0.2">
      <c r="A52" s="279" t="s">
        <v>222</v>
      </c>
      <c r="B52" s="278" t="s">
        <v>197</v>
      </c>
      <c r="C52" s="153">
        <v>4.4811100000000019</v>
      </c>
      <c r="D52" s="153">
        <v>0.89831278139999993</v>
      </c>
      <c r="E52" s="153">
        <v>16.699055231465053</v>
      </c>
    </row>
    <row r="53" spans="1:5" x14ac:dyDescent="0.2">
      <c r="A53" s="279" t="s">
        <v>186</v>
      </c>
      <c r="B53" s="278" t="s">
        <v>197</v>
      </c>
      <c r="C53" s="153">
        <v>0.25181999999999999</v>
      </c>
      <c r="D53" s="153">
        <v>4.3932887694500025</v>
      </c>
      <c r="E53" s="153">
        <v>94.57881370494114</v>
      </c>
    </row>
    <row r="54" spans="1:5" x14ac:dyDescent="0.2">
      <c r="A54" s="277" t="s">
        <v>171</v>
      </c>
      <c r="B54" s="278" t="s">
        <v>197</v>
      </c>
      <c r="C54" s="153">
        <v>215.03369000000001</v>
      </c>
      <c r="D54" s="153">
        <v>129.34278691114002</v>
      </c>
      <c r="E54" s="153">
        <v>37.558542926993979</v>
      </c>
    </row>
    <row r="55" spans="1:5" x14ac:dyDescent="0.2">
      <c r="A55" s="277" t="s">
        <v>223</v>
      </c>
      <c r="B55" s="278" t="s">
        <v>197</v>
      </c>
      <c r="C55" s="153">
        <v>83.302699999999987</v>
      </c>
      <c r="D55" s="153">
        <v>364.26352138973988</v>
      </c>
      <c r="E55" s="153">
        <v>81.387625781647145</v>
      </c>
    </row>
    <row r="56" spans="1:5" ht="24" x14ac:dyDescent="0.2">
      <c r="A56" s="277" t="s">
        <v>187</v>
      </c>
      <c r="B56" s="278" t="s">
        <v>197</v>
      </c>
      <c r="C56" s="153">
        <v>302.75221859999999</v>
      </c>
      <c r="D56" s="153">
        <v>20.689828585999994</v>
      </c>
      <c r="E56" s="153">
        <v>6.396765283303445</v>
      </c>
    </row>
    <row r="57" spans="1:5" x14ac:dyDescent="0.2">
      <c r="A57" s="277" t="s">
        <v>180</v>
      </c>
      <c r="B57" s="278" t="s">
        <v>197</v>
      </c>
      <c r="C57" s="153">
        <v>299.71448000000009</v>
      </c>
      <c r="D57" s="153">
        <v>4.8238851176800077</v>
      </c>
      <c r="E57" s="153">
        <v>1.5839991509168168</v>
      </c>
    </row>
    <row r="58" spans="1:5" x14ac:dyDescent="0.2">
      <c r="A58" s="277" t="s">
        <v>177</v>
      </c>
      <c r="B58" s="278" t="s">
        <v>197</v>
      </c>
      <c r="C58" s="153">
        <v>3.2571300000000001</v>
      </c>
      <c r="D58" s="153">
        <v>16.159347359519998</v>
      </c>
      <c r="E58" s="153">
        <v>83.224917992639831</v>
      </c>
    </row>
    <row r="59" spans="1:5" x14ac:dyDescent="0.2">
      <c r="A59" s="277" t="s">
        <v>178</v>
      </c>
      <c r="B59" s="278" t="s">
        <v>197</v>
      </c>
      <c r="C59" s="153">
        <v>8.7755400000000012</v>
      </c>
      <c r="D59" s="153">
        <v>2.0964339193599995</v>
      </c>
      <c r="E59" s="153">
        <v>19.282918952066527</v>
      </c>
    </row>
    <row r="60" spans="1:5" x14ac:dyDescent="0.2">
      <c r="A60" s="266" t="s">
        <v>224</v>
      </c>
      <c r="B60" s="149"/>
      <c r="C60" s="149"/>
      <c r="D60" s="149"/>
      <c r="E60" s="149"/>
    </row>
    <row r="61" spans="1:5" ht="24" x14ac:dyDescent="0.2">
      <c r="A61" s="277" t="s">
        <v>181</v>
      </c>
      <c r="B61" s="278" t="s">
        <v>225</v>
      </c>
      <c r="C61" s="153">
        <v>792.32592999999986</v>
      </c>
      <c r="D61" s="153">
        <v>5.2066381600000007</v>
      </c>
      <c r="E61" s="153">
        <v>0.65284332801760292</v>
      </c>
    </row>
    <row r="62" spans="1:5" x14ac:dyDescent="0.2">
      <c r="A62" s="277" t="s">
        <v>170</v>
      </c>
      <c r="B62" s="278" t="s">
        <v>225</v>
      </c>
      <c r="C62" s="153">
        <v>1619.4970000000003</v>
      </c>
      <c r="D62" s="153">
        <v>256.31742191740011</v>
      </c>
      <c r="E62" s="153">
        <v>13.664327287525611</v>
      </c>
    </row>
    <row r="63" spans="1:5" x14ac:dyDescent="0.2">
      <c r="A63" s="277" t="s">
        <v>226</v>
      </c>
      <c r="B63" s="278" t="s">
        <v>225</v>
      </c>
      <c r="C63" s="153">
        <v>451.51337000000007</v>
      </c>
      <c r="D63" s="153">
        <v>3.6421182630999995</v>
      </c>
      <c r="E63" s="153">
        <v>0.80019210072552038</v>
      </c>
    </row>
    <row r="64" spans="1:5" x14ac:dyDescent="0.2">
      <c r="A64" s="282" t="s">
        <v>172</v>
      </c>
      <c r="B64" s="283" t="s">
        <v>225</v>
      </c>
      <c r="C64" s="158">
        <v>1577.2088299999994</v>
      </c>
      <c r="D64" s="158">
        <v>159.6861859732002</v>
      </c>
      <c r="E64" s="158">
        <v>9.1937730550586227</v>
      </c>
    </row>
    <row r="65" spans="1:5" ht="5.0999999999999996" customHeight="1" x14ac:dyDescent="0.2">
      <c r="A65" s="284"/>
      <c r="B65" s="285"/>
      <c r="C65" s="159"/>
      <c r="D65" s="159"/>
      <c r="E65" s="159"/>
    </row>
    <row r="66" spans="1:5" x14ac:dyDescent="0.2">
      <c r="A66" s="282"/>
      <c r="B66" s="283"/>
      <c r="C66" s="158"/>
      <c r="D66" s="158"/>
      <c r="E66" s="158"/>
    </row>
    <row r="67" spans="1:5" x14ac:dyDescent="0.2">
      <c r="A67" s="282"/>
      <c r="B67" s="283"/>
      <c r="C67" s="158"/>
      <c r="D67" s="158"/>
      <c r="E67" s="158"/>
    </row>
    <row r="68" spans="1:5" ht="15" customHeight="1" x14ac:dyDescent="0.2">
      <c r="A68" s="143" t="s">
        <v>312</v>
      </c>
    </row>
    <row r="69" spans="1:5" ht="15" customHeight="1" x14ac:dyDescent="0.2">
      <c r="A69" s="143" t="s">
        <v>259</v>
      </c>
    </row>
    <row r="70" spans="1:5" ht="15" customHeight="1" x14ac:dyDescent="0.2">
      <c r="A70" s="146"/>
      <c r="B70" s="147"/>
      <c r="C70" s="148"/>
      <c r="D70" s="148"/>
      <c r="E70" s="148"/>
    </row>
    <row r="71" spans="1:5" x14ac:dyDescent="0.2">
      <c r="A71" s="550" t="s">
        <v>190</v>
      </c>
      <c r="B71" s="149"/>
      <c r="C71" s="551">
        <v>2024</v>
      </c>
      <c r="D71" s="552"/>
      <c r="E71" s="552"/>
    </row>
    <row r="72" spans="1:5" ht="36" x14ac:dyDescent="0.2">
      <c r="A72" s="550"/>
      <c r="B72" s="150" t="s">
        <v>167</v>
      </c>
      <c r="C72" s="196" t="s">
        <v>256</v>
      </c>
      <c r="D72" s="196" t="s">
        <v>191</v>
      </c>
      <c r="E72" s="196" t="s">
        <v>192</v>
      </c>
    </row>
    <row r="73" spans="1:5" ht="5.0999999999999996" customHeight="1" x14ac:dyDescent="0.2">
      <c r="A73" s="155"/>
      <c r="B73" s="156"/>
      <c r="C73" s="157"/>
      <c r="D73" s="157"/>
      <c r="E73" s="157"/>
    </row>
    <row r="74" spans="1:5" x14ac:dyDescent="0.2">
      <c r="A74" s="266" t="s">
        <v>227</v>
      </c>
      <c r="B74" s="149"/>
      <c r="C74" s="149"/>
      <c r="D74" s="149"/>
      <c r="E74" s="149"/>
    </row>
    <row r="75" spans="1:5" ht="24" x14ac:dyDescent="0.2">
      <c r="A75" s="277" t="s">
        <v>228</v>
      </c>
      <c r="B75" s="278" t="s">
        <v>197</v>
      </c>
      <c r="C75" s="153">
        <v>380.13097999999997</v>
      </c>
      <c r="D75" s="153">
        <v>0.13823516</v>
      </c>
      <c r="E75" s="153">
        <v>3.6351919768692537E-2</v>
      </c>
    </row>
    <row r="76" spans="1:5" x14ac:dyDescent="0.2">
      <c r="A76" s="266" t="s">
        <v>229</v>
      </c>
      <c r="B76" s="149"/>
      <c r="C76" s="149"/>
      <c r="D76" s="149"/>
      <c r="E76" s="149"/>
    </row>
    <row r="77" spans="1:5" x14ac:dyDescent="0.2">
      <c r="A77" s="277" t="s">
        <v>230</v>
      </c>
      <c r="B77" s="278" t="s">
        <v>231</v>
      </c>
      <c r="C77" s="153">
        <v>4.6204250000000053</v>
      </c>
      <c r="D77" s="153">
        <v>10.83964591897</v>
      </c>
      <c r="E77" s="153">
        <v>70.113817561272668</v>
      </c>
    </row>
    <row r="78" spans="1:5" ht="60" x14ac:dyDescent="0.2">
      <c r="A78" s="277" t="s">
        <v>232</v>
      </c>
      <c r="B78" s="278" t="s">
        <v>231</v>
      </c>
      <c r="C78" s="153">
        <v>379.33600999999987</v>
      </c>
      <c r="D78" s="153">
        <v>104.17326799999999</v>
      </c>
      <c r="E78" s="153">
        <v>21.545246955943629</v>
      </c>
    </row>
    <row r="79" spans="1:5" x14ac:dyDescent="0.2">
      <c r="A79" s="277" t="s">
        <v>233</v>
      </c>
      <c r="B79" s="278" t="s">
        <v>231</v>
      </c>
      <c r="C79" s="153">
        <v>4.8342600000000013</v>
      </c>
      <c r="D79" s="153">
        <v>11.971073000000001</v>
      </c>
      <c r="E79" s="153">
        <v>71.233774421488704</v>
      </c>
    </row>
    <row r="80" spans="1:5" x14ac:dyDescent="0.2">
      <c r="A80" s="277" t="s">
        <v>234</v>
      </c>
      <c r="B80" s="278" t="s">
        <v>225</v>
      </c>
      <c r="C80" s="153">
        <v>120.57358999999997</v>
      </c>
      <c r="D80" s="153">
        <v>8.7428463172299899</v>
      </c>
      <c r="E80" s="153">
        <v>6.7608160000501849</v>
      </c>
    </row>
    <row r="81" spans="1:5" ht="36" x14ac:dyDescent="0.2">
      <c r="A81" s="277" t="s">
        <v>184</v>
      </c>
      <c r="B81" s="278" t="s">
        <v>197</v>
      </c>
      <c r="C81" s="153">
        <v>18.961929999999995</v>
      </c>
      <c r="D81" s="153">
        <v>14.75272862744001</v>
      </c>
      <c r="E81" s="153">
        <v>43.757609384284024</v>
      </c>
    </row>
    <row r="82" spans="1:5" x14ac:dyDescent="0.2">
      <c r="A82" s="277" t="s">
        <v>235</v>
      </c>
      <c r="B82" s="278" t="s">
        <v>197</v>
      </c>
      <c r="C82" s="153">
        <v>50.304339999999996</v>
      </c>
      <c r="D82" s="153">
        <v>17.284436680990009</v>
      </c>
      <c r="E82" s="153">
        <v>25.572939073258034</v>
      </c>
    </row>
    <row r="83" spans="1:5" x14ac:dyDescent="0.2">
      <c r="A83" s="277" t="s">
        <v>236</v>
      </c>
      <c r="B83" s="278" t="s">
        <v>197</v>
      </c>
      <c r="C83" s="153">
        <v>15475.073339999995</v>
      </c>
      <c r="D83" s="153">
        <v>2.5671242430000043</v>
      </c>
      <c r="E83" s="153">
        <v>1.6586018062188922E-2</v>
      </c>
    </row>
    <row r="84" spans="1:5" x14ac:dyDescent="0.2">
      <c r="A84" s="277" t="s">
        <v>237</v>
      </c>
      <c r="B84" s="278" t="s">
        <v>231</v>
      </c>
      <c r="C84" s="153">
        <v>1259.9855239999997</v>
      </c>
      <c r="D84" s="153">
        <v>148.71564100000001</v>
      </c>
      <c r="E84" s="153">
        <v>10.556933201656012</v>
      </c>
    </row>
    <row r="85" spans="1:5" ht="24" x14ac:dyDescent="0.2">
      <c r="A85" s="277" t="s">
        <v>238</v>
      </c>
      <c r="B85" s="278" t="s">
        <v>231</v>
      </c>
      <c r="C85" s="153">
        <v>27.30585</v>
      </c>
      <c r="D85" s="153">
        <v>25.833590999999998</v>
      </c>
      <c r="E85" s="153">
        <v>48.614721031785038</v>
      </c>
    </row>
    <row r="86" spans="1:5" ht="24" x14ac:dyDescent="0.2">
      <c r="A86" s="277" t="s">
        <v>185</v>
      </c>
      <c r="B86" s="278" t="s">
        <v>239</v>
      </c>
      <c r="C86" s="153">
        <v>713.68110000000001</v>
      </c>
      <c r="D86" s="153">
        <v>4.1557400374500029</v>
      </c>
      <c r="E86" s="153">
        <v>0.57892543342205671</v>
      </c>
    </row>
    <row r="87" spans="1:5" x14ac:dyDescent="0.2">
      <c r="A87" s="277" t="s">
        <v>240</v>
      </c>
      <c r="B87" s="278" t="s">
        <v>197</v>
      </c>
      <c r="C87" s="153">
        <v>13.186679999999999</v>
      </c>
      <c r="D87" s="153">
        <v>1.6798930000000001</v>
      </c>
      <c r="E87" s="153">
        <v>11.299799893358074</v>
      </c>
    </row>
    <row r="88" spans="1:5" ht="24" x14ac:dyDescent="0.2">
      <c r="A88" s="160" t="s">
        <v>241</v>
      </c>
      <c r="B88" s="161" t="s">
        <v>231</v>
      </c>
      <c r="C88" s="162">
        <v>8.77E-2</v>
      </c>
      <c r="D88" s="162">
        <v>1.9657450000000001</v>
      </c>
      <c r="E88" s="162">
        <v>95.729128367207309</v>
      </c>
    </row>
    <row r="89" spans="1:5" ht="5.0999999999999996" customHeight="1" x14ac:dyDescent="0.2">
      <c r="A89" s="163"/>
      <c r="B89" s="164"/>
      <c r="C89" s="165"/>
      <c r="D89" s="165"/>
      <c r="E89" s="165"/>
    </row>
    <row r="90" spans="1:5" x14ac:dyDescent="0.2">
      <c r="A90" s="145" t="s">
        <v>313</v>
      </c>
      <c r="B90" s="166"/>
      <c r="C90" s="148"/>
      <c r="D90" s="148"/>
      <c r="E90" s="148"/>
    </row>
  </sheetData>
  <mergeCells count="6">
    <mergeCell ref="A4:A5"/>
    <mergeCell ref="C4:E4"/>
    <mergeCell ref="A71:A72"/>
    <mergeCell ref="C71:E71"/>
    <mergeCell ref="A38:A39"/>
    <mergeCell ref="C38:E38"/>
  </mergeCells>
  <pageMargins left="0.59055118110236227" right="0.59055118110236227" top="0.59055118110236227" bottom="0.59055118110236227" header="0.59055118110236227" footer="0.59055118110236227"/>
  <pageSetup paperSize="119" pageOrder="overThenDown" orientation="portrait" horizontalDpi="1200" verticalDpi="1200" r:id="rId1"/>
  <rowBreaks count="2" manualBreakCount="2">
    <brk id="34" max="16383" man="1"/>
    <brk id="67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48"/>
  <sheetViews>
    <sheetView showGridLines="0" zoomScaleNormal="100" zoomScaleSheetLayoutView="120" workbookViewId="0"/>
  </sheetViews>
  <sheetFormatPr baseColWidth="10" defaultRowHeight="12.75" x14ac:dyDescent="0.2"/>
  <cols>
    <col min="1" max="1" width="41" customWidth="1"/>
    <col min="2" max="4" width="10.7109375" style="287" customWidth="1"/>
    <col min="5" max="6" width="10.7109375" customWidth="1"/>
  </cols>
  <sheetData>
    <row r="1" spans="1:6" ht="15.75" x14ac:dyDescent="0.2">
      <c r="A1" s="167" t="s">
        <v>316</v>
      </c>
      <c r="B1" s="286"/>
      <c r="C1" s="286"/>
      <c r="E1" s="168"/>
      <c r="F1" s="168"/>
    </row>
    <row r="2" spans="1:6" ht="15.75" x14ac:dyDescent="0.2">
      <c r="A2" s="167"/>
      <c r="B2" s="286"/>
      <c r="C2" s="286"/>
      <c r="E2" s="168"/>
      <c r="F2" s="168"/>
    </row>
    <row r="3" spans="1:6" ht="15" customHeight="1" x14ac:dyDescent="0.2">
      <c r="A3" s="169"/>
      <c r="B3" s="286"/>
      <c r="C3" s="286"/>
      <c r="E3" s="168"/>
      <c r="F3" s="200" t="s">
        <v>165</v>
      </c>
    </row>
    <row r="4" spans="1:6" x14ac:dyDescent="0.2">
      <c r="A4" s="174" t="s">
        <v>242</v>
      </c>
      <c r="B4" s="288">
        <v>2020</v>
      </c>
      <c r="C4" s="288">
        <v>2021</v>
      </c>
      <c r="D4" s="288">
        <v>2022</v>
      </c>
      <c r="E4" s="175">
        <v>2023</v>
      </c>
      <c r="F4" s="175">
        <v>2024</v>
      </c>
    </row>
    <row r="5" spans="1:6" ht="5.0999999999999996" customHeight="1" x14ac:dyDescent="0.25">
      <c r="A5" s="198"/>
      <c r="B5" s="289"/>
      <c r="C5" s="289"/>
      <c r="D5" s="290"/>
      <c r="E5" s="199"/>
      <c r="F5" s="199"/>
    </row>
    <row r="6" spans="1:6" x14ac:dyDescent="0.2">
      <c r="A6" s="112" t="s">
        <v>133</v>
      </c>
      <c r="B6" s="291">
        <f>SUM(B7:B18)</f>
        <v>6985264.9000000004</v>
      </c>
      <c r="C6" s="291">
        <f>SUM(C7:C18)</f>
        <v>5884178.1601666659</v>
      </c>
      <c r="D6" s="291">
        <f>SUM(D7:D18)</f>
        <v>7062225.4208333334</v>
      </c>
      <c r="E6" s="291">
        <f>SUM(E7:E18)</f>
        <v>6770472.3091666671</v>
      </c>
      <c r="F6" s="178">
        <f>SUM(F7:F18)</f>
        <v>7768401.4062333331</v>
      </c>
    </row>
    <row r="7" spans="1:6" ht="24" x14ac:dyDescent="0.2">
      <c r="A7" s="292" t="s">
        <v>243</v>
      </c>
      <c r="B7" s="293">
        <v>541.1</v>
      </c>
      <c r="C7" s="293">
        <v>2722.6125000000002</v>
      </c>
      <c r="D7" s="293">
        <v>3454.1916666666671</v>
      </c>
      <c r="E7" s="293">
        <v>1184.2416666666666</v>
      </c>
      <c r="F7" s="294">
        <v>965.39166666666677</v>
      </c>
    </row>
    <row r="8" spans="1:6" x14ac:dyDescent="0.2">
      <c r="A8" s="292" t="s">
        <v>244</v>
      </c>
      <c r="B8" s="293">
        <v>19463.099999999999</v>
      </c>
      <c r="C8" s="293">
        <v>17651.766666666666</v>
      </c>
      <c r="D8" s="293">
        <v>13746.912499999999</v>
      </c>
      <c r="E8" s="293">
        <v>16831.579166666666</v>
      </c>
      <c r="F8" s="294">
        <v>14107.129166666668</v>
      </c>
    </row>
    <row r="9" spans="1:6" x14ac:dyDescent="0.2">
      <c r="A9" s="292" t="s">
        <v>245</v>
      </c>
      <c r="B9" s="293">
        <v>232239.49999999994</v>
      </c>
      <c r="C9" s="293">
        <v>245466.69166666668</v>
      </c>
      <c r="D9" s="293">
        <v>301469.34166666673</v>
      </c>
      <c r="E9" s="293">
        <v>321010.8041666667</v>
      </c>
      <c r="F9" s="294">
        <v>351437.25833333336</v>
      </c>
    </row>
    <row r="10" spans="1:6" x14ac:dyDescent="0.2">
      <c r="A10" s="292" t="s">
        <v>246</v>
      </c>
      <c r="B10" s="293">
        <v>1290321.1000000001</v>
      </c>
      <c r="C10" s="293">
        <v>477750.59766666649</v>
      </c>
      <c r="D10" s="293">
        <v>1153113.0291666656</v>
      </c>
      <c r="E10" s="293">
        <v>1317827.2966666678</v>
      </c>
      <c r="F10" s="294">
        <v>1316157.0172333331</v>
      </c>
    </row>
    <row r="11" spans="1:6" x14ac:dyDescent="0.2">
      <c r="A11" s="292" t="s">
        <v>247</v>
      </c>
      <c r="B11" s="293">
        <v>1494.7</v>
      </c>
      <c r="C11" s="293">
        <v>1560.7625</v>
      </c>
      <c r="D11" s="293">
        <v>1406.4875</v>
      </c>
      <c r="E11" s="293">
        <v>4601.875</v>
      </c>
      <c r="F11" s="294">
        <v>6649.0083333333341</v>
      </c>
    </row>
    <row r="12" spans="1:6" x14ac:dyDescent="0.2">
      <c r="A12" s="292" t="s">
        <v>248</v>
      </c>
      <c r="B12" s="293">
        <v>18595.600000000002</v>
      </c>
      <c r="C12" s="293">
        <v>7174.6374999999998</v>
      </c>
      <c r="D12" s="293">
        <v>22632.737499999999</v>
      </c>
      <c r="E12" s="293">
        <v>30993.674999999999</v>
      </c>
      <c r="F12" s="294">
        <v>30593.545833333337</v>
      </c>
    </row>
    <row r="13" spans="1:6" x14ac:dyDescent="0.2">
      <c r="A13" s="292" t="s">
        <v>249</v>
      </c>
      <c r="B13" s="293">
        <v>15010.300000000001</v>
      </c>
      <c r="C13" s="293">
        <v>9815.6791666666668</v>
      </c>
      <c r="D13" s="293">
        <v>8618.7541666666675</v>
      </c>
      <c r="E13" s="293">
        <v>8710.1958333333332</v>
      </c>
      <c r="F13" s="294">
        <v>11027.320833333333</v>
      </c>
    </row>
    <row r="14" spans="1:6" ht="24" x14ac:dyDescent="0.2">
      <c r="A14" s="292" t="s">
        <v>250</v>
      </c>
      <c r="B14" s="293">
        <v>626.59999999999991</v>
      </c>
      <c r="C14" s="293">
        <v>1362.2916666666667</v>
      </c>
      <c r="D14" s="293">
        <v>1377.2583333333332</v>
      </c>
      <c r="E14" s="293">
        <v>5350.0124999999998</v>
      </c>
      <c r="F14" s="294">
        <v>5962.7374999999993</v>
      </c>
    </row>
    <row r="15" spans="1:6" ht="24" x14ac:dyDescent="0.2">
      <c r="A15" s="292" t="s">
        <v>251</v>
      </c>
      <c r="B15" s="293">
        <v>807804.9</v>
      </c>
      <c r="C15" s="293">
        <v>160282.58749999999</v>
      </c>
      <c r="D15" s="293">
        <v>128363.20833333337</v>
      </c>
      <c r="E15" s="293">
        <v>112473.90416666666</v>
      </c>
      <c r="F15" s="294">
        <v>98190.729166666672</v>
      </c>
    </row>
    <row r="16" spans="1:6" x14ac:dyDescent="0.2">
      <c r="A16" s="292" t="s">
        <v>252</v>
      </c>
      <c r="B16" s="293">
        <v>465358.39999999997</v>
      </c>
      <c r="C16" s="293">
        <v>478883.18333333341</v>
      </c>
      <c r="D16" s="293">
        <v>353105.35416666657</v>
      </c>
      <c r="E16" s="293">
        <v>394961.0083333333</v>
      </c>
      <c r="F16" s="294">
        <v>471838.01250000001</v>
      </c>
    </row>
    <row r="17" spans="1:6" x14ac:dyDescent="0.2">
      <c r="A17" s="292" t="s">
        <v>253</v>
      </c>
      <c r="B17" s="293">
        <v>4067448.0999999996</v>
      </c>
      <c r="C17" s="293">
        <v>4419697</v>
      </c>
      <c r="D17" s="293">
        <v>4963807.0958333351</v>
      </c>
      <c r="E17" s="293">
        <v>4454234.0791666657</v>
      </c>
      <c r="F17" s="294">
        <v>5390770.9723333335</v>
      </c>
    </row>
    <row r="18" spans="1:6" x14ac:dyDescent="0.2">
      <c r="A18" s="292" t="s">
        <v>254</v>
      </c>
      <c r="B18" s="293">
        <v>66361.5</v>
      </c>
      <c r="C18" s="293">
        <v>61810.35</v>
      </c>
      <c r="D18" s="293">
        <v>111131.05</v>
      </c>
      <c r="E18" s="293">
        <v>102293.63750000001</v>
      </c>
      <c r="F18" s="294">
        <v>70702.28333333334</v>
      </c>
    </row>
    <row r="19" spans="1:6" ht="5.0999999999999996" customHeight="1" x14ac:dyDescent="0.2">
      <c r="A19" s="171"/>
      <c r="B19" s="295"/>
      <c r="C19" s="295"/>
      <c r="D19" s="296"/>
      <c r="E19" s="172"/>
      <c r="F19" s="172"/>
    </row>
    <row r="20" spans="1:6" ht="15.75" x14ac:dyDescent="0.2">
      <c r="A20" s="170" t="s">
        <v>314</v>
      </c>
      <c r="B20" s="286"/>
      <c r="C20" s="286"/>
    </row>
    <row r="21" spans="1:6" x14ac:dyDescent="0.2">
      <c r="A21" s="173" t="s">
        <v>315</v>
      </c>
      <c r="B21" s="297"/>
      <c r="C21" s="297"/>
      <c r="D21" s="297"/>
      <c r="E21" s="168"/>
      <c r="F21" s="168"/>
    </row>
    <row r="22" spans="1:6" x14ac:dyDescent="0.2">
      <c r="A22" s="173"/>
      <c r="B22" s="297"/>
      <c r="C22" s="297"/>
      <c r="D22" s="297"/>
      <c r="E22" s="168"/>
      <c r="F22" s="168"/>
    </row>
    <row r="23" spans="1:6" x14ac:dyDescent="0.2">
      <c r="B23" s="276"/>
      <c r="C23" s="276"/>
      <c r="D23" s="276"/>
    </row>
    <row r="24" spans="1:6" x14ac:dyDescent="0.2">
      <c r="A24" s="167" t="s">
        <v>317</v>
      </c>
      <c r="B24" s="276"/>
      <c r="C24" s="276"/>
      <c r="D24" s="276"/>
      <c r="E24" s="168"/>
      <c r="F24" s="168"/>
    </row>
    <row r="25" spans="1:6" x14ac:dyDescent="0.2">
      <c r="A25" s="167"/>
      <c r="B25" s="276"/>
      <c r="C25" s="276"/>
      <c r="D25" s="276"/>
      <c r="E25" s="168"/>
      <c r="F25" s="168"/>
    </row>
    <row r="26" spans="1:6" ht="15" customHeight="1" x14ac:dyDescent="0.2">
      <c r="A26" s="169"/>
      <c r="B26" s="276"/>
      <c r="C26" s="276"/>
      <c r="D26" s="276"/>
      <c r="E26" s="168"/>
      <c r="F26" s="200" t="s">
        <v>165</v>
      </c>
    </row>
    <row r="27" spans="1:6" x14ac:dyDescent="0.2">
      <c r="A27" s="174" t="s">
        <v>242</v>
      </c>
      <c r="B27" s="288">
        <v>2020</v>
      </c>
      <c r="C27" s="288">
        <v>2021</v>
      </c>
      <c r="D27" s="288">
        <v>2022</v>
      </c>
      <c r="E27" s="175">
        <v>2023</v>
      </c>
      <c r="F27" s="175">
        <v>2024</v>
      </c>
    </row>
    <row r="28" spans="1:6" ht="5.0999999999999996" customHeight="1" x14ac:dyDescent="0.25">
      <c r="A28" s="176"/>
      <c r="B28" s="298"/>
      <c r="C28" s="298"/>
      <c r="D28" s="298"/>
      <c r="E28" s="177"/>
      <c r="F28" s="168"/>
    </row>
    <row r="29" spans="1:6" x14ac:dyDescent="0.2">
      <c r="A29" s="174" t="s">
        <v>133</v>
      </c>
      <c r="B29" s="299">
        <f>SUM(B30:B41)</f>
        <v>812265.29999999993</v>
      </c>
      <c r="C29" s="299">
        <f>SUM(C30:C48)</f>
        <v>735154.74583333347</v>
      </c>
      <c r="D29" s="299">
        <f>SUM(D30:D48)</f>
        <v>794208.4208333334</v>
      </c>
      <c r="E29" s="178">
        <f>SUM(E30:E41)</f>
        <v>1138425.7583333333</v>
      </c>
      <c r="F29" s="178">
        <f>SUM(F30:F41)</f>
        <v>847231.84750000003</v>
      </c>
    </row>
    <row r="30" spans="1:6" ht="24" x14ac:dyDescent="0.2">
      <c r="A30" s="292" t="s">
        <v>243</v>
      </c>
      <c r="B30" s="300">
        <v>33072.400000000001</v>
      </c>
      <c r="C30" s="300">
        <v>35191.320833333331</v>
      </c>
      <c r="D30" s="293">
        <v>34409.287499999999</v>
      </c>
      <c r="E30" s="294">
        <v>44997.575000000004</v>
      </c>
      <c r="F30" s="294">
        <v>42225.820833333331</v>
      </c>
    </row>
    <row r="31" spans="1:6" x14ac:dyDescent="0.2">
      <c r="A31" s="292" t="s">
        <v>244</v>
      </c>
      <c r="B31" s="300">
        <v>22844.300000000003</v>
      </c>
      <c r="C31" s="300">
        <v>17565.279166666667</v>
      </c>
      <c r="D31" s="293">
        <v>5017.2541666666666</v>
      </c>
      <c r="E31" s="294">
        <v>3233.5416666666665</v>
      </c>
      <c r="F31" s="294">
        <v>12053.1625</v>
      </c>
    </row>
    <row r="32" spans="1:6" x14ac:dyDescent="0.2">
      <c r="A32" s="292" t="s">
        <v>245</v>
      </c>
      <c r="B32" s="300">
        <v>173749.9</v>
      </c>
      <c r="C32" s="300">
        <v>171021.69166666668</v>
      </c>
      <c r="D32" s="293">
        <v>224902.56666666665</v>
      </c>
      <c r="E32" s="294">
        <v>253353.77500000002</v>
      </c>
      <c r="F32" s="294">
        <v>279922.04166666669</v>
      </c>
    </row>
    <row r="33" spans="1:6" x14ac:dyDescent="0.2">
      <c r="A33" s="292" t="s">
        <v>246</v>
      </c>
      <c r="B33" s="300">
        <v>3941.8</v>
      </c>
      <c r="C33" s="300">
        <v>6172.5625000000009</v>
      </c>
      <c r="D33" s="293">
        <v>7075.5708333333341</v>
      </c>
      <c r="E33" s="294">
        <v>11163.300000000001</v>
      </c>
      <c r="F33" s="294">
        <v>11320.529166666665</v>
      </c>
    </row>
    <row r="34" spans="1:6" x14ac:dyDescent="0.2">
      <c r="A34" s="292" t="s">
        <v>247</v>
      </c>
      <c r="B34" s="300">
        <v>46</v>
      </c>
      <c r="C34" s="300">
        <v>0</v>
      </c>
      <c r="D34" s="293">
        <v>1.1166666666666667</v>
      </c>
      <c r="E34" s="294">
        <v>1113.1958333333334</v>
      </c>
      <c r="F34" s="294">
        <v>716.375</v>
      </c>
    </row>
    <row r="35" spans="1:6" x14ac:dyDescent="0.2">
      <c r="A35" s="292" t="s">
        <v>248</v>
      </c>
      <c r="B35" s="300">
        <v>19774.400000000001</v>
      </c>
      <c r="C35" s="300">
        <v>20104.066666666669</v>
      </c>
      <c r="D35" s="293">
        <v>14003.145833333334</v>
      </c>
      <c r="E35" s="294">
        <v>15872.049999999997</v>
      </c>
      <c r="F35" s="294">
        <v>16443.174999999999</v>
      </c>
    </row>
    <row r="36" spans="1:6" x14ac:dyDescent="0.2">
      <c r="A36" s="292" t="s">
        <v>249</v>
      </c>
      <c r="B36" s="300">
        <v>22676.9</v>
      </c>
      <c r="C36" s="300">
        <v>35306.404166666667</v>
      </c>
      <c r="D36" s="293">
        <v>45283.73333333333</v>
      </c>
      <c r="E36" s="294">
        <v>14516.208333333334</v>
      </c>
      <c r="F36" s="294">
        <v>10059.3125</v>
      </c>
    </row>
    <row r="37" spans="1:6" ht="24" x14ac:dyDescent="0.2">
      <c r="A37" s="292" t="s">
        <v>250</v>
      </c>
      <c r="B37" s="300">
        <v>4286.3999999999996</v>
      </c>
      <c r="C37" s="300">
        <v>2236.3875000000003</v>
      </c>
      <c r="D37" s="293">
        <v>2873.625</v>
      </c>
      <c r="E37" s="294">
        <v>3446.3208333333332</v>
      </c>
      <c r="F37" s="294">
        <v>3492.4916666666663</v>
      </c>
    </row>
    <row r="38" spans="1:6" ht="24" x14ac:dyDescent="0.2">
      <c r="A38" s="292" t="s">
        <v>251</v>
      </c>
      <c r="B38" s="300">
        <v>143971.29999999999</v>
      </c>
      <c r="C38" s="300">
        <v>138232.95833333334</v>
      </c>
      <c r="D38" s="293">
        <v>98847.920833333352</v>
      </c>
      <c r="E38" s="294">
        <v>79311.175000000003</v>
      </c>
      <c r="F38" s="294">
        <v>105061.10833333332</v>
      </c>
    </row>
    <row r="39" spans="1:6" x14ac:dyDescent="0.2">
      <c r="A39" s="292" t="s">
        <v>252</v>
      </c>
      <c r="B39" s="300">
        <v>336302.99999999994</v>
      </c>
      <c r="C39" s="300">
        <v>254234.7416666667</v>
      </c>
      <c r="D39" s="293">
        <v>284478.60416666669</v>
      </c>
      <c r="E39" s="294">
        <v>539100.57499999995</v>
      </c>
      <c r="F39" s="294">
        <v>285847.41833333333</v>
      </c>
    </row>
    <row r="40" spans="1:6" x14ac:dyDescent="0.2">
      <c r="A40" s="292" t="s">
        <v>253</v>
      </c>
      <c r="B40" s="300">
        <v>10107.5</v>
      </c>
      <c r="C40" s="300">
        <v>13841.800000000003</v>
      </c>
      <c r="D40" s="293">
        <v>31895.729166666697</v>
      </c>
      <c r="E40" s="294">
        <v>115640.55</v>
      </c>
      <c r="F40" s="294">
        <v>20082.483333333334</v>
      </c>
    </row>
    <row r="41" spans="1:6" x14ac:dyDescent="0.2">
      <c r="A41" s="292" t="s">
        <v>254</v>
      </c>
      <c r="B41" s="300">
        <v>41491.399999999994</v>
      </c>
      <c r="C41" s="300">
        <v>41247.533333333333</v>
      </c>
      <c r="D41" s="293">
        <v>45419.866666666669</v>
      </c>
      <c r="E41" s="294">
        <v>56677.491666666669</v>
      </c>
      <c r="F41" s="294">
        <v>60007.929166666669</v>
      </c>
    </row>
    <row r="42" spans="1:6" ht="5.0999999999999996" customHeight="1" x14ac:dyDescent="0.2">
      <c r="A42" s="171"/>
      <c r="B42" s="301"/>
      <c r="C42" s="301"/>
      <c r="D42" s="301"/>
      <c r="E42" s="172"/>
      <c r="F42" s="172"/>
    </row>
    <row r="43" spans="1:6" x14ac:dyDescent="0.2">
      <c r="A43" s="170" t="s">
        <v>314</v>
      </c>
      <c r="B43" s="297"/>
      <c r="C43" s="297"/>
      <c r="D43" s="297"/>
      <c r="E43" s="168"/>
      <c r="F43" s="168"/>
    </row>
    <row r="44" spans="1:6" x14ac:dyDescent="0.2">
      <c r="A44" s="173" t="s">
        <v>315</v>
      </c>
      <c r="B44" s="297"/>
      <c r="C44" s="297"/>
      <c r="D44" s="297"/>
    </row>
    <row r="45" spans="1:6" x14ac:dyDescent="0.2">
      <c r="B45" s="297"/>
      <c r="C45" s="297"/>
      <c r="D45" s="297"/>
    </row>
    <row r="46" spans="1:6" x14ac:dyDescent="0.2">
      <c r="B46" s="297"/>
      <c r="C46" s="297"/>
      <c r="D46" s="297"/>
    </row>
    <row r="47" spans="1:6" x14ac:dyDescent="0.2">
      <c r="B47" s="297"/>
      <c r="C47" s="297"/>
      <c r="D47" s="297"/>
    </row>
    <row r="48" spans="1:6" x14ac:dyDescent="0.2">
      <c r="B48" s="297"/>
      <c r="C48" s="297"/>
      <c r="D48" s="297"/>
    </row>
  </sheetData>
  <pageMargins left="0.59055118110236227" right="0.59055118110236227" top="0.59055118110236227" bottom="0.59055118110236227" header="0.59055118110236227" footer="0.59055118110236227"/>
  <pageSetup paperSize="1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8.1-2 </vt:lpstr>
      <vt:lpstr>8.3-4</vt:lpstr>
      <vt:lpstr>8.5-6-7</vt:lpstr>
      <vt:lpstr>8.8-9 </vt:lpstr>
      <vt:lpstr>8.10-11</vt:lpstr>
      <vt:lpstr>8.12(2023)</vt:lpstr>
      <vt:lpstr>8.13(2023)</vt:lpstr>
      <vt:lpstr>8.13.2</vt:lpstr>
      <vt:lpstr>8.14-15</vt:lpstr>
      <vt:lpstr>'8.13(2023)'!A_impresión_IM</vt:lpstr>
      <vt:lpstr>'8.10-11'!Área_de_impresión</vt:lpstr>
      <vt:lpstr>'8.1-2 '!Área_de_impresión</vt:lpstr>
      <vt:lpstr>'8.12(2023)'!Área_de_impresión</vt:lpstr>
      <vt:lpstr>'8.13(2023)'!Área_de_impresión</vt:lpstr>
      <vt:lpstr>'8.13.2'!Área_de_impresión</vt:lpstr>
      <vt:lpstr>'8.3-4'!Área_de_impresión</vt:lpstr>
      <vt:lpstr>'8.5-6-7'!Área_de_impresión</vt:lpstr>
      <vt:lpstr>'8.8-9 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Marlon Milian Monzon</dc:creator>
  <cp:lastModifiedBy>Evelyn</cp:lastModifiedBy>
  <cp:lastPrinted>2025-10-13T21:42:12Z</cp:lastPrinted>
  <dcterms:created xsi:type="dcterms:W3CDTF">2025-09-05T17:07:50Z</dcterms:created>
  <dcterms:modified xsi:type="dcterms:W3CDTF">2025-10-16T18:24:44Z</dcterms:modified>
</cp:coreProperties>
</file>